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 tabRatio="899"/>
  </bookViews>
  <sheets>
    <sheet name="ANNEX-51" sheetId="38" r:id="rId1"/>
    <sheet name="ANNEX-52" sheetId="39" r:id="rId2"/>
    <sheet name="ANNEX-53" sheetId="15" r:id="rId3"/>
    <sheet name="ANNEX-54" sheetId="16" r:id="rId4"/>
    <sheet name="ANNEX-55" sheetId="17" r:id="rId5"/>
    <sheet name="ANNEX-56" sheetId="18" r:id="rId6"/>
    <sheet name="ANNEX-57" sheetId="19" r:id="rId7"/>
    <sheet name="ANNEX-58" sheetId="20" r:id="rId8"/>
    <sheet name="ANNEX-59" sheetId="21" r:id="rId9"/>
    <sheet name="ANNEX-60" sheetId="22" r:id="rId10"/>
    <sheet name="ANNEX-61" sheetId="23" r:id="rId11"/>
    <sheet name="ANNEX-62" sheetId="24" r:id="rId12"/>
    <sheet name="ANNEX-63" sheetId="25" r:id="rId13"/>
    <sheet name="ANNEX-64" sheetId="26" r:id="rId14"/>
    <sheet name="ANNEX-65" sheetId="27" r:id="rId15"/>
    <sheet name="ANNEX-66" sheetId="28" r:id="rId16"/>
    <sheet name="ANNEX-67" sheetId="29" state="hidden" r:id="rId17"/>
    <sheet name="ANNEX-68" sheetId="30" state="hidden" r:id="rId18"/>
    <sheet name="ANNEX-69" sheetId="31" r:id="rId19"/>
    <sheet name="ANNEX-70" sheetId="32" r:id="rId20"/>
    <sheet name="ANNEX-71" sheetId="33" r:id="rId21"/>
    <sheet name="ANNEX-72" sheetId="34" r:id="rId22"/>
    <sheet name="ANNEX-73" sheetId="35" r:id="rId23"/>
    <sheet name="ANNEX-73A" sheetId="52" r:id="rId24"/>
    <sheet name="ANNEX-73B" sheetId="51" r:id="rId25"/>
    <sheet name="ANNEX-74" sheetId="36" r:id="rId26"/>
    <sheet name="ANNEX-74A" sheetId="53" r:id="rId27"/>
    <sheet name="ANNEX-74B" sheetId="54" r:id="rId28"/>
    <sheet name="EcoSystemBankwise" sheetId="55" r:id="rId29"/>
    <sheet name="EcoSystemDistrictWise" sheetId="60" r:id="rId30"/>
    <sheet name="DebitTransactions" sheetId="57" r:id="rId31"/>
    <sheet name="CreditTransactions" sheetId="58" r:id="rId32"/>
    <sheet name="CommissionPaidBankMitras" sheetId="59" r:id="rId33"/>
  </sheets>
  <definedNames>
    <definedName name="_xlnm.Print_Area" localSheetId="8">'ANNEX-59'!$A:$H</definedName>
    <definedName name="_xlnm.Print_Area" localSheetId="9">'ANNEX-60'!$A:$H</definedName>
    <definedName name="_xlnm.Print_Area" localSheetId="14">'ANNEX-65'!$A:$K</definedName>
    <definedName name="_xlnm.Print_Area" localSheetId="15">'ANNEX-66'!$A:$K</definedName>
    <definedName name="_xlnm.Print_Area" localSheetId="18">'ANNEX-69'!$A:$I</definedName>
    <definedName name="_xlnm.Print_Area" localSheetId="19">'ANNEX-70'!$A:$I</definedName>
    <definedName name="_xlnm.Print_Area" localSheetId="20">'ANNEX-71'!$A:$G</definedName>
    <definedName name="_xlnm.Print_Area" localSheetId="21">'ANNEX-72'!$A:$G</definedName>
    <definedName name="_xlnm.Print_Area" localSheetId="27">'ANNEX-74B'!$A$1:$R$5</definedName>
  </definedNames>
  <calcPr calcId="145621"/>
</workbook>
</file>

<file path=xl/calcChain.xml><?xml version="1.0" encoding="utf-8"?>
<calcChain xmlns="http://schemas.openxmlformats.org/spreadsheetml/2006/main">
  <c r="M13" i="28" l="1"/>
  <c r="L13" i="28"/>
  <c r="G59" i="27" l="1"/>
  <c r="F59" i="27"/>
  <c r="M18" i="27"/>
  <c r="L18" i="27"/>
  <c r="G57" i="59"/>
  <c r="F57" i="59"/>
  <c r="E57" i="59"/>
  <c r="D57" i="59"/>
  <c r="C57" i="59"/>
  <c r="G52" i="59"/>
  <c r="F52" i="59"/>
  <c r="E52" i="59"/>
  <c r="D52" i="59"/>
  <c r="C52" i="59"/>
  <c r="G47" i="59"/>
  <c r="F47" i="59"/>
  <c r="E47" i="59"/>
  <c r="D47" i="59"/>
  <c r="C47" i="59"/>
  <c r="G41" i="59"/>
  <c r="F41" i="59"/>
  <c r="E41" i="59"/>
  <c r="D41" i="59"/>
  <c r="C41" i="59"/>
  <c r="G36" i="59"/>
  <c r="F36" i="59"/>
  <c r="E36" i="59"/>
  <c r="D36" i="59"/>
  <c r="C36" i="59"/>
  <c r="E34" i="59"/>
  <c r="E58" i="59" s="1"/>
  <c r="G33" i="59"/>
  <c r="F33" i="59"/>
  <c r="E33" i="59"/>
  <c r="D33" i="59"/>
  <c r="C33" i="59"/>
  <c r="G19" i="59"/>
  <c r="G34" i="59" s="1"/>
  <c r="G58" i="59" s="1"/>
  <c r="F19" i="59"/>
  <c r="F34" i="59" s="1"/>
  <c r="F58" i="59" s="1"/>
  <c r="E19" i="59"/>
  <c r="D19" i="59"/>
  <c r="D34" i="59" s="1"/>
  <c r="D58" i="59" s="1"/>
  <c r="C19" i="59"/>
  <c r="C34" i="59" s="1"/>
  <c r="C58" i="59" s="1"/>
  <c r="L57" i="58"/>
  <c r="K57" i="58"/>
  <c r="J57" i="58"/>
  <c r="I57" i="58"/>
  <c r="H57" i="58"/>
  <c r="G57" i="58"/>
  <c r="F57" i="58"/>
  <c r="E57" i="58"/>
  <c r="D57" i="58"/>
  <c r="C57" i="58"/>
  <c r="L52" i="58"/>
  <c r="K52" i="58"/>
  <c r="J52" i="58"/>
  <c r="I52" i="58"/>
  <c r="H52" i="58"/>
  <c r="G52" i="58"/>
  <c r="F52" i="58"/>
  <c r="E52" i="58"/>
  <c r="D52" i="58"/>
  <c r="C52" i="58"/>
  <c r="L47" i="58"/>
  <c r="K47" i="58"/>
  <c r="J47" i="58"/>
  <c r="I47" i="58"/>
  <c r="H47" i="58"/>
  <c r="G47" i="58"/>
  <c r="F47" i="58"/>
  <c r="E47" i="58"/>
  <c r="D47" i="58"/>
  <c r="C47" i="58"/>
  <c r="L41" i="58"/>
  <c r="K41" i="58"/>
  <c r="J41" i="58"/>
  <c r="I41" i="58"/>
  <c r="H41" i="58"/>
  <c r="G41" i="58"/>
  <c r="F41" i="58"/>
  <c r="E41" i="58"/>
  <c r="D41" i="58"/>
  <c r="C41" i="58"/>
  <c r="L36" i="58"/>
  <c r="K36" i="58"/>
  <c r="J36" i="58"/>
  <c r="I36" i="58"/>
  <c r="H36" i="58"/>
  <c r="G36" i="58"/>
  <c r="F36" i="58"/>
  <c r="E36" i="58"/>
  <c r="D36" i="58"/>
  <c r="C36" i="58"/>
  <c r="J34" i="58"/>
  <c r="J58" i="58" s="1"/>
  <c r="I34" i="58"/>
  <c r="I58" i="58" s="1"/>
  <c r="L33" i="58"/>
  <c r="L34" i="58" s="1"/>
  <c r="L58" i="58" s="1"/>
  <c r="K33" i="58"/>
  <c r="K34" i="58" s="1"/>
  <c r="K58" i="58" s="1"/>
  <c r="J33" i="58"/>
  <c r="I33" i="58"/>
  <c r="H33" i="58"/>
  <c r="G33" i="58"/>
  <c r="F33" i="58"/>
  <c r="E33" i="58"/>
  <c r="D33" i="58"/>
  <c r="D34" i="58" s="1"/>
  <c r="D58" i="58" s="1"/>
  <c r="C33" i="58"/>
  <c r="C34" i="58" s="1"/>
  <c r="C58" i="58" s="1"/>
  <c r="L19" i="58"/>
  <c r="K19" i="58"/>
  <c r="J19" i="58"/>
  <c r="I19" i="58"/>
  <c r="H19" i="58"/>
  <c r="H34" i="58" s="1"/>
  <c r="H58" i="58" s="1"/>
  <c r="G19" i="58"/>
  <c r="G34" i="58" s="1"/>
  <c r="G58" i="58" s="1"/>
  <c r="F19" i="58"/>
  <c r="F34" i="58" s="1"/>
  <c r="F58" i="58" s="1"/>
  <c r="E19" i="58"/>
  <c r="E34" i="58" s="1"/>
  <c r="E58" i="58" s="1"/>
  <c r="D19" i="58"/>
  <c r="C19" i="58"/>
  <c r="L57" i="57"/>
  <c r="K57" i="57"/>
  <c r="J57" i="57"/>
  <c r="I57" i="57"/>
  <c r="H57" i="57"/>
  <c r="G57" i="57"/>
  <c r="F57" i="57"/>
  <c r="E57" i="57"/>
  <c r="D57" i="57"/>
  <c r="C57" i="57"/>
  <c r="L52" i="57"/>
  <c r="K52" i="57"/>
  <c r="J52" i="57"/>
  <c r="I52" i="57"/>
  <c r="H52" i="57"/>
  <c r="G52" i="57"/>
  <c r="F52" i="57"/>
  <c r="E52" i="57"/>
  <c r="D52" i="57"/>
  <c r="C52" i="57"/>
  <c r="L47" i="57"/>
  <c r="K47" i="57"/>
  <c r="J47" i="57"/>
  <c r="I47" i="57"/>
  <c r="H47" i="57"/>
  <c r="G47" i="57"/>
  <c r="F47" i="57"/>
  <c r="E47" i="57"/>
  <c r="D47" i="57"/>
  <c r="C47" i="57"/>
  <c r="L41" i="57"/>
  <c r="K41" i="57"/>
  <c r="J41" i="57"/>
  <c r="I41" i="57"/>
  <c r="H41" i="57"/>
  <c r="G41" i="57"/>
  <c r="F41" i="57"/>
  <c r="E41" i="57"/>
  <c r="D41" i="57"/>
  <c r="C41" i="57"/>
  <c r="L36" i="57"/>
  <c r="K36" i="57"/>
  <c r="J36" i="57"/>
  <c r="I36" i="57"/>
  <c r="H36" i="57"/>
  <c r="G36" i="57"/>
  <c r="F36" i="57"/>
  <c r="E36" i="57"/>
  <c r="D36" i="57"/>
  <c r="C36" i="57"/>
  <c r="L34" i="57"/>
  <c r="L58" i="57" s="1"/>
  <c r="K34" i="57"/>
  <c r="K58" i="57" s="1"/>
  <c r="D34" i="57"/>
  <c r="D58" i="57" s="1"/>
  <c r="C34" i="57"/>
  <c r="C58" i="57" s="1"/>
  <c r="L33" i="57"/>
  <c r="K33" i="57"/>
  <c r="J33" i="57"/>
  <c r="I33" i="57"/>
  <c r="H33" i="57"/>
  <c r="G33" i="57"/>
  <c r="F33" i="57"/>
  <c r="F34" i="57" s="1"/>
  <c r="F58" i="57" s="1"/>
  <c r="E33" i="57"/>
  <c r="E34" i="57" s="1"/>
  <c r="E58" i="57" s="1"/>
  <c r="D33" i="57"/>
  <c r="C33" i="57"/>
  <c r="L19" i="57"/>
  <c r="K19" i="57"/>
  <c r="J19" i="57"/>
  <c r="J34" i="57" s="1"/>
  <c r="J58" i="57" s="1"/>
  <c r="I19" i="57"/>
  <c r="I34" i="57" s="1"/>
  <c r="I58" i="57" s="1"/>
  <c r="H19" i="57"/>
  <c r="H34" i="57" s="1"/>
  <c r="H58" i="57" s="1"/>
  <c r="G19" i="57"/>
  <c r="G34" i="57" s="1"/>
  <c r="G58" i="57" s="1"/>
  <c r="F19" i="57"/>
  <c r="E19" i="57"/>
  <c r="D19" i="57"/>
  <c r="C19" i="57"/>
  <c r="AO20" i="60"/>
  <c r="AN20" i="60"/>
  <c r="AM20" i="60"/>
  <c r="AL20" i="60"/>
  <c r="AK20" i="60"/>
  <c r="AJ20" i="60"/>
  <c r="AI20" i="60"/>
  <c r="AG20" i="60"/>
  <c r="AE20" i="60"/>
  <c r="AF20" i="60" s="1"/>
  <c r="AD20" i="60"/>
  <c r="AC20" i="60"/>
  <c r="AA20" i="60"/>
  <c r="AB20" i="60" s="1"/>
  <c r="Z20" i="60"/>
  <c r="AH20" i="60" s="1"/>
  <c r="Y20" i="60"/>
  <c r="W20" i="60"/>
  <c r="X20" i="60" s="1"/>
  <c r="V20" i="60"/>
  <c r="U20" i="60"/>
  <c r="S20" i="60"/>
  <c r="T20" i="60" s="1"/>
  <c r="R20" i="60"/>
  <c r="Q20" i="60"/>
  <c r="O20" i="60"/>
  <c r="P20" i="60" s="1"/>
  <c r="N20" i="60"/>
  <c r="M20" i="60"/>
  <c r="K20" i="60"/>
  <c r="L20" i="60" s="1"/>
  <c r="J20" i="60"/>
  <c r="I20" i="60"/>
  <c r="G20" i="60"/>
  <c r="H20" i="60" s="1"/>
  <c r="F20" i="60"/>
  <c r="E20" i="60"/>
  <c r="D20" i="60"/>
  <c r="C20" i="60"/>
  <c r="AH19" i="60"/>
  <c r="AF19" i="60"/>
  <c r="AD19" i="60"/>
  <c r="AB19" i="60"/>
  <c r="X19" i="60"/>
  <c r="V19" i="60"/>
  <c r="T19" i="60"/>
  <c r="R19" i="60"/>
  <c r="P19" i="60"/>
  <c r="N19" i="60"/>
  <c r="L19" i="60"/>
  <c r="J19" i="60"/>
  <c r="H19" i="60"/>
  <c r="F19" i="60"/>
  <c r="AF18" i="60"/>
  <c r="AH18" i="60" s="1"/>
  <c r="AD18" i="60"/>
  <c r="AB18" i="60"/>
  <c r="X18" i="60"/>
  <c r="V18" i="60"/>
  <c r="T18" i="60"/>
  <c r="R18" i="60"/>
  <c r="P18" i="60"/>
  <c r="N18" i="60"/>
  <c r="L18" i="60"/>
  <c r="J18" i="60"/>
  <c r="H18" i="60"/>
  <c r="F18" i="60"/>
  <c r="AH17" i="60"/>
  <c r="AF17" i="60"/>
  <c r="AD17" i="60"/>
  <c r="AB17" i="60"/>
  <c r="X17" i="60"/>
  <c r="V17" i="60"/>
  <c r="T17" i="60"/>
  <c r="R17" i="60"/>
  <c r="P17" i="60"/>
  <c r="N17" i="60"/>
  <c r="L17" i="60"/>
  <c r="J17" i="60"/>
  <c r="H17" i="60"/>
  <c r="F17" i="60"/>
  <c r="AF16" i="60"/>
  <c r="AH16" i="60" s="1"/>
  <c r="AD16" i="60"/>
  <c r="AB16" i="60"/>
  <c r="X16" i="60"/>
  <c r="V16" i="60"/>
  <c r="T16" i="60"/>
  <c r="R16" i="60"/>
  <c r="P16" i="60"/>
  <c r="N16" i="60"/>
  <c r="L16" i="60"/>
  <c r="J16" i="60"/>
  <c r="H16" i="60"/>
  <c r="F16" i="60"/>
  <c r="AH15" i="60"/>
  <c r="AF15" i="60"/>
  <c r="AD15" i="60"/>
  <c r="AB15" i="60"/>
  <c r="X15" i="60"/>
  <c r="V15" i="60"/>
  <c r="T15" i="60"/>
  <c r="R15" i="60"/>
  <c r="P15" i="60"/>
  <c r="N15" i="60"/>
  <c r="L15" i="60"/>
  <c r="J15" i="60"/>
  <c r="H15" i="60"/>
  <c r="F15" i="60"/>
  <c r="AF14" i="60"/>
  <c r="AH14" i="60" s="1"/>
  <c r="AD14" i="60"/>
  <c r="AB14" i="60"/>
  <c r="X14" i="60"/>
  <c r="V14" i="60"/>
  <c r="T14" i="60"/>
  <c r="R14" i="60"/>
  <c r="P14" i="60"/>
  <c r="N14" i="60"/>
  <c r="L14" i="60"/>
  <c r="J14" i="60"/>
  <c r="H14" i="60"/>
  <c r="F14" i="60"/>
  <c r="AH13" i="60"/>
  <c r="AF13" i="60"/>
  <c r="AD13" i="60"/>
  <c r="AB13" i="60"/>
  <c r="X13" i="60"/>
  <c r="V13" i="60"/>
  <c r="T13" i="60"/>
  <c r="R13" i="60"/>
  <c r="P13" i="60"/>
  <c r="N13" i="60"/>
  <c r="L13" i="60"/>
  <c r="J13" i="60"/>
  <c r="H13" i="60"/>
  <c r="F13" i="60"/>
  <c r="AF12" i="60"/>
  <c r="AH12" i="60" s="1"/>
  <c r="AD12" i="60"/>
  <c r="AB12" i="60"/>
  <c r="X12" i="60"/>
  <c r="V12" i="60"/>
  <c r="T12" i="60"/>
  <c r="R12" i="60"/>
  <c r="P12" i="60"/>
  <c r="N12" i="60"/>
  <c r="L12" i="60"/>
  <c r="J12" i="60"/>
  <c r="H12" i="60"/>
  <c r="F12" i="60"/>
  <c r="AH11" i="60"/>
  <c r="AF11" i="60"/>
  <c r="AD11" i="60"/>
  <c r="AB11" i="60"/>
  <c r="X11" i="60"/>
  <c r="V11" i="60"/>
  <c r="T11" i="60"/>
  <c r="R11" i="60"/>
  <c r="P11" i="60"/>
  <c r="N11" i="60"/>
  <c r="L11" i="60"/>
  <c r="J11" i="60"/>
  <c r="H11" i="60"/>
  <c r="F11" i="60"/>
  <c r="AF10" i="60"/>
  <c r="AH10" i="60" s="1"/>
  <c r="AD10" i="60"/>
  <c r="AB10" i="60"/>
  <c r="X10" i="60"/>
  <c r="V10" i="60"/>
  <c r="T10" i="60"/>
  <c r="R10" i="60"/>
  <c r="P10" i="60"/>
  <c r="N10" i="60"/>
  <c r="L10" i="60"/>
  <c r="J10" i="60"/>
  <c r="H10" i="60"/>
  <c r="F10" i="60"/>
  <c r="AH9" i="60"/>
  <c r="AF9" i="60"/>
  <c r="AD9" i="60"/>
  <c r="AB9" i="60"/>
  <c r="X9" i="60"/>
  <c r="V9" i="60"/>
  <c r="T9" i="60"/>
  <c r="R9" i="60"/>
  <c r="P9" i="60"/>
  <c r="N9" i="60"/>
  <c r="L9" i="60"/>
  <c r="J9" i="60"/>
  <c r="H9" i="60"/>
  <c r="F9" i="60"/>
  <c r="AF8" i="60"/>
  <c r="AH8" i="60" s="1"/>
  <c r="AD8" i="60"/>
  <c r="AB8" i="60"/>
  <c r="X8" i="60"/>
  <c r="V8" i="60"/>
  <c r="T8" i="60"/>
  <c r="R8" i="60"/>
  <c r="P8" i="60"/>
  <c r="N8" i="60"/>
  <c r="L8" i="60"/>
  <c r="J8" i="60"/>
  <c r="H8" i="60"/>
  <c r="F8" i="60"/>
  <c r="AO58" i="55"/>
  <c r="AN58" i="55"/>
  <c r="AM58" i="55"/>
  <c r="AL58" i="55"/>
  <c r="AK58" i="55"/>
  <c r="AJ58" i="55"/>
  <c r="AI58" i="55"/>
  <c r="AG58" i="55"/>
  <c r="AH58" i="55" s="1"/>
  <c r="AF58" i="55"/>
  <c r="AE58" i="55"/>
  <c r="AC58" i="55"/>
  <c r="AD58" i="55" s="1"/>
  <c r="AB58" i="55"/>
  <c r="AA58" i="55"/>
  <c r="Z58" i="55"/>
  <c r="Y58" i="55"/>
  <c r="W58" i="55"/>
  <c r="U58" i="55"/>
  <c r="V58" i="55" s="1"/>
  <c r="S58" i="55"/>
  <c r="Q58" i="55"/>
  <c r="R58" i="55" s="1"/>
  <c r="O58" i="55"/>
  <c r="M58" i="55"/>
  <c r="N58" i="55" s="1"/>
  <c r="K58" i="55"/>
  <c r="I58" i="55"/>
  <c r="J58" i="55" s="1"/>
  <c r="G58" i="55"/>
  <c r="H58" i="55" s="1"/>
  <c r="E58" i="55"/>
  <c r="F58" i="55" s="1"/>
  <c r="D58" i="55"/>
  <c r="X58" i="55" s="1"/>
  <c r="C58" i="55"/>
  <c r="AF57" i="55"/>
  <c r="AH57" i="55" s="1"/>
  <c r="AD57" i="55"/>
  <c r="AB57" i="55"/>
  <c r="X57" i="55"/>
  <c r="V57" i="55"/>
  <c r="T57" i="55"/>
  <c r="R57" i="55"/>
  <c r="P57" i="55"/>
  <c r="N57" i="55"/>
  <c r="L57" i="55"/>
  <c r="J57" i="55"/>
  <c r="H57" i="55"/>
  <c r="F57" i="55"/>
  <c r="AH56" i="55"/>
  <c r="AF56" i="55"/>
  <c r="AD56" i="55"/>
  <c r="AB56" i="55"/>
  <c r="X56" i="55"/>
  <c r="V56" i="55"/>
  <c r="T56" i="55"/>
  <c r="R56" i="55"/>
  <c r="P56" i="55"/>
  <c r="N56" i="55"/>
  <c r="L56" i="55"/>
  <c r="J56" i="55"/>
  <c r="H56" i="55"/>
  <c r="F56" i="55"/>
  <c r="AF55" i="55"/>
  <c r="AH55" i="55" s="1"/>
  <c r="AD55" i="55"/>
  <c r="AB55" i="55"/>
  <c r="X55" i="55"/>
  <c r="V55" i="55"/>
  <c r="T55" i="55"/>
  <c r="R55" i="55"/>
  <c r="P55" i="55"/>
  <c r="N55" i="55"/>
  <c r="L55" i="55"/>
  <c r="J55" i="55"/>
  <c r="H55" i="55"/>
  <c r="F55" i="55"/>
  <c r="AF54" i="55"/>
  <c r="AH54" i="55" s="1"/>
  <c r="AD54" i="55"/>
  <c r="AB54" i="55"/>
  <c r="X54" i="55"/>
  <c r="V54" i="55"/>
  <c r="T54" i="55"/>
  <c r="R54" i="55"/>
  <c r="P54" i="55"/>
  <c r="N54" i="55"/>
  <c r="L54" i="55"/>
  <c r="J54" i="55"/>
  <c r="H54" i="55"/>
  <c r="F54" i="55"/>
  <c r="AO53" i="55"/>
  <c r="AN53" i="55"/>
  <c r="AM53" i="55"/>
  <c r="AL53" i="55"/>
  <c r="AK53" i="55"/>
  <c r="AJ53" i="55"/>
  <c r="AI53" i="55"/>
  <c r="AG53" i="55"/>
  <c r="AE53" i="55"/>
  <c r="AF53" i="55" s="1"/>
  <c r="AD53" i="55"/>
  <c r="AC53" i="55"/>
  <c r="AB53" i="55"/>
  <c r="AA53" i="55"/>
  <c r="Z53" i="55"/>
  <c r="AH53" i="55" s="1"/>
  <c r="Y53" i="55"/>
  <c r="W53" i="55"/>
  <c r="X53" i="55" s="1"/>
  <c r="U53" i="55"/>
  <c r="S53" i="55"/>
  <c r="Q53" i="55"/>
  <c r="O53" i="55"/>
  <c r="P53" i="55" s="1"/>
  <c r="M53" i="55"/>
  <c r="K53" i="55"/>
  <c r="I53" i="55"/>
  <c r="J53" i="55" s="1"/>
  <c r="G53" i="55"/>
  <c r="H53" i="55" s="1"/>
  <c r="E53" i="55"/>
  <c r="D53" i="55"/>
  <c r="T53" i="55" s="1"/>
  <c r="C53" i="55"/>
  <c r="V53" i="55" s="1"/>
  <c r="AF52" i="55"/>
  <c r="AH52" i="55" s="1"/>
  <c r="AD52" i="55"/>
  <c r="AB52" i="55"/>
  <c r="X52" i="55"/>
  <c r="V52" i="55"/>
  <c r="T52" i="55"/>
  <c r="R52" i="55"/>
  <c r="P52" i="55"/>
  <c r="N52" i="55"/>
  <c r="L52" i="55"/>
  <c r="J52" i="55"/>
  <c r="H52" i="55"/>
  <c r="F52" i="55"/>
  <c r="AH51" i="55"/>
  <c r="AF51" i="55"/>
  <c r="AD51" i="55"/>
  <c r="AB51" i="55"/>
  <c r="X51" i="55"/>
  <c r="V51" i="55"/>
  <c r="T51" i="55"/>
  <c r="R51" i="55"/>
  <c r="P51" i="55"/>
  <c r="N51" i="55"/>
  <c r="L51" i="55"/>
  <c r="J51" i="55"/>
  <c r="H51" i="55"/>
  <c r="F51" i="55"/>
  <c r="AH50" i="55"/>
  <c r="AF50" i="55"/>
  <c r="AD50" i="55"/>
  <c r="AB50" i="55"/>
  <c r="X50" i="55"/>
  <c r="V50" i="55"/>
  <c r="T50" i="55"/>
  <c r="R50" i="55"/>
  <c r="P50" i="55"/>
  <c r="N50" i="55"/>
  <c r="L50" i="55"/>
  <c r="J50" i="55"/>
  <c r="H50" i="55"/>
  <c r="F50" i="55"/>
  <c r="AF49" i="55"/>
  <c r="AH49" i="55" s="1"/>
  <c r="AD49" i="55"/>
  <c r="AB49" i="55"/>
  <c r="X49" i="55"/>
  <c r="V49" i="55"/>
  <c r="T49" i="55"/>
  <c r="R49" i="55"/>
  <c r="P49" i="55"/>
  <c r="N49" i="55"/>
  <c r="L49" i="55"/>
  <c r="J49" i="55"/>
  <c r="H49" i="55"/>
  <c r="F49" i="55"/>
  <c r="AO48" i="55"/>
  <c r="AN48" i="55"/>
  <c r="AM48" i="55"/>
  <c r="AL48" i="55"/>
  <c r="AK48" i="55"/>
  <c r="AJ48" i="55"/>
  <c r="AI48" i="55"/>
  <c r="AG48" i="55"/>
  <c r="AE48" i="55"/>
  <c r="AC48" i="55"/>
  <c r="AD48" i="55" s="1"/>
  <c r="AA48" i="55"/>
  <c r="AB48" i="55" s="1"/>
  <c r="Z48" i="55"/>
  <c r="AH48" i="55" s="1"/>
  <c r="Y48" i="55"/>
  <c r="X48" i="55"/>
  <c r="W48" i="55"/>
  <c r="U48" i="55"/>
  <c r="V48" i="55" s="1"/>
  <c r="S48" i="55"/>
  <c r="T48" i="55" s="1"/>
  <c r="Q48" i="55"/>
  <c r="P48" i="55"/>
  <c r="O48" i="55"/>
  <c r="M48" i="55"/>
  <c r="N48" i="55" s="1"/>
  <c r="K48" i="55"/>
  <c r="L48" i="55" s="1"/>
  <c r="I48" i="55"/>
  <c r="H48" i="55"/>
  <c r="G48" i="55"/>
  <c r="E48" i="55"/>
  <c r="F48" i="55" s="1"/>
  <c r="D48" i="55"/>
  <c r="C48" i="55"/>
  <c r="R48" i="55" s="1"/>
  <c r="AH47" i="55"/>
  <c r="AF47" i="55"/>
  <c r="AD47" i="55"/>
  <c r="AB47" i="55"/>
  <c r="X47" i="55"/>
  <c r="V47" i="55"/>
  <c r="T47" i="55"/>
  <c r="R47" i="55"/>
  <c r="P47" i="55"/>
  <c r="N47" i="55"/>
  <c r="L47" i="55"/>
  <c r="J47" i="55"/>
  <c r="H47" i="55"/>
  <c r="F47" i="55"/>
  <c r="AF46" i="55"/>
  <c r="AH46" i="55" s="1"/>
  <c r="AD46" i="55"/>
  <c r="AB46" i="55"/>
  <c r="X46" i="55"/>
  <c r="V46" i="55"/>
  <c r="T46" i="55"/>
  <c r="R46" i="55"/>
  <c r="P46" i="55"/>
  <c r="N46" i="55"/>
  <c r="L46" i="55"/>
  <c r="J46" i="55"/>
  <c r="H46" i="55"/>
  <c r="F46" i="55"/>
  <c r="AF45" i="55"/>
  <c r="AH45" i="55" s="1"/>
  <c r="AD45" i="55"/>
  <c r="AB45" i="55"/>
  <c r="X45" i="55"/>
  <c r="V45" i="55"/>
  <c r="T45" i="55"/>
  <c r="R45" i="55"/>
  <c r="P45" i="55"/>
  <c r="N45" i="55"/>
  <c r="L45" i="55"/>
  <c r="J45" i="55"/>
  <c r="H45" i="55"/>
  <c r="F45" i="55"/>
  <c r="AH44" i="55"/>
  <c r="AF44" i="55"/>
  <c r="AD44" i="55"/>
  <c r="AB44" i="55"/>
  <c r="X44" i="55"/>
  <c r="V44" i="55"/>
  <c r="T44" i="55"/>
  <c r="R44" i="55"/>
  <c r="P44" i="55"/>
  <c r="N44" i="55"/>
  <c r="L44" i="55"/>
  <c r="J44" i="55"/>
  <c r="H44" i="55"/>
  <c r="F44" i="55"/>
  <c r="AH43" i="55"/>
  <c r="AF43" i="55"/>
  <c r="AD43" i="55"/>
  <c r="AB43" i="55"/>
  <c r="X43" i="55"/>
  <c r="V43" i="55"/>
  <c r="T43" i="55"/>
  <c r="R43" i="55"/>
  <c r="P43" i="55"/>
  <c r="N43" i="55"/>
  <c r="L43" i="55"/>
  <c r="J43" i="55"/>
  <c r="H43" i="55"/>
  <c r="F43" i="55"/>
  <c r="AO42" i="55"/>
  <c r="AN42" i="55"/>
  <c r="AM42" i="55"/>
  <c r="AL42" i="55"/>
  <c r="AK42" i="55"/>
  <c r="AJ42" i="55"/>
  <c r="AI42" i="55"/>
  <c r="AG42" i="55"/>
  <c r="AE42" i="55"/>
  <c r="AF42" i="55" s="1"/>
  <c r="AC42" i="55"/>
  <c r="AD42" i="55" s="1"/>
  <c r="AA42" i="55"/>
  <c r="AB42" i="55" s="1"/>
  <c r="Z42" i="55"/>
  <c r="AH42" i="55" s="1"/>
  <c r="Y42" i="55"/>
  <c r="W42" i="55"/>
  <c r="X42" i="55" s="1"/>
  <c r="U42" i="55"/>
  <c r="V42" i="55" s="1"/>
  <c r="S42" i="55"/>
  <c r="T42" i="55" s="1"/>
  <c r="R42" i="55"/>
  <c r="Q42" i="55"/>
  <c r="O42" i="55"/>
  <c r="P42" i="55" s="1"/>
  <c r="M42" i="55"/>
  <c r="N42" i="55" s="1"/>
  <c r="K42" i="55"/>
  <c r="L42" i="55" s="1"/>
  <c r="J42" i="55"/>
  <c r="I42" i="55"/>
  <c r="G42" i="55"/>
  <c r="H42" i="55" s="1"/>
  <c r="E42" i="55"/>
  <c r="F42" i="55" s="1"/>
  <c r="D42" i="55"/>
  <c r="C42" i="55"/>
  <c r="AH41" i="55"/>
  <c r="AF41" i="55"/>
  <c r="AD41" i="55"/>
  <c r="AB41" i="55"/>
  <c r="X41" i="55"/>
  <c r="V41" i="55"/>
  <c r="T41" i="55"/>
  <c r="R41" i="55"/>
  <c r="P41" i="55"/>
  <c r="N41" i="55"/>
  <c r="L41" i="55"/>
  <c r="J41" i="55"/>
  <c r="H41" i="55"/>
  <c r="F41" i="55"/>
  <c r="AF40" i="55"/>
  <c r="AH40" i="55" s="1"/>
  <c r="AD40" i="55"/>
  <c r="AB40" i="55"/>
  <c r="X40" i="55"/>
  <c r="V40" i="55"/>
  <c r="T40" i="55"/>
  <c r="R40" i="55"/>
  <c r="P40" i="55"/>
  <c r="N40" i="55"/>
  <c r="L40" i="55"/>
  <c r="J40" i="55"/>
  <c r="H40" i="55"/>
  <c r="F40" i="55"/>
  <c r="AF39" i="55"/>
  <c r="AH39" i="55" s="1"/>
  <c r="AD39" i="55"/>
  <c r="AB39" i="55"/>
  <c r="X39" i="55"/>
  <c r="V39" i="55"/>
  <c r="T39" i="55"/>
  <c r="R39" i="55"/>
  <c r="P39" i="55"/>
  <c r="N39" i="55"/>
  <c r="L39" i="55"/>
  <c r="J39" i="55"/>
  <c r="H39" i="55"/>
  <c r="F39" i="55"/>
  <c r="AF38" i="55"/>
  <c r="AH38" i="55" s="1"/>
  <c r="AD38" i="55"/>
  <c r="AB38" i="55"/>
  <c r="X38" i="55"/>
  <c r="V38" i="55"/>
  <c r="T38" i="55"/>
  <c r="R38" i="55"/>
  <c r="P38" i="55"/>
  <c r="N38" i="55"/>
  <c r="L38" i="55"/>
  <c r="J38" i="55"/>
  <c r="H38" i="55"/>
  <c r="F38" i="55"/>
  <c r="AO37" i="55"/>
  <c r="AN37" i="55"/>
  <c r="AM37" i="55"/>
  <c r="AL37" i="55"/>
  <c r="AL59" i="55" s="1"/>
  <c r="AK37" i="55"/>
  <c r="AJ37" i="55"/>
  <c r="AI37" i="55"/>
  <c r="AG37" i="55"/>
  <c r="AH37" i="55" s="1"/>
  <c r="AE37" i="55"/>
  <c r="AF37" i="55" s="1"/>
  <c r="AD37" i="55"/>
  <c r="AC37" i="55"/>
  <c r="AA37" i="55"/>
  <c r="Z37" i="55"/>
  <c r="AB37" i="55" s="1"/>
  <c r="Y37" i="55"/>
  <c r="W37" i="55"/>
  <c r="X37" i="55" s="1"/>
  <c r="V37" i="55"/>
  <c r="U37" i="55"/>
  <c r="S37" i="55"/>
  <c r="Q37" i="55"/>
  <c r="R37" i="55" s="1"/>
  <c r="O37" i="55"/>
  <c r="P37" i="55" s="1"/>
  <c r="N37" i="55"/>
  <c r="M37" i="55"/>
  <c r="K37" i="55"/>
  <c r="I37" i="55"/>
  <c r="J37" i="55" s="1"/>
  <c r="G37" i="55"/>
  <c r="H37" i="55" s="1"/>
  <c r="F37" i="55"/>
  <c r="E37" i="55"/>
  <c r="D37" i="55"/>
  <c r="T37" i="55" s="1"/>
  <c r="C37" i="55"/>
  <c r="AF36" i="55"/>
  <c r="AH36" i="55" s="1"/>
  <c r="AD36" i="55"/>
  <c r="AB36" i="55"/>
  <c r="X36" i="55"/>
  <c r="V36" i="55"/>
  <c r="T36" i="55"/>
  <c r="R36" i="55"/>
  <c r="P36" i="55"/>
  <c r="N36" i="55"/>
  <c r="L36" i="55"/>
  <c r="J36" i="55"/>
  <c r="H36" i="55"/>
  <c r="F36" i="55"/>
  <c r="AL35" i="55"/>
  <c r="AJ35" i="55"/>
  <c r="AJ59" i="55" s="1"/>
  <c r="S35" i="55"/>
  <c r="S59" i="55" s="1"/>
  <c r="D35" i="55"/>
  <c r="D59" i="55" s="1"/>
  <c r="AO34" i="55"/>
  <c r="AN34" i="55"/>
  <c r="AM34" i="55"/>
  <c r="AL34" i="55"/>
  <c r="AK34" i="55"/>
  <c r="AJ34" i="55"/>
  <c r="AI34" i="55"/>
  <c r="AI35" i="55" s="1"/>
  <c r="AI59" i="55" s="1"/>
  <c r="AH34" i="55"/>
  <c r="AG34" i="55"/>
  <c r="AE34" i="55"/>
  <c r="AC34" i="55"/>
  <c r="AD34" i="55" s="1"/>
  <c r="AA34" i="55"/>
  <c r="AB34" i="55" s="1"/>
  <c r="Z34" i="55"/>
  <c r="AF34" i="55" s="1"/>
  <c r="Y34" i="55"/>
  <c r="X34" i="55"/>
  <c r="W34" i="55"/>
  <c r="U34" i="55"/>
  <c r="S34" i="55"/>
  <c r="T34" i="55" s="1"/>
  <c r="Q34" i="55"/>
  <c r="P34" i="55"/>
  <c r="O34" i="55"/>
  <c r="M34" i="55"/>
  <c r="K34" i="55"/>
  <c r="L34" i="55" s="1"/>
  <c r="I34" i="55"/>
  <c r="H34" i="55"/>
  <c r="G34" i="55"/>
  <c r="E34" i="55"/>
  <c r="D34" i="55"/>
  <c r="C34" i="55"/>
  <c r="C35" i="55" s="1"/>
  <c r="C59" i="55" s="1"/>
  <c r="AH33" i="55"/>
  <c r="AF33" i="55"/>
  <c r="AD33" i="55"/>
  <c r="AB33" i="55"/>
  <c r="X33" i="55"/>
  <c r="V33" i="55"/>
  <c r="T33" i="55"/>
  <c r="R33" i="55"/>
  <c r="P33" i="55"/>
  <c r="N33" i="55"/>
  <c r="L33" i="55"/>
  <c r="J33" i="55"/>
  <c r="H33" i="55"/>
  <c r="F33" i="55"/>
  <c r="AF32" i="55"/>
  <c r="AH32" i="55" s="1"/>
  <c r="AD32" i="55"/>
  <c r="AB32" i="55"/>
  <c r="X32" i="55"/>
  <c r="V32" i="55"/>
  <c r="T32" i="55"/>
  <c r="R32" i="55"/>
  <c r="P32" i="55"/>
  <c r="N32" i="55"/>
  <c r="L32" i="55"/>
  <c r="J32" i="55"/>
  <c r="H32" i="55"/>
  <c r="F32" i="55"/>
  <c r="AF31" i="55"/>
  <c r="AH31" i="55" s="1"/>
  <c r="AD31" i="55"/>
  <c r="AB31" i="55"/>
  <c r="X31" i="55"/>
  <c r="V31" i="55"/>
  <c r="T31" i="55"/>
  <c r="R31" i="55"/>
  <c r="P31" i="55"/>
  <c r="N31" i="55"/>
  <c r="L31" i="55"/>
  <c r="J31" i="55"/>
  <c r="H31" i="55"/>
  <c r="F31" i="55"/>
  <c r="AH30" i="55"/>
  <c r="AF30" i="55"/>
  <c r="AD30" i="55"/>
  <c r="AB30" i="55"/>
  <c r="X30" i="55"/>
  <c r="V30" i="55"/>
  <c r="T30" i="55"/>
  <c r="R30" i="55"/>
  <c r="P30" i="55"/>
  <c r="N30" i="55"/>
  <c r="L30" i="55"/>
  <c r="J30" i="55"/>
  <c r="H30" i="55"/>
  <c r="F30" i="55"/>
  <c r="AH29" i="55"/>
  <c r="AF29" i="55"/>
  <c r="AD29" i="55"/>
  <c r="AB29" i="55"/>
  <c r="X29" i="55"/>
  <c r="V29" i="55"/>
  <c r="T29" i="55"/>
  <c r="R29" i="55"/>
  <c r="P29" i="55"/>
  <c r="N29" i="55"/>
  <c r="L29" i="55"/>
  <c r="J29" i="55"/>
  <c r="H29" i="55"/>
  <c r="F29" i="55"/>
  <c r="AF28" i="55"/>
  <c r="AH28" i="55" s="1"/>
  <c r="AD28" i="55"/>
  <c r="AB28" i="55"/>
  <c r="X28" i="55"/>
  <c r="V28" i="55"/>
  <c r="T28" i="55"/>
  <c r="R28" i="55"/>
  <c r="P28" i="55"/>
  <c r="N28" i="55"/>
  <c r="L28" i="55"/>
  <c r="J28" i="55"/>
  <c r="H28" i="55"/>
  <c r="F28" i="55"/>
  <c r="AF27" i="55"/>
  <c r="AH27" i="55" s="1"/>
  <c r="AD27" i="55"/>
  <c r="AB27" i="55"/>
  <c r="X27" i="55"/>
  <c r="V27" i="55"/>
  <c r="T27" i="55"/>
  <c r="R27" i="55"/>
  <c r="P27" i="55"/>
  <c r="N27" i="55"/>
  <c r="L27" i="55"/>
  <c r="J27" i="55"/>
  <c r="H27" i="55"/>
  <c r="F27" i="55"/>
  <c r="AH26" i="55"/>
  <c r="AF26" i="55"/>
  <c r="AD26" i="55"/>
  <c r="AB26" i="55"/>
  <c r="X26" i="55"/>
  <c r="V26" i="55"/>
  <c r="T26" i="55"/>
  <c r="R26" i="55"/>
  <c r="P26" i="55"/>
  <c r="N26" i="55"/>
  <c r="L26" i="55"/>
  <c r="J26" i="55"/>
  <c r="H26" i="55"/>
  <c r="F26" i="55"/>
  <c r="AH25" i="55"/>
  <c r="AF25" i="55"/>
  <c r="AD25" i="55"/>
  <c r="AB25" i="55"/>
  <c r="X25" i="55"/>
  <c r="V25" i="55"/>
  <c r="T25" i="55"/>
  <c r="R25" i="55"/>
  <c r="P25" i="55"/>
  <c r="N25" i="55"/>
  <c r="L25" i="55"/>
  <c r="J25" i="55"/>
  <c r="H25" i="55"/>
  <c r="F25" i="55"/>
  <c r="AF24" i="55"/>
  <c r="AH24" i="55" s="1"/>
  <c r="AD24" i="55"/>
  <c r="AB24" i="55"/>
  <c r="X24" i="55"/>
  <c r="V24" i="55"/>
  <c r="T24" i="55"/>
  <c r="R24" i="55"/>
  <c r="P24" i="55"/>
  <c r="N24" i="55"/>
  <c r="L24" i="55"/>
  <c r="J24" i="55"/>
  <c r="H24" i="55"/>
  <c r="F24" i="55"/>
  <c r="AF23" i="55"/>
  <c r="AH23" i="55" s="1"/>
  <c r="AD23" i="55"/>
  <c r="AB23" i="55"/>
  <c r="X23" i="55"/>
  <c r="V23" i="55"/>
  <c r="T23" i="55"/>
  <c r="R23" i="55"/>
  <c r="P23" i="55"/>
  <c r="N23" i="55"/>
  <c r="L23" i="55"/>
  <c r="J23" i="55"/>
  <c r="H23" i="55"/>
  <c r="F23" i="55"/>
  <c r="AH22" i="55"/>
  <c r="AF22" i="55"/>
  <c r="AD22" i="55"/>
  <c r="AB22" i="55"/>
  <c r="X22" i="55"/>
  <c r="V22" i="55"/>
  <c r="T22" i="55"/>
  <c r="R22" i="55"/>
  <c r="P22" i="55"/>
  <c r="N22" i="55"/>
  <c r="L22" i="55"/>
  <c r="J22" i="55"/>
  <c r="H22" i="55"/>
  <c r="F22" i="55"/>
  <c r="AH21" i="55"/>
  <c r="AF21" i="55"/>
  <c r="AD21" i="55"/>
  <c r="AB21" i="55"/>
  <c r="X21" i="55"/>
  <c r="V21" i="55"/>
  <c r="T21" i="55"/>
  <c r="R21" i="55"/>
  <c r="P21" i="55"/>
  <c r="N21" i="55"/>
  <c r="L21" i="55"/>
  <c r="J21" i="55"/>
  <c r="H21" i="55"/>
  <c r="F21" i="55"/>
  <c r="AO20" i="55"/>
  <c r="AO35" i="55" s="1"/>
  <c r="AO59" i="55" s="1"/>
  <c r="AN20" i="55"/>
  <c r="AN35" i="55" s="1"/>
  <c r="AN59" i="55" s="1"/>
  <c r="AM20" i="55"/>
  <c r="AM35" i="55" s="1"/>
  <c r="AM59" i="55" s="1"/>
  <c r="AL20" i="55"/>
  <c r="AK20" i="55"/>
  <c r="AK35" i="55" s="1"/>
  <c r="AK59" i="55" s="1"/>
  <c r="AJ20" i="55"/>
  <c r="AI20" i="55"/>
  <c r="AG20" i="55"/>
  <c r="AG35" i="55" s="1"/>
  <c r="AF20" i="55"/>
  <c r="AE20" i="55"/>
  <c r="AE35" i="55" s="1"/>
  <c r="AC20" i="55"/>
  <c r="AC35" i="55" s="1"/>
  <c r="AA20" i="55"/>
  <c r="AB20" i="55" s="1"/>
  <c r="Z20" i="55"/>
  <c r="AH20" i="55" s="1"/>
  <c r="Y20" i="55"/>
  <c r="Y35" i="55" s="1"/>
  <c r="Y59" i="55" s="1"/>
  <c r="W20" i="55"/>
  <c r="W35" i="55" s="1"/>
  <c r="U20" i="55"/>
  <c r="U35" i="55" s="1"/>
  <c r="S20" i="55"/>
  <c r="T20" i="55" s="1"/>
  <c r="R20" i="55"/>
  <c r="Q20" i="55"/>
  <c r="Q35" i="55" s="1"/>
  <c r="P20" i="55"/>
  <c r="O20" i="55"/>
  <c r="O35" i="55" s="1"/>
  <c r="M20" i="55"/>
  <c r="M35" i="55" s="1"/>
  <c r="K20" i="55"/>
  <c r="L20" i="55" s="1"/>
  <c r="J20" i="55"/>
  <c r="I20" i="55"/>
  <c r="I35" i="55" s="1"/>
  <c r="G20" i="55"/>
  <c r="G35" i="55" s="1"/>
  <c r="E20" i="55"/>
  <c r="E35" i="55" s="1"/>
  <c r="D20" i="55"/>
  <c r="C20" i="55"/>
  <c r="AH19" i="55"/>
  <c r="AF19" i="55"/>
  <c r="AD19" i="55"/>
  <c r="AB19" i="55"/>
  <c r="X19" i="55"/>
  <c r="V19" i="55"/>
  <c r="T19" i="55"/>
  <c r="R19" i="55"/>
  <c r="P19" i="55"/>
  <c r="N19" i="55"/>
  <c r="L19" i="55"/>
  <c r="J19" i="55"/>
  <c r="H19" i="55"/>
  <c r="F19" i="55"/>
  <c r="AF18" i="55"/>
  <c r="AH18" i="55" s="1"/>
  <c r="AD18" i="55"/>
  <c r="AB18" i="55"/>
  <c r="X18" i="55"/>
  <c r="V18" i="55"/>
  <c r="T18" i="55"/>
  <c r="R18" i="55"/>
  <c r="P18" i="55"/>
  <c r="N18" i="55"/>
  <c r="L18" i="55"/>
  <c r="J18" i="55"/>
  <c r="H18" i="55"/>
  <c r="F18" i="55"/>
  <c r="AF17" i="55"/>
  <c r="AH17" i="55" s="1"/>
  <c r="AD17" i="55"/>
  <c r="AB17" i="55"/>
  <c r="X17" i="55"/>
  <c r="V17" i="55"/>
  <c r="T17" i="55"/>
  <c r="R17" i="55"/>
  <c r="P17" i="55"/>
  <c r="N17" i="55"/>
  <c r="L17" i="55"/>
  <c r="J17" i="55"/>
  <c r="H17" i="55"/>
  <c r="F17" i="55"/>
  <c r="AF16" i="55"/>
  <c r="AH16" i="55" s="1"/>
  <c r="AD16" i="55"/>
  <c r="AB16" i="55"/>
  <c r="X16" i="55"/>
  <c r="V16" i="55"/>
  <c r="T16" i="55"/>
  <c r="R16" i="55"/>
  <c r="P16" i="55"/>
  <c r="N16" i="55"/>
  <c r="L16" i="55"/>
  <c r="J16" i="55"/>
  <c r="H16" i="55"/>
  <c r="F16" i="55"/>
  <c r="AH15" i="55"/>
  <c r="AF15" i="55"/>
  <c r="AD15" i="55"/>
  <c r="AB15" i="55"/>
  <c r="X15" i="55"/>
  <c r="V15" i="55"/>
  <c r="T15" i="55"/>
  <c r="R15" i="55"/>
  <c r="P15" i="55"/>
  <c r="N15" i="55"/>
  <c r="L15" i="55"/>
  <c r="J15" i="55"/>
  <c r="H15" i="55"/>
  <c r="F15" i="55"/>
  <c r="AF14" i="55"/>
  <c r="AH14" i="55" s="1"/>
  <c r="AD14" i="55"/>
  <c r="AB14" i="55"/>
  <c r="X14" i="55"/>
  <c r="V14" i="55"/>
  <c r="T14" i="55"/>
  <c r="R14" i="55"/>
  <c r="P14" i="55"/>
  <c r="N14" i="55"/>
  <c r="L14" i="55"/>
  <c r="J14" i="55"/>
  <c r="H14" i="55"/>
  <c r="F14" i="55"/>
  <c r="AF13" i="55"/>
  <c r="AH13" i="55" s="1"/>
  <c r="AD13" i="55"/>
  <c r="AB13" i="55"/>
  <c r="X13" i="55"/>
  <c r="V13" i="55"/>
  <c r="T13" i="55"/>
  <c r="R13" i="55"/>
  <c r="P13" i="55"/>
  <c r="N13" i="55"/>
  <c r="L13" i="55"/>
  <c r="J13" i="55"/>
  <c r="H13" i="55"/>
  <c r="F13" i="55"/>
  <c r="AF12" i="55"/>
  <c r="AH12" i="55" s="1"/>
  <c r="AD12" i="55"/>
  <c r="AB12" i="55"/>
  <c r="X12" i="55"/>
  <c r="V12" i="55"/>
  <c r="T12" i="55"/>
  <c r="R12" i="55"/>
  <c r="P12" i="55"/>
  <c r="N12" i="55"/>
  <c r="L12" i="55"/>
  <c r="J12" i="55"/>
  <c r="H12" i="55"/>
  <c r="F12" i="55"/>
  <c r="AH11" i="55"/>
  <c r="AF11" i="55"/>
  <c r="AD11" i="55"/>
  <c r="AB11" i="55"/>
  <c r="X11" i="55"/>
  <c r="V11" i="55"/>
  <c r="T11" i="55"/>
  <c r="R11" i="55"/>
  <c r="P11" i="55"/>
  <c r="N11" i="55"/>
  <c r="L11" i="55"/>
  <c r="J11" i="55"/>
  <c r="H11" i="55"/>
  <c r="F11" i="55"/>
  <c r="AF10" i="55"/>
  <c r="AH10" i="55" s="1"/>
  <c r="AD10" i="55"/>
  <c r="AB10" i="55"/>
  <c r="X10" i="55"/>
  <c r="V10" i="55"/>
  <c r="T10" i="55"/>
  <c r="R10" i="55"/>
  <c r="P10" i="55"/>
  <c r="N10" i="55"/>
  <c r="L10" i="55"/>
  <c r="J10" i="55"/>
  <c r="H10" i="55"/>
  <c r="F10" i="55"/>
  <c r="AF9" i="55"/>
  <c r="AH9" i="55" s="1"/>
  <c r="AD9" i="55"/>
  <c r="AB9" i="55"/>
  <c r="X9" i="55"/>
  <c r="V9" i="55"/>
  <c r="T9" i="55"/>
  <c r="R9" i="55"/>
  <c r="P9" i="55"/>
  <c r="N9" i="55"/>
  <c r="L9" i="55"/>
  <c r="J9" i="55"/>
  <c r="H9" i="55"/>
  <c r="F9" i="55"/>
  <c r="AF8" i="55"/>
  <c r="AH8" i="55" s="1"/>
  <c r="AD8" i="55"/>
  <c r="AB8" i="55"/>
  <c r="X8" i="55"/>
  <c r="V8" i="55"/>
  <c r="T8" i="55"/>
  <c r="R8" i="55"/>
  <c r="P8" i="55"/>
  <c r="N8" i="55"/>
  <c r="L8" i="55"/>
  <c r="J8" i="55"/>
  <c r="H8" i="55"/>
  <c r="F8" i="55"/>
  <c r="N18" i="53"/>
  <c r="M18" i="53"/>
  <c r="L18" i="53"/>
  <c r="K18" i="53"/>
  <c r="J18" i="53"/>
  <c r="I18" i="53"/>
  <c r="H18" i="53"/>
  <c r="G18" i="53"/>
  <c r="F18" i="53"/>
  <c r="E18" i="53"/>
  <c r="D18" i="53"/>
  <c r="C18" i="53"/>
  <c r="N18" i="36"/>
  <c r="M18" i="36"/>
  <c r="L18" i="36"/>
  <c r="K18" i="36"/>
  <c r="J18" i="36"/>
  <c r="I18" i="36"/>
  <c r="H18" i="36"/>
  <c r="G18" i="36"/>
  <c r="F18" i="36"/>
  <c r="E18" i="36"/>
  <c r="D18" i="36"/>
  <c r="C18" i="36"/>
  <c r="R56" i="51"/>
  <c r="Q56" i="51"/>
  <c r="P56" i="51"/>
  <c r="O56" i="51"/>
  <c r="N56" i="51"/>
  <c r="M56" i="51"/>
  <c r="L56" i="51"/>
  <c r="K56" i="51"/>
  <c r="J56" i="51"/>
  <c r="I56" i="51"/>
  <c r="H56" i="51"/>
  <c r="G56" i="51"/>
  <c r="F56" i="51"/>
  <c r="E56" i="51"/>
  <c r="D56" i="51"/>
  <c r="C56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R46" i="51"/>
  <c r="Q46" i="51"/>
  <c r="P46" i="51"/>
  <c r="O46" i="51"/>
  <c r="N46" i="51"/>
  <c r="M46" i="51"/>
  <c r="L46" i="51"/>
  <c r="K46" i="51"/>
  <c r="J46" i="51"/>
  <c r="I46" i="51"/>
  <c r="H46" i="51"/>
  <c r="G46" i="51"/>
  <c r="F46" i="51"/>
  <c r="E46" i="51"/>
  <c r="D46" i="51"/>
  <c r="C46" i="51"/>
  <c r="R40" i="51"/>
  <c r="Q40" i="51"/>
  <c r="P40" i="51"/>
  <c r="O40" i="51"/>
  <c r="N40" i="51"/>
  <c r="M40" i="51"/>
  <c r="L40" i="51"/>
  <c r="K40" i="51"/>
  <c r="J40" i="51"/>
  <c r="I40" i="51"/>
  <c r="H40" i="51"/>
  <c r="G40" i="51"/>
  <c r="F40" i="51"/>
  <c r="E40" i="51"/>
  <c r="D40" i="51"/>
  <c r="C40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H33" i="51"/>
  <c r="H57" i="51" s="1"/>
  <c r="G33" i="51"/>
  <c r="G57" i="51" s="1"/>
  <c r="R32" i="51"/>
  <c r="Q32" i="51"/>
  <c r="P32" i="51"/>
  <c r="O32" i="51"/>
  <c r="N32" i="51"/>
  <c r="M32" i="51"/>
  <c r="L32" i="51"/>
  <c r="K32" i="51"/>
  <c r="J32" i="51"/>
  <c r="I32" i="51"/>
  <c r="H32" i="51"/>
  <c r="G32" i="51"/>
  <c r="F32" i="51"/>
  <c r="E32" i="51"/>
  <c r="D32" i="51"/>
  <c r="C32" i="51"/>
  <c r="R18" i="51"/>
  <c r="R33" i="51" s="1"/>
  <c r="R57" i="51" s="1"/>
  <c r="Q18" i="51"/>
  <c r="Q33" i="51" s="1"/>
  <c r="Q57" i="51" s="1"/>
  <c r="P18" i="51"/>
  <c r="P33" i="51" s="1"/>
  <c r="P57" i="51" s="1"/>
  <c r="O18" i="51"/>
  <c r="O33" i="51" s="1"/>
  <c r="O57" i="51" s="1"/>
  <c r="N18" i="51"/>
  <c r="N33" i="51" s="1"/>
  <c r="N57" i="51" s="1"/>
  <c r="M18" i="51"/>
  <c r="M33" i="51" s="1"/>
  <c r="M57" i="51" s="1"/>
  <c r="L18" i="51"/>
  <c r="L33" i="51" s="1"/>
  <c r="L57" i="51" s="1"/>
  <c r="K18" i="51"/>
  <c r="K33" i="51" s="1"/>
  <c r="K57" i="51" s="1"/>
  <c r="J18" i="51"/>
  <c r="J33" i="51" s="1"/>
  <c r="J57" i="51" s="1"/>
  <c r="I18" i="51"/>
  <c r="I33" i="51" s="1"/>
  <c r="I57" i="51" s="1"/>
  <c r="H18" i="51"/>
  <c r="G18" i="51"/>
  <c r="F18" i="51"/>
  <c r="F33" i="51" s="1"/>
  <c r="F57" i="51" s="1"/>
  <c r="E18" i="51"/>
  <c r="E33" i="51" s="1"/>
  <c r="E57" i="51" s="1"/>
  <c r="D18" i="51"/>
  <c r="D33" i="51" s="1"/>
  <c r="D57" i="51" s="1"/>
  <c r="C18" i="51"/>
  <c r="C33" i="51" s="1"/>
  <c r="C57" i="51" s="1"/>
  <c r="N56" i="52"/>
  <c r="M56" i="52"/>
  <c r="L56" i="52"/>
  <c r="K56" i="52"/>
  <c r="J56" i="52"/>
  <c r="I56" i="52"/>
  <c r="H56" i="52"/>
  <c r="G56" i="52"/>
  <c r="F56" i="52"/>
  <c r="E56" i="52"/>
  <c r="D56" i="52"/>
  <c r="C56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N46" i="52"/>
  <c r="M46" i="52"/>
  <c r="L46" i="52"/>
  <c r="K46" i="52"/>
  <c r="J46" i="52"/>
  <c r="I46" i="52"/>
  <c r="H46" i="52"/>
  <c r="G46" i="52"/>
  <c r="F46" i="52"/>
  <c r="E46" i="52"/>
  <c r="D46" i="52"/>
  <c r="C46" i="52"/>
  <c r="N40" i="52"/>
  <c r="M40" i="52"/>
  <c r="L40" i="52"/>
  <c r="K40" i="52"/>
  <c r="J40" i="52"/>
  <c r="I40" i="52"/>
  <c r="H40" i="52"/>
  <c r="G40" i="52"/>
  <c r="F40" i="52"/>
  <c r="E40" i="52"/>
  <c r="D40" i="52"/>
  <c r="C40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N32" i="52"/>
  <c r="M32" i="52"/>
  <c r="L32" i="52"/>
  <c r="K32" i="52"/>
  <c r="J32" i="52"/>
  <c r="I32" i="52"/>
  <c r="H32" i="52"/>
  <c r="G32" i="52"/>
  <c r="F32" i="52"/>
  <c r="E32" i="52"/>
  <c r="D32" i="52"/>
  <c r="C32" i="52"/>
  <c r="N18" i="52"/>
  <c r="N33" i="52" s="1"/>
  <c r="N57" i="52" s="1"/>
  <c r="M18" i="52"/>
  <c r="M33" i="52" s="1"/>
  <c r="M57" i="52" s="1"/>
  <c r="L18" i="52"/>
  <c r="L33" i="52" s="1"/>
  <c r="L57" i="52" s="1"/>
  <c r="K18" i="52"/>
  <c r="K33" i="52" s="1"/>
  <c r="K57" i="52" s="1"/>
  <c r="J18" i="52"/>
  <c r="J33" i="52" s="1"/>
  <c r="J57" i="52" s="1"/>
  <c r="I18" i="52"/>
  <c r="I33" i="52" s="1"/>
  <c r="I57" i="52" s="1"/>
  <c r="H18" i="52"/>
  <c r="H33" i="52" s="1"/>
  <c r="H57" i="52" s="1"/>
  <c r="G18" i="52"/>
  <c r="G33" i="52" s="1"/>
  <c r="G57" i="52" s="1"/>
  <c r="F18" i="52"/>
  <c r="F33" i="52" s="1"/>
  <c r="F57" i="52" s="1"/>
  <c r="E18" i="52"/>
  <c r="E33" i="52" s="1"/>
  <c r="E57" i="52" s="1"/>
  <c r="D18" i="52"/>
  <c r="D33" i="52" s="1"/>
  <c r="D57" i="52" s="1"/>
  <c r="C18" i="52"/>
  <c r="C33" i="52" s="1"/>
  <c r="C57" i="52" s="1"/>
  <c r="N56" i="35"/>
  <c r="M56" i="35"/>
  <c r="L56" i="35"/>
  <c r="K56" i="35"/>
  <c r="J56" i="35"/>
  <c r="I56" i="35"/>
  <c r="H56" i="35"/>
  <c r="G56" i="35"/>
  <c r="F56" i="35"/>
  <c r="E56" i="35"/>
  <c r="D56" i="35"/>
  <c r="C56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N46" i="35"/>
  <c r="M46" i="35"/>
  <c r="L46" i="35"/>
  <c r="K46" i="35"/>
  <c r="J46" i="35"/>
  <c r="I46" i="35"/>
  <c r="H46" i="35"/>
  <c r="G46" i="35"/>
  <c r="F46" i="35"/>
  <c r="E46" i="35"/>
  <c r="D46" i="35"/>
  <c r="C46" i="35"/>
  <c r="N40" i="35"/>
  <c r="M40" i="35"/>
  <c r="L40" i="35"/>
  <c r="K40" i="35"/>
  <c r="J40" i="35"/>
  <c r="I40" i="35"/>
  <c r="H40" i="35"/>
  <c r="G40" i="35"/>
  <c r="F40" i="35"/>
  <c r="E40" i="35"/>
  <c r="D40" i="35"/>
  <c r="C40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N32" i="35"/>
  <c r="M32" i="35"/>
  <c r="L32" i="35"/>
  <c r="K32" i="35"/>
  <c r="J32" i="35"/>
  <c r="I32" i="35"/>
  <c r="H32" i="35"/>
  <c r="G32" i="35"/>
  <c r="F32" i="35"/>
  <c r="E32" i="35"/>
  <c r="D32" i="35"/>
  <c r="C32" i="35"/>
  <c r="N18" i="35"/>
  <c r="N33" i="35" s="1"/>
  <c r="N57" i="35" s="1"/>
  <c r="M18" i="35"/>
  <c r="M33" i="35" s="1"/>
  <c r="M57" i="35" s="1"/>
  <c r="L18" i="35"/>
  <c r="K18" i="35"/>
  <c r="J18" i="35"/>
  <c r="J33" i="35" s="1"/>
  <c r="J57" i="35" s="1"/>
  <c r="I18" i="35"/>
  <c r="I33" i="35" s="1"/>
  <c r="I57" i="35" s="1"/>
  <c r="H18" i="35"/>
  <c r="H33" i="35" s="1"/>
  <c r="H57" i="35" s="1"/>
  <c r="G18" i="35"/>
  <c r="G33" i="35" s="1"/>
  <c r="G57" i="35" s="1"/>
  <c r="F18" i="35"/>
  <c r="F33" i="35" s="1"/>
  <c r="F57" i="35" s="1"/>
  <c r="E18" i="35"/>
  <c r="E33" i="35" s="1"/>
  <c r="E57" i="35" s="1"/>
  <c r="D18" i="35"/>
  <c r="C18" i="35"/>
  <c r="G16" i="34"/>
  <c r="F16" i="34"/>
  <c r="D16" i="34"/>
  <c r="E16" i="34" s="1"/>
  <c r="C16" i="34"/>
  <c r="G15" i="34"/>
  <c r="E15" i="34"/>
  <c r="G14" i="34"/>
  <c r="E14" i="34"/>
  <c r="G13" i="34"/>
  <c r="E13" i="34"/>
  <c r="G12" i="34"/>
  <c r="E12" i="34"/>
  <c r="G11" i="34"/>
  <c r="E11" i="34"/>
  <c r="G10" i="34"/>
  <c r="E10" i="34"/>
  <c r="G9" i="34"/>
  <c r="E9" i="34"/>
  <c r="G8" i="34"/>
  <c r="E8" i="34"/>
  <c r="G7" i="34"/>
  <c r="E7" i="34"/>
  <c r="G6" i="34"/>
  <c r="E6" i="34"/>
  <c r="G5" i="34"/>
  <c r="E5" i="34"/>
  <c r="G4" i="34"/>
  <c r="E4" i="34"/>
  <c r="F54" i="33"/>
  <c r="G54" i="33" s="1"/>
  <c r="D54" i="33"/>
  <c r="E54" i="33" s="1"/>
  <c r="C54" i="33"/>
  <c r="G53" i="33"/>
  <c r="E53" i="33"/>
  <c r="G52" i="33"/>
  <c r="E52" i="33"/>
  <c r="G51" i="33"/>
  <c r="E51" i="33"/>
  <c r="G50" i="33"/>
  <c r="E50" i="33"/>
  <c r="F49" i="33"/>
  <c r="D49" i="33"/>
  <c r="C49" i="33"/>
  <c r="G48" i="33"/>
  <c r="E48" i="33"/>
  <c r="G47" i="33"/>
  <c r="E47" i="33"/>
  <c r="G46" i="33"/>
  <c r="E46" i="33"/>
  <c r="G45" i="33"/>
  <c r="E45" i="33"/>
  <c r="F44" i="33"/>
  <c r="G44" i="33" s="1"/>
  <c r="D44" i="33"/>
  <c r="E44" i="33" s="1"/>
  <c r="C44" i="33"/>
  <c r="G43" i="33"/>
  <c r="E43" i="33"/>
  <c r="G42" i="33"/>
  <c r="E42" i="33"/>
  <c r="G41" i="33"/>
  <c r="E41" i="33"/>
  <c r="G40" i="33"/>
  <c r="E40" i="33"/>
  <c r="G39" i="33"/>
  <c r="E39" i="33"/>
  <c r="G38" i="33"/>
  <c r="F38" i="33"/>
  <c r="D38" i="33"/>
  <c r="C38" i="33"/>
  <c r="E38" i="33" s="1"/>
  <c r="G37" i="33"/>
  <c r="E37" i="33"/>
  <c r="G36" i="33"/>
  <c r="E36" i="33"/>
  <c r="G35" i="33"/>
  <c r="E35" i="33"/>
  <c r="G34" i="33"/>
  <c r="E34" i="33"/>
  <c r="G33" i="33"/>
  <c r="F33" i="33"/>
  <c r="E33" i="33"/>
  <c r="D33" i="33"/>
  <c r="C33" i="33"/>
  <c r="G32" i="33"/>
  <c r="E32" i="33"/>
  <c r="F31" i="33"/>
  <c r="D31" i="33"/>
  <c r="C31" i="33"/>
  <c r="F30" i="33"/>
  <c r="G30" i="33" s="1"/>
  <c r="D30" i="33"/>
  <c r="E30" i="33" s="1"/>
  <c r="C30" i="33"/>
  <c r="G29" i="33"/>
  <c r="E29" i="33"/>
  <c r="G28" i="33"/>
  <c r="E28" i="33"/>
  <c r="G27" i="33"/>
  <c r="E27" i="33"/>
  <c r="G26" i="33"/>
  <c r="E26" i="33"/>
  <c r="G25" i="33"/>
  <c r="E25" i="33"/>
  <c r="G24" i="33"/>
  <c r="E24" i="33"/>
  <c r="G23" i="33"/>
  <c r="E23" i="33"/>
  <c r="G22" i="33"/>
  <c r="E22" i="33"/>
  <c r="G21" i="33"/>
  <c r="E21" i="33"/>
  <c r="G20" i="33"/>
  <c r="E20" i="33"/>
  <c r="G19" i="33"/>
  <c r="E19" i="33"/>
  <c r="G18" i="33"/>
  <c r="E18" i="33"/>
  <c r="G17" i="33"/>
  <c r="E17" i="33"/>
  <c r="G16" i="33"/>
  <c r="F16" i="33"/>
  <c r="D16" i="33"/>
  <c r="C16" i="33"/>
  <c r="E16" i="33" s="1"/>
  <c r="G15" i="33"/>
  <c r="E15" i="33"/>
  <c r="G14" i="33"/>
  <c r="E14" i="33"/>
  <c r="G13" i="33"/>
  <c r="E13" i="33"/>
  <c r="G12" i="33"/>
  <c r="E12" i="33"/>
  <c r="G11" i="33"/>
  <c r="E11" i="33"/>
  <c r="G10" i="33"/>
  <c r="E10" i="33"/>
  <c r="G9" i="33"/>
  <c r="E9" i="33"/>
  <c r="G8" i="33"/>
  <c r="E8" i="33"/>
  <c r="G7" i="33"/>
  <c r="E7" i="33"/>
  <c r="G6" i="33"/>
  <c r="E6" i="33"/>
  <c r="G5" i="33"/>
  <c r="E5" i="33"/>
  <c r="G4" i="33"/>
  <c r="E4" i="33"/>
  <c r="I17" i="32"/>
  <c r="H17" i="32"/>
  <c r="G17" i="32"/>
  <c r="F17" i="32"/>
  <c r="E17" i="32"/>
  <c r="D17" i="32"/>
  <c r="C17" i="32"/>
  <c r="I55" i="31"/>
  <c r="H55" i="31"/>
  <c r="G55" i="31"/>
  <c r="F55" i="31"/>
  <c r="E55" i="31"/>
  <c r="D55" i="31"/>
  <c r="C55" i="31"/>
  <c r="I50" i="31"/>
  <c r="H50" i="31"/>
  <c r="G50" i="31"/>
  <c r="F50" i="31"/>
  <c r="E50" i="31"/>
  <c r="D50" i="31"/>
  <c r="C50" i="31"/>
  <c r="I45" i="31"/>
  <c r="H45" i="31"/>
  <c r="G45" i="31"/>
  <c r="F45" i="31"/>
  <c r="E45" i="31"/>
  <c r="D45" i="31"/>
  <c r="C45" i="31"/>
  <c r="I39" i="31"/>
  <c r="H39" i="31"/>
  <c r="G39" i="31"/>
  <c r="F39" i="31"/>
  <c r="E39" i="31"/>
  <c r="D39" i="31"/>
  <c r="C39" i="31"/>
  <c r="I34" i="31"/>
  <c r="H34" i="31"/>
  <c r="G34" i="31"/>
  <c r="F34" i="31"/>
  <c r="E34" i="31"/>
  <c r="D34" i="31"/>
  <c r="C34" i="31"/>
  <c r="H32" i="31"/>
  <c r="G32" i="31"/>
  <c r="G56" i="31" s="1"/>
  <c r="C32" i="31"/>
  <c r="C56" i="31" s="1"/>
  <c r="I31" i="31"/>
  <c r="H31" i="31"/>
  <c r="G31" i="31"/>
  <c r="F31" i="31"/>
  <c r="E31" i="31"/>
  <c r="D31" i="31"/>
  <c r="D32" i="31" s="1"/>
  <c r="C31" i="31"/>
  <c r="I17" i="31"/>
  <c r="I32" i="31" s="1"/>
  <c r="I56" i="31" s="1"/>
  <c r="H17" i="31"/>
  <c r="G17" i="31"/>
  <c r="F17" i="31"/>
  <c r="E17" i="31"/>
  <c r="E32" i="31" s="1"/>
  <c r="E56" i="31" s="1"/>
  <c r="D17" i="31"/>
  <c r="C17" i="31"/>
  <c r="K18" i="28"/>
  <c r="J18" i="28"/>
  <c r="I18" i="28"/>
  <c r="H18" i="28"/>
  <c r="G18" i="28"/>
  <c r="F18" i="28"/>
  <c r="E18" i="28"/>
  <c r="D18" i="28"/>
  <c r="C18" i="28"/>
  <c r="G57" i="27"/>
  <c r="K56" i="27"/>
  <c r="J56" i="27"/>
  <c r="I56" i="27"/>
  <c r="H56" i="27"/>
  <c r="H57" i="27" s="1"/>
  <c r="G56" i="27"/>
  <c r="F56" i="27"/>
  <c r="E56" i="27"/>
  <c r="D56" i="27"/>
  <c r="C56" i="27"/>
  <c r="K51" i="27"/>
  <c r="J51" i="27"/>
  <c r="I51" i="27"/>
  <c r="H51" i="27"/>
  <c r="G51" i="27"/>
  <c r="F51" i="27"/>
  <c r="E51" i="27"/>
  <c r="D51" i="27"/>
  <c r="C51" i="27"/>
  <c r="K46" i="27"/>
  <c r="J46" i="27"/>
  <c r="I46" i="27"/>
  <c r="H46" i="27"/>
  <c r="G46" i="27"/>
  <c r="F46" i="27"/>
  <c r="E46" i="27"/>
  <c r="D46" i="27"/>
  <c r="C46" i="27"/>
  <c r="K40" i="27"/>
  <c r="J40" i="27"/>
  <c r="I40" i="27"/>
  <c r="H40" i="27"/>
  <c r="G40" i="27"/>
  <c r="F40" i="27"/>
  <c r="E40" i="27"/>
  <c r="D40" i="27"/>
  <c r="C40" i="27"/>
  <c r="K35" i="27"/>
  <c r="J35" i="27"/>
  <c r="I35" i="27"/>
  <c r="H35" i="27"/>
  <c r="G35" i="27"/>
  <c r="F35" i="27"/>
  <c r="E35" i="27"/>
  <c r="D35" i="27"/>
  <c r="C35" i="27"/>
  <c r="J33" i="27"/>
  <c r="F33" i="27"/>
  <c r="F57" i="27" s="1"/>
  <c r="E33" i="27"/>
  <c r="K32" i="27"/>
  <c r="J32" i="27"/>
  <c r="I32" i="27"/>
  <c r="I33" i="27" s="1"/>
  <c r="H32" i="27"/>
  <c r="G32" i="27"/>
  <c r="F32" i="27"/>
  <c r="E32" i="27"/>
  <c r="D32" i="27"/>
  <c r="C32" i="27"/>
  <c r="K18" i="27"/>
  <c r="K33" i="27" s="1"/>
  <c r="J18" i="27"/>
  <c r="I18" i="27"/>
  <c r="H18" i="27"/>
  <c r="H33" i="27" s="1"/>
  <c r="G18" i="27"/>
  <c r="G33" i="27" s="1"/>
  <c r="F18" i="27"/>
  <c r="E18" i="27"/>
  <c r="D18" i="27"/>
  <c r="D33" i="27" s="1"/>
  <c r="C18" i="27"/>
  <c r="C33" i="27" s="1"/>
  <c r="Z18" i="26"/>
  <c r="Y18" i="26"/>
  <c r="X18" i="26"/>
  <c r="W18" i="26"/>
  <c r="V18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H18" i="26"/>
  <c r="G18" i="26"/>
  <c r="F18" i="26"/>
  <c r="E18" i="26"/>
  <c r="D18" i="26"/>
  <c r="C18" i="26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C56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I46" i="25"/>
  <c r="H46" i="25"/>
  <c r="G46" i="25"/>
  <c r="F46" i="25"/>
  <c r="E46" i="25"/>
  <c r="D46" i="25"/>
  <c r="C46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E40" i="25"/>
  <c r="D40" i="25"/>
  <c r="C40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H57" i="25" s="1"/>
  <c r="G35" i="25"/>
  <c r="F35" i="25"/>
  <c r="E35" i="25"/>
  <c r="D35" i="25"/>
  <c r="C35" i="25"/>
  <c r="P33" i="25"/>
  <c r="P57" i="25" s="1"/>
  <c r="O33" i="25"/>
  <c r="O57" i="25" s="1"/>
  <c r="H33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I32" i="25"/>
  <c r="H32" i="25"/>
  <c r="G32" i="25"/>
  <c r="F32" i="25"/>
  <c r="E32" i="25"/>
  <c r="D32" i="25"/>
  <c r="C32" i="25"/>
  <c r="Z18" i="25"/>
  <c r="Z33" i="25" s="1"/>
  <c r="Z57" i="25" s="1"/>
  <c r="Y18" i="25"/>
  <c r="Y33" i="25" s="1"/>
  <c r="Y57" i="25" s="1"/>
  <c r="X18" i="25"/>
  <c r="X33" i="25" s="1"/>
  <c r="X57" i="25" s="1"/>
  <c r="W18" i="25"/>
  <c r="W33" i="25" s="1"/>
  <c r="W57" i="25" s="1"/>
  <c r="V18" i="25"/>
  <c r="V33" i="25" s="1"/>
  <c r="V57" i="25" s="1"/>
  <c r="U18" i="25"/>
  <c r="U33" i="25" s="1"/>
  <c r="U57" i="25" s="1"/>
  <c r="T18" i="25"/>
  <c r="T33" i="25" s="1"/>
  <c r="T57" i="25" s="1"/>
  <c r="S18" i="25"/>
  <c r="S33" i="25" s="1"/>
  <c r="S57" i="25" s="1"/>
  <c r="R18" i="25"/>
  <c r="R33" i="25" s="1"/>
  <c r="R57" i="25" s="1"/>
  <c r="Q18" i="25"/>
  <c r="Q33" i="25" s="1"/>
  <c r="Q57" i="25" s="1"/>
  <c r="P18" i="25"/>
  <c r="O18" i="25"/>
  <c r="N18" i="25"/>
  <c r="N33" i="25" s="1"/>
  <c r="N57" i="25" s="1"/>
  <c r="M18" i="25"/>
  <c r="M33" i="25" s="1"/>
  <c r="M57" i="25" s="1"/>
  <c r="L18" i="25"/>
  <c r="L33" i="25" s="1"/>
  <c r="L57" i="25" s="1"/>
  <c r="K18" i="25"/>
  <c r="K33" i="25" s="1"/>
  <c r="K57" i="25" s="1"/>
  <c r="J18" i="25"/>
  <c r="J33" i="25" s="1"/>
  <c r="J57" i="25" s="1"/>
  <c r="I18" i="25"/>
  <c r="I33" i="25" s="1"/>
  <c r="I57" i="25" s="1"/>
  <c r="H18" i="25"/>
  <c r="G18" i="25"/>
  <c r="G33" i="25" s="1"/>
  <c r="G57" i="25" s="1"/>
  <c r="F18" i="25"/>
  <c r="F33" i="25" s="1"/>
  <c r="F57" i="25" s="1"/>
  <c r="E18" i="25"/>
  <c r="E33" i="25" s="1"/>
  <c r="E57" i="25" s="1"/>
  <c r="D18" i="25"/>
  <c r="D33" i="25" s="1"/>
  <c r="D57" i="25" s="1"/>
  <c r="C18" i="25"/>
  <c r="C33" i="25" s="1"/>
  <c r="C57" i="25" s="1"/>
  <c r="Q18" i="24"/>
  <c r="P18" i="24"/>
  <c r="O18" i="24"/>
  <c r="N18" i="24"/>
  <c r="M18" i="24"/>
  <c r="L18" i="24"/>
  <c r="K18" i="24"/>
  <c r="J18" i="24"/>
  <c r="I18" i="24"/>
  <c r="H18" i="24"/>
  <c r="G18" i="24"/>
  <c r="F18" i="24"/>
  <c r="E18" i="24"/>
  <c r="D18" i="24"/>
  <c r="C18" i="24"/>
  <c r="Q17" i="24"/>
  <c r="J17" i="24"/>
  <c r="Q16" i="24"/>
  <c r="J16" i="24"/>
  <c r="Q15" i="24"/>
  <c r="J15" i="24"/>
  <c r="Q14" i="24"/>
  <c r="J14" i="24"/>
  <c r="Q13" i="24"/>
  <c r="J13" i="24"/>
  <c r="Q12" i="24"/>
  <c r="J12" i="24"/>
  <c r="Q11" i="24"/>
  <c r="J11" i="24"/>
  <c r="Q10" i="24"/>
  <c r="J10" i="24"/>
  <c r="Q9" i="24"/>
  <c r="J9" i="24"/>
  <c r="Q8" i="24"/>
  <c r="J8" i="24"/>
  <c r="Q7" i="24"/>
  <c r="J7" i="24"/>
  <c r="Q6" i="24"/>
  <c r="J6" i="24"/>
  <c r="M58" i="23"/>
  <c r="Q57" i="23"/>
  <c r="P57" i="23"/>
  <c r="O57" i="23"/>
  <c r="N57" i="23"/>
  <c r="M57" i="23"/>
  <c r="L57" i="23"/>
  <c r="K57" i="23"/>
  <c r="I57" i="23"/>
  <c r="H57" i="23"/>
  <c r="G57" i="23"/>
  <c r="F57" i="23"/>
  <c r="E57" i="23"/>
  <c r="D57" i="23"/>
  <c r="C57" i="23"/>
  <c r="Q56" i="23"/>
  <c r="J56" i="23"/>
  <c r="Q55" i="23"/>
  <c r="J55" i="23"/>
  <c r="Q54" i="23"/>
  <c r="J54" i="23"/>
  <c r="Q53" i="23"/>
  <c r="J53" i="23"/>
  <c r="P52" i="23"/>
  <c r="Q52" i="23" s="1"/>
  <c r="O52" i="23"/>
  <c r="N52" i="23"/>
  <c r="M52" i="23"/>
  <c r="L52" i="23"/>
  <c r="K52" i="23"/>
  <c r="I52" i="23"/>
  <c r="J52" i="23" s="1"/>
  <c r="H52" i="23"/>
  <c r="G52" i="23"/>
  <c r="F52" i="23"/>
  <c r="E52" i="23"/>
  <c r="D52" i="23"/>
  <c r="C52" i="23"/>
  <c r="Q51" i="23"/>
  <c r="J51" i="23"/>
  <c r="Q50" i="23"/>
  <c r="J50" i="23"/>
  <c r="Q49" i="23"/>
  <c r="J49" i="23"/>
  <c r="Q48" i="23"/>
  <c r="J48" i="23"/>
  <c r="P47" i="23"/>
  <c r="Q47" i="23" s="1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Q46" i="23"/>
  <c r="J46" i="23"/>
  <c r="Q45" i="23"/>
  <c r="J45" i="23"/>
  <c r="Q44" i="23"/>
  <c r="J44" i="23"/>
  <c r="Q43" i="23"/>
  <c r="J43" i="23"/>
  <c r="Q42" i="23"/>
  <c r="J42" i="23"/>
  <c r="P41" i="23"/>
  <c r="Q41" i="23" s="1"/>
  <c r="O41" i="23"/>
  <c r="N41" i="23"/>
  <c r="M41" i="23"/>
  <c r="L41" i="23"/>
  <c r="K41" i="23"/>
  <c r="I41" i="23"/>
  <c r="J41" i="23" s="1"/>
  <c r="H41" i="23"/>
  <c r="G41" i="23"/>
  <c r="F41" i="23"/>
  <c r="E41" i="23"/>
  <c r="D41" i="23"/>
  <c r="C41" i="23"/>
  <c r="Q40" i="23"/>
  <c r="J40" i="23"/>
  <c r="Q39" i="23"/>
  <c r="J39" i="23"/>
  <c r="Q38" i="23"/>
  <c r="J38" i="23"/>
  <c r="Q37" i="23"/>
  <c r="J37" i="23"/>
  <c r="P36" i="23"/>
  <c r="Q36" i="23" s="1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Q35" i="23"/>
  <c r="J35" i="23"/>
  <c r="D34" i="23"/>
  <c r="D58" i="23" s="1"/>
  <c r="P33" i="23"/>
  <c r="Q33" i="23" s="1"/>
  <c r="O33" i="23"/>
  <c r="N33" i="23"/>
  <c r="M33" i="23"/>
  <c r="L33" i="23"/>
  <c r="K33" i="23"/>
  <c r="J33" i="23"/>
  <c r="I33" i="23"/>
  <c r="H33" i="23"/>
  <c r="G33" i="23"/>
  <c r="F33" i="23"/>
  <c r="E33" i="23"/>
  <c r="D33" i="23"/>
  <c r="C33" i="23"/>
  <c r="Q32" i="23"/>
  <c r="J32" i="23"/>
  <c r="Q31" i="23"/>
  <c r="J31" i="23"/>
  <c r="Q30" i="23"/>
  <c r="J30" i="23"/>
  <c r="Q29" i="23"/>
  <c r="J29" i="23"/>
  <c r="Q28" i="23"/>
  <c r="J28" i="23"/>
  <c r="Q27" i="23"/>
  <c r="J27" i="23"/>
  <c r="Q26" i="23"/>
  <c r="J26" i="23"/>
  <c r="Q25" i="23"/>
  <c r="J25" i="23"/>
  <c r="Q24" i="23"/>
  <c r="J24" i="23"/>
  <c r="Q23" i="23"/>
  <c r="J23" i="23"/>
  <c r="Q22" i="23"/>
  <c r="J22" i="23"/>
  <c r="Q21" i="23"/>
  <c r="J21" i="23"/>
  <c r="Q20" i="23"/>
  <c r="J20" i="23"/>
  <c r="P19" i="23"/>
  <c r="Q19" i="23" s="1"/>
  <c r="O19" i="23"/>
  <c r="O34" i="23" s="1"/>
  <c r="O58" i="23" s="1"/>
  <c r="N19" i="23"/>
  <c r="N34" i="23" s="1"/>
  <c r="N58" i="23" s="1"/>
  <c r="M19" i="23"/>
  <c r="M34" i="23" s="1"/>
  <c r="L19" i="23"/>
  <c r="L34" i="23" s="1"/>
  <c r="L58" i="23" s="1"/>
  <c r="K19" i="23"/>
  <c r="K34" i="23" s="1"/>
  <c r="K58" i="23" s="1"/>
  <c r="I19" i="23"/>
  <c r="J19" i="23" s="1"/>
  <c r="H19" i="23"/>
  <c r="H34" i="23" s="1"/>
  <c r="H58" i="23" s="1"/>
  <c r="G19" i="23"/>
  <c r="G34" i="23" s="1"/>
  <c r="G58" i="23" s="1"/>
  <c r="F19" i="23"/>
  <c r="F34" i="23" s="1"/>
  <c r="F58" i="23" s="1"/>
  <c r="E19" i="23"/>
  <c r="E34" i="23" s="1"/>
  <c r="E58" i="23" s="1"/>
  <c r="D19" i="23"/>
  <c r="C19" i="23"/>
  <c r="C34" i="23" s="1"/>
  <c r="C58" i="23" s="1"/>
  <c r="Q18" i="23"/>
  <c r="J18" i="23"/>
  <c r="Q17" i="23"/>
  <c r="J17" i="23"/>
  <c r="Q16" i="23"/>
  <c r="J16" i="23"/>
  <c r="Q15" i="23"/>
  <c r="J15" i="23"/>
  <c r="Q14" i="23"/>
  <c r="J14" i="23"/>
  <c r="Q13" i="23"/>
  <c r="J13" i="23"/>
  <c r="Q12" i="23"/>
  <c r="J12" i="23"/>
  <c r="Q11" i="23"/>
  <c r="J11" i="23"/>
  <c r="Q10" i="23"/>
  <c r="J10" i="23"/>
  <c r="Q9" i="23"/>
  <c r="J9" i="23"/>
  <c r="Q8" i="23"/>
  <c r="J8" i="23"/>
  <c r="Q7" i="23"/>
  <c r="J7" i="23"/>
  <c r="H17" i="22"/>
  <c r="G17" i="22"/>
  <c r="F17" i="22"/>
  <c r="E17" i="22"/>
  <c r="D17" i="22"/>
  <c r="C17" i="22"/>
  <c r="H55" i="21"/>
  <c r="G55" i="21"/>
  <c r="F55" i="21"/>
  <c r="E55" i="21"/>
  <c r="D55" i="21"/>
  <c r="C55" i="21"/>
  <c r="H50" i="21"/>
  <c r="G50" i="21"/>
  <c r="F50" i="21"/>
  <c r="E50" i="21"/>
  <c r="D50" i="21"/>
  <c r="C50" i="21"/>
  <c r="H45" i="21"/>
  <c r="G45" i="21"/>
  <c r="F45" i="21"/>
  <c r="E45" i="21"/>
  <c r="D45" i="21"/>
  <c r="C45" i="21"/>
  <c r="H39" i="21"/>
  <c r="G39" i="21"/>
  <c r="F39" i="21"/>
  <c r="E39" i="21"/>
  <c r="D39" i="21"/>
  <c r="C39" i="21"/>
  <c r="H34" i="21"/>
  <c r="G34" i="21"/>
  <c r="F34" i="21"/>
  <c r="E34" i="21"/>
  <c r="D34" i="21"/>
  <c r="C34" i="21"/>
  <c r="F32" i="21"/>
  <c r="D32" i="21"/>
  <c r="D56" i="21" s="1"/>
  <c r="C32" i="21"/>
  <c r="C56" i="21" s="1"/>
  <c r="H31" i="21"/>
  <c r="G31" i="21"/>
  <c r="F31" i="21"/>
  <c r="E31" i="21"/>
  <c r="D31" i="21"/>
  <c r="C31" i="21"/>
  <c r="H17" i="21"/>
  <c r="H32" i="21" s="1"/>
  <c r="H56" i="21" s="1"/>
  <c r="G17" i="21"/>
  <c r="G32" i="21" s="1"/>
  <c r="G56" i="21" s="1"/>
  <c r="F17" i="21"/>
  <c r="E17" i="21"/>
  <c r="E32" i="21" s="1"/>
  <c r="D17" i="21"/>
  <c r="C17" i="21"/>
  <c r="J18" i="20"/>
  <c r="I18" i="20"/>
  <c r="H18" i="20"/>
  <c r="G18" i="20"/>
  <c r="F18" i="20"/>
  <c r="E18" i="20"/>
  <c r="D18" i="20"/>
  <c r="C18" i="20"/>
  <c r="J56" i="19"/>
  <c r="I56" i="19"/>
  <c r="H56" i="19"/>
  <c r="G56" i="19"/>
  <c r="F56" i="19"/>
  <c r="E56" i="19"/>
  <c r="D56" i="19"/>
  <c r="C56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0" i="19"/>
  <c r="I40" i="19"/>
  <c r="H40" i="19"/>
  <c r="G40" i="19"/>
  <c r="F40" i="19"/>
  <c r="E40" i="19"/>
  <c r="D40" i="19"/>
  <c r="C40" i="19"/>
  <c r="J35" i="19"/>
  <c r="I35" i="19"/>
  <c r="H35" i="19"/>
  <c r="G35" i="19"/>
  <c r="F35" i="19"/>
  <c r="E35" i="19"/>
  <c r="D35" i="19"/>
  <c r="C35" i="19"/>
  <c r="H33" i="19"/>
  <c r="H57" i="19" s="1"/>
  <c r="G33" i="19"/>
  <c r="G57" i="19" s="1"/>
  <c r="J32" i="19"/>
  <c r="I32" i="19"/>
  <c r="H32" i="19"/>
  <c r="G32" i="19"/>
  <c r="F32" i="19"/>
  <c r="E32" i="19"/>
  <c r="D32" i="19"/>
  <c r="C32" i="19"/>
  <c r="J18" i="19"/>
  <c r="J33" i="19" s="1"/>
  <c r="J57" i="19" s="1"/>
  <c r="I18" i="19"/>
  <c r="I33" i="19" s="1"/>
  <c r="I57" i="19" s="1"/>
  <c r="H18" i="19"/>
  <c r="G18" i="19"/>
  <c r="F18" i="19"/>
  <c r="F33" i="19" s="1"/>
  <c r="F57" i="19" s="1"/>
  <c r="E18" i="19"/>
  <c r="E33" i="19" s="1"/>
  <c r="E57" i="19" s="1"/>
  <c r="D18" i="19"/>
  <c r="D33" i="19" s="1"/>
  <c r="D57" i="19" s="1"/>
  <c r="C18" i="19"/>
  <c r="C33" i="19" s="1"/>
  <c r="C57" i="19" s="1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K56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P32" i="17"/>
  <c r="P56" i="17" s="1"/>
  <c r="J32" i="17"/>
  <c r="J56" i="17" s="1"/>
  <c r="H32" i="17"/>
  <c r="H56" i="17" s="1"/>
  <c r="G32" i="17"/>
  <c r="G56" i="17" s="1"/>
  <c r="E32" i="17"/>
  <c r="E56" i="17" s="1"/>
  <c r="P31" i="17"/>
  <c r="O31" i="17"/>
  <c r="O32" i="17" s="1"/>
  <c r="O56" i="17" s="1"/>
  <c r="N31" i="17"/>
  <c r="M31" i="17"/>
  <c r="L31" i="17"/>
  <c r="K31" i="17"/>
  <c r="J31" i="17"/>
  <c r="I31" i="17"/>
  <c r="H31" i="17"/>
  <c r="G31" i="17"/>
  <c r="F31" i="17"/>
  <c r="E31" i="17"/>
  <c r="D31" i="17"/>
  <c r="C31" i="17"/>
  <c r="P17" i="17"/>
  <c r="O17" i="17"/>
  <c r="N17" i="17"/>
  <c r="M17" i="17"/>
  <c r="M32" i="17" s="1"/>
  <c r="M56" i="17" s="1"/>
  <c r="L17" i="17"/>
  <c r="L32" i="17" s="1"/>
  <c r="L56" i="17" s="1"/>
  <c r="K17" i="17"/>
  <c r="K32" i="17" s="1"/>
  <c r="J17" i="17"/>
  <c r="I17" i="17"/>
  <c r="I32" i="17" s="1"/>
  <c r="I56" i="17" s="1"/>
  <c r="H17" i="17"/>
  <c r="G17" i="17"/>
  <c r="F17" i="17"/>
  <c r="E17" i="17"/>
  <c r="D17" i="17"/>
  <c r="D32" i="17" s="1"/>
  <c r="D56" i="17" s="1"/>
  <c r="C17" i="17"/>
  <c r="C32" i="17" s="1"/>
  <c r="C56" i="17" s="1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45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P32" i="15"/>
  <c r="P56" i="15" s="1"/>
  <c r="N32" i="15"/>
  <c r="F32" i="15"/>
  <c r="E32" i="15"/>
  <c r="E56" i="15" s="1"/>
  <c r="P31" i="15"/>
  <c r="O31" i="15"/>
  <c r="N31" i="15"/>
  <c r="M31" i="15"/>
  <c r="L31" i="15"/>
  <c r="L32" i="15" s="1"/>
  <c r="L56" i="15" s="1"/>
  <c r="K31" i="15"/>
  <c r="K32" i="15" s="1"/>
  <c r="K56" i="15" s="1"/>
  <c r="J31" i="15"/>
  <c r="I31" i="15"/>
  <c r="H31" i="15"/>
  <c r="G31" i="15"/>
  <c r="F31" i="15"/>
  <c r="E31" i="15"/>
  <c r="D31" i="15"/>
  <c r="D32" i="15" s="1"/>
  <c r="D56" i="15" s="1"/>
  <c r="C31" i="15"/>
  <c r="C32" i="15" s="1"/>
  <c r="C56" i="15" s="1"/>
  <c r="P17" i="15"/>
  <c r="O17" i="15"/>
  <c r="N17" i="15"/>
  <c r="M17" i="15"/>
  <c r="M32" i="15" s="1"/>
  <c r="M56" i="15" s="1"/>
  <c r="L17" i="15"/>
  <c r="K17" i="15"/>
  <c r="J17" i="15"/>
  <c r="J32" i="15" s="1"/>
  <c r="I17" i="15"/>
  <c r="I32" i="15" s="1"/>
  <c r="I56" i="15" s="1"/>
  <c r="H17" i="15"/>
  <c r="H32" i="15" s="1"/>
  <c r="H56" i="15" s="1"/>
  <c r="G17" i="15"/>
  <c r="F17" i="15"/>
  <c r="E17" i="15"/>
  <c r="D17" i="15"/>
  <c r="C17" i="15"/>
  <c r="U18" i="39"/>
  <c r="T18" i="39"/>
  <c r="S18" i="39"/>
  <c r="R18" i="39"/>
  <c r="Q18" i="39"/>
  <c r="P18" i="39"/>
  <c r="O18" i="39"/>
  <c r="N18" i="39"/>
  <c r="M18" i="39"/>
  <c r="L18" i="39"/>
  <c r="K18" i="39"/>
  <c r="J18" i="39"/>
  <c r="I18" i="39"/>
  <c r="H18" i="39"/>
  <c r="G18" i="39"/>
  <c r="F18" i="39"/>
  <c r="E18" i="39"/>
  <c r="D18" i="39"/>
  <c r="C18" i="39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D56" i="38"/>
  <c r="C56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U46" i="38"/>
  <c r="T46" i="38"/>
  <c r="S46" i="38"/>
  <c r="R46" i="38"/>
  <c r="Q46" i="38"/>
  <c r="P46" i="38"/>
  <c r="O46" i="38"/>
  <c r="N46" i="38"/>
  <c r="M46" i="38"/>
  <c r="L46" i="38"/>
  <c r="K46" i="38"/>
  <c r="J46" i="38"/>
  <c r="I46" i="38"/>
  <c r="H46" i="38"/>
  <c r="G46" i="38"/>
  <c r="F46" i="38"/>
  <c r="E46" i="38"/>
  <c r="D46" i="38"/>
  <c r="C46" i="38"/>
  <c r="U40" i="38"/>
  <c r="T40" i="38"/>
  <c r="S40" i="38"/>
  <c r="R40" i="38"/>
  <c r="Q40" i="38"/>
  <c r="P40" i="38"/>
  <c r="O40" i="38"/>
  <c r="N40" i="38"/>
  <c r="M40" i="38"/>
  <c r="L40" i="38"/>
  <c r="K40" i="38"/>
  <c r="J40" i="38"/>
  <c r="I40" i="38"/>
  <c r="H40" i="38"/>
  <c r="G40" i="38"/>
  <c r="F40" i="38"/>
  <c r="E40" i="38"/>
  <c r="D40" i="38"/>
  <c r="C40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T33" i="38"/>
  <c r="T57" i="38" s="1"/>
  <c r="Q33" i="38"/>
  <c r="P33" i="38"/>
  <c r="P57" i="38" s="1"/>
  <c r="O33" i="38"/>
  <c r="O57" i="38" s="1"/>
  <c r="I33" i="38"/>
  <c r="I57" i="38" s="1"/>
  <c r="D33" i="38"/>
  <c r="U32" i="38"/>
  <c r="T32" i="38"/>
  <c r="S32" i="38"/>
  <c r="R32" i="38"/>
  <c r="Q32" i="38"/>
  <c r="P32" i="38"/>
  <c r="O32" i="38"/>
  <c r="N32" i="38"/>
  <c r="M32" i="38"/>
  <c r="L32" i="38"/>
  <c r="L33" i="38" s="1"/>
  <c r="L57" i="38" s="1"/>
  <c r="K32" i="38"/>
  <c r="J32" i="38"/>
  <c r="J33" i="38" s="1"/>
  <c r="J57" i="38" s="1"/>
  <c r="I32" i="38"/>
  <c r="H32" i="38"/>
  <c r="H33" i="38" s="1"/>
  <c r="H57" i="38" s="1"/>
  <c r="G32" i="38"/>
  <c r="G33" i="38" s="1"/>
  <c r="G57" i="38" s="1"/>
  <c r="F32" i="38"/>
  <c r="E32" i="38"/>
  <c r="D32" i="38"/>
  <c r="C32" i="38"/>
  <c r="U18" i="38"/>
  <c r="U33" i="38" s="1"/>
  <c r="U57" i="38" s="1"/>
  <c r="T18" i="38"/>
  <c r="S18" i="38"/>
  <c r="R18" i="38"/>
  <c r="R33" i="38" s="1"/>
  <c r="R57" i="38" s="1"/>
  <c r="Q18" i="38"/>
  <c r="P18" i="38"/>
  <c r="O18" i="38"/>
  <c r="N18" i="38"/>
  <c r="N33" i="38" s="1"/>
  <c r="N57" i="38" s="1"/>
  <c r="M18" i="38"/>
  <c r="M33" i="38" s="1"/>
  <c r="M57" i="38" s="1"/>
  <c r="L18" i="38"/>
  <c r="K18" i="38"/>
  <c r="J18" i="38"/>
  <c r="I18" i="38"/>
  <c r="H18" i="38"/>
  <c r="G18" i="38"/>
  <c r="F18" i="38"/>
  <c r="F33" i="38" s="1"/>
  <c r="F57" i="38" s="1"/>
  <c r="E18" i="38"/>
  <c r="E33" i="38" s="1"/>
  <c r="E57" i="38" s="1"/>
  <c r="D18" i="38"/>
  <c r="C18" i="38"/>
  <c r="D57" i="38" l="1"/>
  <c r="C55" i="33"/>
  <c r="D33" i="35"/>
  <c r="D57" i="35" s="1"/>
  <c r="L33" i="35"/>
  <c r="L57" i="35" s="1"/>
  <c r="G59" i="55"/>
  <c r="H59" i="55" s="1"/>
  <c r="H35" i="55"/>
  <c r="Q59" i="55"/>
  <c r="R59" i="55" s="1"/>
  <c r="R35" i="55"/>
  <c r="R34" i="55"/>
  <c r="T35" i="55"/>
  <c r="G32" i="15"/>
  <c r="G56" i="15" s="1"/>
  <c r="J57" i="27"/>
  <c r="D55" i="33"/>
  <c r="E55" i="33" s="1"/>
  <c r="E31" i="33"/>
  <c r="H20" i="55"/>
  <c r="AC59" i="55"/>
  <c r="AA35" i="55"/>
  <c r="F56" i="15"/>
  <c r="C33" i="38"/>
  <c r="C57" i="38" s="1"/>
  <c r="K33" i="38"/>
  <c r="K57" i="38" s="1"/>
  <c r="S33" i="38"/>
  <c r="S57" i="38" s="1"/>
  <c r="Q57" i="38"/>
  <c r="O32" i="15"/>
  <c r="O56" i="15" s="1"/>
  <c r="N56" i="15"/>
  <c r="F32" i="17"/>
  <c r="F56" i="17" s="1"/>
  <c r="N32" i="17"/>
  <c r="N56" i="17" s="1"/>
  <c r="E56" i="21"/>
  <c r="D56" i="31"/>
  <c r="H56" i="31"/>
  <c r="G31" i="33"/>
  <c r="I59" i="55"/>
  <c r="J59" i="55" s="1"/>
  <c r="J35" i="55"/>
  <c r="AE59" i="55"/>
  <c r="J34" i="55"/>
  <c r="V34" i="55"/>
  <c r="V35" i="55"/>
  <c r="U59" i="55"/>
  <c r="V59" i="55" s="1"/>
  <c r="I57" i="27"/>
  <c r="E49" i="33"/>
  <c r="W59" i="55"/>
  <c r="X59" i="55" s="1"/>
  <c r="X35" i="55"/>
  <c r="C57" i="27"/>
  <c r="K57" i="27"/>
  <c r="F32" i="31"/>
  <c r="F56" i="31" s="1"/>
  <c r="G49" i="33"/>
  <c r="N35" i="55"/>
  <c r="M59" i="55"/>
  <c r="N59" i="55" s="1"/>
  <c r="X20" i="55"/>
  <c r="K35" i="55"/>
  <c r="J56" i="15"/>
  <c r="AG59" i="55"/>
  <c r="N34" i="55"/>
  <c r="F56" i="21"/>
  <c r="J57" i="23"/>
  <c r="D57" i="27"/>
  <c r="O59" i="55"/>
  <c r="P59" i="55" s="1"/>
  <c r="P35" i="55"/>
  <c r="F34" i="55"/>
  <c r="E57" i="27"/>
  <c r="C33" i="35"/>
  <c r="C57" i="35" s="1"/>
  <c r="K33" i="35"/>
  <c r="K57" i="35" s="1"/>
  <c r="F35" i="55"/>
  <c r="E59" i="55"/>
  <c r="F59" i="55" s="1"/>
  <c r="T59" i="55"/>
  <c r="P34" i="23"/>
  <c r="F55" i="33"/>
  <c r="G55" i="33" s="1"/>
  <c r="I34" i="23"/>
  <c r="L37" i="55"/>
  <c r="AF48" i="55"/>
  <c r="F20" i="55"/>
  <c r="N20" i="55"/>
  <c r="V20" i="55"/>
  <c r="AD20" i="55"/>
  <c r="Z35" i="55"/>
  <c r="Z59" i="55" s="1"/>
  <c r="R53" i="55"/>
  <c r="J48" i="55"/>
  <c r="L58" i="55"/>
  <c r="T58" i="55"/>
  <c r="L53" i="55"/>
  <c r="F53" i="55"/>
  <c r="N53" i="55"/>
  <c r="P58" i="55"/>
  <c r="AF59" i="55" l="1"/>
  <c r="AA59" i="55"/>
  <c r="AB59" i="55" s="1"/>
  <c r="AB35" i="55"/>
  <c r="AD59" i="55"/>
  <c r="AH59" i="55"/>
  <c r="AD35" i="55"/>
  <c r="I58" i="23"/>
  <c r="J58" i="23" s="1"/>
  <c r="J34" i="23"/>
  <c r="AH35" i="55"/>
  <c r="P58" i="23"/>
  <c r="Q58" i="23" s="1"/>
  <c r="Q34" i="23"/>
  <c r="K59" i="55"/>
  <c r="L59" i="55" s="1"/>
  <c r="L35" i="55"/>
  <c r="AF35" i="55"/>
</calcChain>
</file>

<file path=xl/sharedStrings.xml><?xml version="1.0" encoding="utf-8"?>
<sst xmlns="http://schemas.openxmlformats.org/spreadsheetml/2006/main" count="1938" uniqueCount="264">
  <si>
    <t>CONVENOR :</t>
  </si>
  <si>
    <t>ANNEXURE-51</t>
  </si>
  <si>
    <t>(Amt. Rs. In lacs)</t>
  </si>
  <si>
    <t>March  2026</t>
  </si>
  <si>
    <t xml:space="preserve">Sl No. </t>
  </si>
  <si>
    <t>Name of the Bank</t>
  </si>
  <si>
    <t>NRLM</t>
  </si>
  <si>
    <t>NULM- SEP (I)</t>
  </si>
  <si>
    <t>NULM- SEP (G)</t>
  </si>
  <si>
    <t>NULM-SHG</t>
  </si>
  <si>
    <t>NULM- WOMEN SHG</t>
  </si>
  <si>
    <t>Target</t>
  </si>
  <si>
    <t>Disbursements to SHGs from 01.04 to  upto the end of current quarter</t>
  </si>
  <si>
    <t>No. Of  beneficiaries  from 01.04 to  upto the end of current quarter</t>
  </si>
  <si>
    <t>No.</t>
  </si>
  <si>
    <t>Amt.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</si>
  <si>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</si>
  <si>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</si>
  <si>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</si>
  <si>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</si>
  <si>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</si>
  <si>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</si>
  <si>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</si>
  <si>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</si>
  <si>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</si>
  <si>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</si>
  <si>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</si>
  <si>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</si>
  <si>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</si>
  <si>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</si>
  <si>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</si>
  <si>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</si>
  <si>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</si>
  <si>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</si>
  <si>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</si>
  <si>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</si>
  <si>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</si>
  <si>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</si>
  <si>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</si>
  <si>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</si>
  <si>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</si>
  <si>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</si>
  <si>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</si>
  <si>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</si>
  <si>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</si>
  <si>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</si>
  <si>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</si>
  <si>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</si>
  <si>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</si>
  <si>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</si>
  <si>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</si>
  <si>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</si>
  <si>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</si>
  <si>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</si>
  <si>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</si>
  <si>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</si>
  <si>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</si>
  <si>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</si>
  <si>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</si>
  <si>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</si>
  <si>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</si>
  <si>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</si>
  <si>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</si>
  <si>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</si>
  <si>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</si>
  <si>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</si>
  <si>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</si>
  <si>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</si>
  <si>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ANNEXURE-52</t>
  </si>
  <si>
    <r>
      <t xml:space="preserve">DISTRICT  WISE -DISBURSEMENTS UNDER </t>
    </r>
    <r>
      <rPr>
        <b/>
        <u/>
        <sz val="11"/>
        <color theme="1"/>
        <rFont val="Times New Roman"/>
        <family val="1"/>
      </rPr>
      <t xml:space="preserve">NRLM  AND NULM </t>
    </r>
    <r>
      <rPr>
        <b/>
        <sz val="11"/>
        <color theme="1"/>
        <rFont val="Times New Roman"/>
        <family val="1"/>
      </rPr>
      <t xml:space="preserve">SCHEMES AS ON </t>
    </r>
  </si>
  <si>
    <t>Sl No. March  2026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</si>
  <si>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</si>
  <si>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</si>
  <si>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</si>
  <si>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</si>
  <si>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</si>
  <si>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</si>
  <si>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</si>
  <si>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</si>
  <si>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</si>
  <si>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</si>
  <si>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</si>
  <si>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</si>
  <si>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</si>
  <si>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ANNEXURE-53</t>
  </si>
  <si>
    <t>BANK  WISE - LOAN OUTSTANDINGS AS AT THE END OF THE QUARTER  TO MINORITY COMMUNITIES (as per RBI guidelines on Lending to Minority Communities)March  2026</t>
  </si>
  <si>
    <t>SR</t>
  </si>
  <si>
    <t>CHRISTIANS</t>
  </si>
  <si>
    <t>MUSLIMS</t>
  </si>
  <si>
    <t>BUDDHISTS</t>
  </si>
  <si>
    <t>SIKHS</t>
  </si>
  <si>
    <t>ZORASTRIANS</t>
  </si>
  <si>
    <t>JAINS</t>
  </si>
  <si>
    <t>TOTAL</t>
  </si>
  <si>
    <t>ANNEXURE-54</t>
  </si>
  <si>
    <t>DISTRICT  WISE - LOAN  OUTSTANDINGS AS AT THE END OF THE QUARTER TO MINORITY COMMUNITIES (as per RBI guidelines on Lending to Minority Communities)March  2026</t>
  </si>
  <si>
    <t>ANNEXURE-55</t>
  </si>
  <si>
    <t>BANK  WISE - LOAN DISBURSEMENTS FROM 01.04. TO UPTO THE QUARTER TO MINORITY COMMUNITIES IN FY 2021-22  
(as per RBI guidelines on Lending to Minority Communities)March  2026</t>
  </si>
  <si>
    <t>ANNEXURE-56</t>
  </si>
  <si>
    <t>DISTRICT WISE - LOAN DISBURSEMENTS UPTO THE QUARTER TO MINORITY COMMUNITIES IN FY 2021-22  (as per RBI guidelines on Lending to Minority Communities)March  2026</t>
  </si>
  <si>
    <t>ANNEXURE-57</t>
  </si>
  <si>
    <t>BANK  WISE - LOAN  OUTSTANDINGS AND DISBURSEMENTS TO SCs/STs AS ON March  2026</t>
  </si>
  <si>
    <t>SR NO</t>
  </si>
  <si>
    <t>NAME OF THE BANK</t>
  </si>
  <si>
    <t>OUTSTANDINGS AS AT THE END OF THE QUATER</t>
  </si>
  <si>
    <t>DISBURSEMENTS DURING THE CURRENT QUATER</t>
  </si>
  <si>
    <t>SCHEDULED CASTE</t>
  </si>
  <si>
    <t>SCHEDULED TRIBES</t>
  </si>
  <si>
    <t>No. Of  A/cs</t>
  </si>
  <si>
    <t>ANNEXURE-58</t>
  </si>
  <si>
    <t>DISTRICT  WISE - LOAN  OUTSTANDINGS AND DISBURSEMENTS TO SCs/STs AS ON March  2026</t>
  </si>
  <si>
    <t>ANNEXURE-59</t>
  </si>
  <si>
    <t>BANK  WISE - LOAN  OUTSTANDINGS AND DISBURSEMENTS TO WOMEN AS ON March  2026</t>
  </si>
  <si>
    <t>Sr No</t>
  </si>
  <si>
    <t>Outstandings of loans to Women as at the end of the Quarter</t>
  </si>
  <si>
    <t>Individual woman beneficiary upto Rs. 1 Lakh (out of total loans o/s to women)</t>
  </si>
  <si>
    <t>Loans disbursed to Women from 01.04 to upto the Quarter</t>
  </si>
  <si>
    <t>ANNEXURE-60</t>
  </si>
  <si>
    <t>DISTRICT  WISE - LOAN  OUTSTANDINGS AND DISBURSEMENTS TO WOMEN AS ON March  2026</t>
  </si>
  <si>
    <t>ANNEXURE-61</t>
  </si>
  <si>
    <t>BANK  WISE - DATA ON PMJDY ACCOUNTS  AS ON March  2026</t>
  </si>
  <si>
    <t>Sr. No</t>
  </si>
  <si>
    <t>Number of PMJDY Accounts as at the end of the Quarter</t>
  </si>
  <si>
    <t>Deposits held in the A/cs (Amt.)</t>
  </si>
  <si>
    <t>Overdraft under PMJDY</t>
  </si>
  <si>
    <t xml:space="preserve"> Rupay Card Issued</t>
  </si>
  <si>
    <t xml:space="preserve"> Rupay Card Activated</t>
  </si>
  <si>
    <t xml:space="preserve"> Aadhaar Seeded</t>
  </si>
  <si>
    <t xml:space="preserve"> Aadhaar Seeding %</t>
  </si>
  <si>
    <t xml:space="preserve"> Rural </t>
  </si>
  <si>
    <t xml:space="preserve"> Urban </t>
  </si>
  <si>
    <t>Total</t>
  </si>
  <si>
    <t xml:space="preserve"> Male </t>
  </si>
  <si>
    <t xml:space="preserve">Female </t>
  </si>
  <si>
    <t xml:space="preserve">Total </t>
  </si>
  <si>
    <t xml:space="preserve"> Zero Balance A/c</t>
  </si>
  <si>
    <t>% of Zero Bal. A/c</t>
  </si>
  <si>
    <t>No. of acc.</t>
  </si>
  <si>
    <t>O/s(Amt.)</t>
  </si>
  <si>
    <t>ANNEXURE-62</t>
  </si>
  <si>
    <t>DISTRICT WISE - DATA ON PMJDY ACCOUNTS  AS ON March  2026</t>
  </si>
  <si>
    <t xml:space="preserve"> Female </t>
  </si>
  <si>
    <t xml:space="preserve"> Total </t>
  </si>
  <si>
    <t xml:space="preserve">No. </t>
  </si>
  <si>
    <t>ANNEXURE-63</t>
  </si>
  <si>
    <t>BANK  WISE - PMMY(MUDRA)  OUTSTANDINGS, DISBURSEMENTS  AND NPAs AS ON March  2026</t>
  </si>
  <si>
    <t>Sr.</t>
  </si>
  <si>
    <t>OUTSTANDINGS AS AT THE END OF THE QUARTER</t>
  </si>
  <si>
    <t>DISBURSEMENTS FROM 01.04. TO  UPTO THE QUARTER</t>
  </si>
  <si>
    <t>NPA</t>
  </si>
  <si>
    <t>Shishu</t>
  </si>
  <si>
    <t>Kishore</t>
  </si>
  <si>
    <t>Tarun</t>
  </si>
  <si>
    <t>Amount</t>
  </si>
  <si>
    <t>ANNEXURE-64</t>
  </si>
  <si>
    <t>DISTRICT  WISE - PMMY(MUDRA)  OUTSTANDINGS, DISBURSEMENTS  AND NPAs AS ON March  2026</t>
  </si>
  <si>
    <t xml:space="preserve">Name of the District </t>
  </si>
  <si>
    <t>ANNEXURE- 65</t>
  </si>
  <si>
    <t>BANK  WISE - STANDUP INDIA SCHEME-PROGRESS  UPTO  March  2026</t>
  </si>
  <si>
    <t xml:space="preserve"> Female-No. of accounts disbursed as at the end of the quarter</t>
  </si>
  <si>
    <t>Male-No. of  accounts disbursed as at the end of the quarter</t>
  </si>
  <si>
    <t>SCs</t>
  </si>
  <si>
    <t>STs</t>
  </si>
  <si>
    <t xml:space="preserve"> Amount</t>
  </si>
  <si>
    <t>ANNEXURE-66</t>
  </si>
  <si>
    <t>DISTRICT  WISE - STANDUP INDIA SCHEME- PROGRESS UPTO  March  2026</t>
  </si>
  <si>
    <t>Sanc. Amount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</si>
  <si>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</si>
  <si>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</si>
  <si>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</si>
  <si>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</si>
  <si>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</si>
  <si>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</si>
  <si>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</si>
  <si>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</si>
  <si>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</si>
  <si>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</si>
  <si>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</si>
  <si>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ANNEXURE-69</t>
  </si>
  <si>
    <t>BANK  WISE - PROGRESS IN SOCIAL SECURITY SCHEMES AS ON March  2026</t>
  </si>
  <si>
    <t>PMJJBY</t>
  </si>
  <si>
    <t>PMSBY</t>
  </si>
  <si>
    <t>APY enrollments</t>
  </si>
  <si>
    <t>No of eligible cases</t>
  </si>
  <si>
    <t>No of renewals</t>
  </si>
  <si>
    <t>No of enrollments</t>
  </si>
  <si>
    <t>ANNEXURE 64</t>
  </si>
  <si>
    <t>DISTRICT WISE - PROGRESS IN SOCIAL SECURITY SCHEMES AS ON March  2026</t>
  </si>
  <si>
    <t>ANNEXURE-71</t>
  </si>
  <si>
    <t>BANK WISE - CASA (CA+SB) AND AADHAR AUTHENTICATION POSITION AS ON March  2026</t>
  </si>
  <si>
    <t>Number of operative CASA</t>
  </si>
  <si>
    <t>Number of Aadhaar seeded CASA</t>
  </si>
  <si>
    <t>% of CASA Aadhaar seeding</t>
  </si>
  <si>
    <t>Number of Authenticated CASA</t>
  </si>
  <si>
    <t>% CASA authentication</t>
  </si>
  <si>
    <t>ANNEXURE-72</t>
  </si>
  <si>
    <t>DISTRICT  WISE - CASA (CA+SB) AND AADHAR AUTHENTICATION POSITION AS ON March  2026</t>
  </si>
  <si>
    <t>ANNEXURE -73</t>
  </si>
  <si>
    <t>BANK  WISE - PROGRESS UNDER INVESTMENT CREDIT IN AGRICULTURE SECTOR AS ONMarch  2026</t>
  </si>
  <si>
    <t>KCCs for animal husbandry and allied activities</t>
  </si>
  <si>
    <t xml:space="preserve">Farmers Producer Organizations </t>
  </si>
  <si>
    <t>Dairy</t>
  </si>
  <si>
    <t>Outstandings as at the end of the Quarter</t>
  </si>
  <si>
    <t xml:space="preserve">Disbursements from 1st April to upto the Quarter </t>
  </si>
  <si>
    <t>Farm Mechanization</t>
  </si>
  <si>
    <t>Poultry</t>
  </si>
  <si>
    <t>Fisheries</t>
  </si>
  <si>
    <t>Rural Godowns</t>
  </si>
  <si>
    <t>Agri Clinics</t>
  </si>
  <si>
    <t>Others</t>
  </si>
  <si>
    <t>ANNEXURE -74</t>
  </si>
  <si>
    <t>DISTRICT  WISE - PROGRESS UNDER INVESTMENT CREDIT IN AGRICULTURE SECTOR AS ONMarch  2026</t>
  </si>
  <si>
    <t>DISTRICT  WISE - PROGRESS UNDER INVESTMENT CREDIT IN AGRICULTURE SECTOR AS ON</t>
  </si>
  <si>
    <t>Expanding and Deepening of Digital Payments Ecosystem - Review Format   March  2026</t>
  </si>
  <si>
    <t>SNo.</t>
  </si>
  <si>
    <t>Bank Name</t>
  </si>
  <si>
    <t>For Bank Customers</t>
  </si>
  <si>
    <t>For non-customers</t>
  </si>
  <si>
    <t>4. Digital Financial Literacy</t>
  </si>
  <si>
    <t>1. Digital coverage for individuals (Savings Accounts)</t>
  </si>
  <si>
    <t>Digital coverage for Businesses (Current Accounts)</t>
  </si>
  <si>
    <t>3. Provision of Digital infrastructure</t>
  </si>
  <si>
    <t>Eligible Operative Savings Accounts</t>
  </si>
  <si>
    <t>Debit/ RuPay cards coverage</t>
  </si>
  <si>
    <t>Internet Banking coverage</t>
  </si>
  <si>
    <t>Mobile Banking + UPI + USSD coverage</t>
  </si>
  <si>
    <t>AEPS coverage</t>
  </si>
  <si>
    <t>Coverage with at least one of the digital modes of payment (Debit/ RuPay cards, Internet banking, Mobile banking, UPI, USSD, AEPS)</t>
  </si>
  <si>
    <t>No. of Operative SB Accounts ineligible for digital coverage as per bank's Board approved policies</t>
  </si>
  <si>
    <t>No. of Eligible Operative Current/ Business Accounts covered through Net Banking</t>
  </si>
  <si>
    <t>Eligible Operative Current/ Business Accounts covered through Net Banking</t>
  </si>
  <si>
    <t>Eligible Operative Current/ Business Accounts covered with POS/ QR</t>
  </si>
  <si>
    <t>Eligible Operative Current/ Business Accounts covered with Mobile Banking etc.</t>
  </si>
  <si>
    <t>Eligible Operative Current/ Business Accounts covered with at least one of facilities - Net Banking/ POS/ QR/ Mobile Banking</t>
  </si>
  <si>
    <t>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</si>
  <si>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</si>
  <si>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</si>
  <si>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</si>
  <si>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</si>
  <si>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</si>
  <si>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</si>
  <si>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No. of Accounts</t>
  </si>
  <si>
    <t>Of which, no. of women accounts</t>
  </si>
  <si>
    <t>Total No. of Accounts covered</t>
  </si>
  <si>
    <t>% coverage</t>
  </si>
  <si>
    <t>Out of total no. of women accounts (G6), no of women accounts covered</t>
  </si>
  <si>
    <t>% coverage for women accounts</t>
  </si>
  <si>
    <t xml:space="preserve"> No. of Accounts covered</t>
  </si>
  <si>
    <t>Expanding and Deepening of Digital Payments Ecosystem - Review Format   March   2026</t>
  </si>
  <si>
    <t>District Name</t>
  </si>
  <si>
    <t xml:space="preserve">Table No.                                            </t>
  </si>
  <si>
    <t xml:space="preserve">PAGE NO- </t>
  </si>
  <si>
    <t xml:space="preserve">STATE LEVEL BANKERS COMMITTEE HIMACHAL PRADESH : CONVENOR - UCO BANK </t>
  </si>
  <si>
    <t xml:space="preserve">  Debit Transactions Handled by Bank Mitras  DURING PERIOD ENDED    March  2026  (Amount in lacs) </t>
  </si>
  <si>
    <t>S.No.</t>
  </si>
  <si>
    <t>Banks</t>
  </si>
  <si>
    <t>Outstanding at the end of  Dec. 2025 Quarter  31.12.2025</t>
  </si>
  <si>
    <t>Progress during the Period    ( 01.04.2025 To 31.12.2025 )</t>
  </si>
  <si>
    <t>Progress during the Period    ( 01.01.2026 To 31.03.2026 )</t>
  </si>
  <si>
    <t>Progress during the Period    ( 01.04.2025 To 31.03.2026 )</t>
  </si>
  <si>
    <t>Outstanding at the end of  March Quarter  31.03.2026</t>
  </si>
  <si>
    <t>Achievment</t>
  </si>
  <si>
    <t xml:space="preserve">  Credit  Transactions Handled by Bank Mitras  DURING PERIOD ENDED    March  2026  (Amount in lacs) </t>
  </si>
  <si>
    <t xml:space="preserve">ACHIEVEMENTS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</si>
</sst>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4" tint="-0.2499465926084170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2" fillId="0" borderId="0" xfId="0" applyFont="1"/>
    <xf numFmtId="0" fontId="1" fillId="0" borderId="0" xfId="0" applyFont="1"/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vertical="top" wrapText="1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 applyProtection="1">
      <alignment vertical="center" wrapText="1"/>
      <protection locked="0"/>
    </xf>
    <xf numFmtId="1" fontId="5" fillId="2" borderId="4" xfId="0" applyNumberFormat="1" applyFont="1" applyFill="1" applyBorder="1" applyAlignment="1" applyProtection="1">
      <alignment vertical="center" wrapText="1"/>
      <protection locked="0"/>
    </xf>
    <xf numFmtId="1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11" fillId="0" borderId="0" xfId="0" applyFont="1"/>
    <xf numFmtId="0" fontId="7" fillId="2" borderId="0" xfId="0" applyFont="1" applyFill="1" applyAlignment="1">
      <alignment vertical="center"/>
    </xf>
    <xf numFmtId="0" fontId="11" fillId="0" borderId="0" xfId="0" applyFont="1" applyAlignment="1">
      <alignment vertical="center" wrapText="1"/>
    </xf>
    <xf numFmtId="2" fontId="11" fillId="0" borderId="0" xfId="0" applyNumberFormat="1" applyFont="1" applyAlignment="1">
      <alignment vertical="center"/>
    </xf>
    <xf numFmtId="2" fontId="3" fillId="2" borderId="4" xfId="0" applyNumberFormat="1" applyFont="1" applyFill="1" applyBorder="1" applyAlignment="1">
      <alignment horizontal="center" vertical="center"/>
    </xf>
    <xf numFmtId="2" fontId="11" fillId="0" borderId="0" xfId="0" applyNumberFormat="1" applyFont="1"/>
    <xf numFmtId="0" fontId="11" fillId="0" borderId="13" xfId="0" applyFont="1" applyBorder="1"/>
    <xf numFmtId="0" fontId="13" fillId="0" borderId="18" xfId="0" applyFont="1" applyBorder="1" applyAlignment="1">
      <alignment vertical="center"/>
    </xf>
    <xf numFmtId="0" fontId="11" fillId="0" borderId="18" xfId="0" applyFont="1" applyBorder="1"/>
    <xf numFmtId="0" fontId="10" fillId="0" borderId="18" xfId="0" applyFont="1" applyBorder="1"/>
    <xf numFmtId="0" fontId="11" fillId="0" borderId="15" xfId="0" applyFont="1" applyBorder="1"/>
    <xf numFmtId="0" fontId="10" fillId="0" borderId="15" xfId="0" applyFont="1" applyBorder="1"/>
    <xf numFmtId="2" fontId="11" fillId="0" borderId="18" xfId="0" applyNumberFormat="1" applyFont="1" applyBorder="1"/>
    <xf numFmtId="2" fontId="11" fillId="0" borderId="15" xfId="0" applyNumberFormat="1" applyFont="1" applyBorder="1"/>
    <xf numFmtId="2" fontId="10" fillId="0" borderId="18" xfId="0" applyNumberFormat="1" applyFont="1" applyBorder="1"/>
    <xf numFmtId="2" fontId="10" fillId="0" borderId="15" xfId="0" applyNumberFormat="1" applyFont="1" applyBorder="1"/>
    <xf numFmtId="0" fontId="11" fillId="0" borderId="13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/>
    <xf numFmtId="2" fontId="12" fillId="0" borderId="6" xfId="0" applyNumberFormat="1" applyFont="1" applyBorder="1"/>
    <xf numFmtId="0" fontId="11" fillId="0" borderId="14" xfId="0" applyFont="1" applyBorder="1"/>
    <xf numFmtId="0" fontId="11" fillId="0" borderId="17" xfId="0" applyFont="1" applyBorder="1"/>
    <xf numFmtId="2" fontId="11" fillId="0" borderId="17" xfId="0" applyNumberFormat="1" applyFont="1" applyBorder="1"/>
    <xf numFmtId="2" fontId="11" fillId="0" borderId="16" xfId="0" applyNumberFormat="1" applyFont="1" applyBorder="1"/>
    <xf numFmtId="0" fontId="12" fillId="0" borderId="17" xfId="0" applyFont="1" applyBorder="1"/>
    <xf numFmtId="2" fontId="12" fillId="0" borderId="16" xfId="0" applyNumberFormat="1" applyFont="1" applyBorder="1"/>
    <xf numFmtId="0" fontId="11" fillId="0" borderId="13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6" xfId="0" applyFont="1" applyBorder="1"/>
    <xf numFmtId="2" fontId="11" fillId="0" borderId="18" xfId="0" applyNumberFormat="1" applyFont="1" applyBorder="1" applyAlignment="1">
      <alignment vertical="center"/>
    </xf>
    <xf numFmtId="2" fontId="10" fillId="0" borderId="18" xfId="0" applyNumberFormat="1" applyFont="1" applyBorder="1" applyAlignment="1">
      <alignment vertical="center"/>
    </xf>
    <xf numFmtId="2" fontId="11" fillId="0" borderId="15" xfId="0" applyNumberFormat="1" applyFont="1" applyBorder="1" applyAlignment="1">
      <alignment vertical="center"/>
    </xf>
    <xf numFmtId="2" fontId="12" fillId="0" borderId="17" xfId="0" applyNumberFormat="1" applyFont="1" applyBorder="1" applyAlignment="1">
      <alignment vertical="center"/>
    </xf>
    <xf numFmtId="2" fontId="12" fillId="0" borderId="16" xfId="0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2" fontId="0" fillId="0" borderId="0" xfId="0" applyNumberFormat="1"/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" xfId="0" applyFont="1" applyFill="1" applyBorder="1" applyAlignment="1">
      <alignment vertical="center" wrapText="1"/>
    </xf>
    <xf numFmtId="0" fontId="17" fillId="2" borderId="0" xfId="0" applyFont="1" applyFill="1"/>
    <xf numFmtId="0" fontId="16" fillId="2" borderId="4" xfId="0" applyFont="1" applyFill="1" applyBorder="1" applyAlignment="1">
      <alignment horizontal="center" vertical="top" wrapText="1"/>
    </xf>
    <xf numFmtId="0" fontId="17" fillId="0" borderId="0" xfId="0" applyFont="1"/>
    <xf numFmtId="2" fontId="17" fillId="2" borderId="0" xfId="0" applyNumberFormat="1" applyFont="1" applyFill="1"/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4" xfId="0" applyFill="1" applyBorder="1" applyAlignment="1">
      <alignment horizontal="center" vertical="center" wrapText="1"/>
    </xf>
    <xf numFmtId="2" fontId="0" fillId="9" borderId="4" xfId="0" applyNumberForma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center"/>
    </xf>
    <xf numFmtId="0" fontId="11" fillId="0" borderId="20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2" fontId="11" fillId="0" borderId="20" xfId="0" applyNumberFormat="1" applyFont="1" applyBorder="1"/>
    <xf numFmtId="2" fontId="10" fillId="0" borderId="20" xfId="0" applyNumberFormat="1" applyFont="1" applyBorder="1"/>
    <xf numFmtId="0" fontId="11" fillId="0" borderId="20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1" fillId="0" borderId="20" xfId="0" applyFont="1" applyBorder="1"/>
    <xf numFmtId="0" fontId="10" fillId="0" borderId="20" xfId="0" applyFont="1" applyBorder="1"/>
    <xf numFmtId="2" fontId="11" fillId="0" borderId="20" xfId="0" applyNumberFormat="1" applyFont="1" applyBorder="1"/>
    <xf numFmtId="2" fontId="10" fillId="0" borderId="20" xfId="0" applyNumberFormat="1" applyFont="1" applyBorder="1"/>
    <xf numFmtId="0" fontId="11" fillId="0" borderId="20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2" fontId="11" fillId="0" borderId="20" xfId="0" applyNumberFormat="1" applyFont="1" applyBorder="1"/>
    <xf numFmtId="2" fontId="10" fillId="0" borderId="20" xfId="0" applyNumberFormat="1" applyFont="1" applyBorder="1"/>
    <xf numFmtId="0" fontId="11" fillId="0" borderId="20" xfId="0" applyFont="1" applyBorder="1"/>
    <xf numFmtId="0" fontId="10" fillId="0" borderId="20" xfId="0" applyFont="1" applyBorder="1"/>
    <xf numFmtId="2" fontId="11" fillId="0" borderId="20" xfId="0" applyNumberFormat="1" applyFont="1" applyBorder="1"/>
    <xf numFmtId="2" fontId="10" fillId="0" borderId="20" xfId="0" applyNumberFormat="1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/>
    <xf numFmtId="0" fontId="10" fillId="0" borderId="20" xfId="0" applyFont="1" applyBorder="1"/>
    <xf numFmtId="0" fontId="11" fillId="0" borderId="20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0" fillId="0" borderId="20" xfId="0" applyBorder="1"/>
    <xf numFmtId="0" fontId="1" fillId="0" borderId="20" xfId="0" applyFont="1" applyBorder="1"/>
    <xf numFmtId="2" fontId="0" fillId="0" borderId="20" xfId="0" applyNumberFormat="1" applyBorder="1"/>
    <xf numFmtId="2" fontId="1" fillId="0" borderId="20" xfId="0" applyNumberFormat="1" applyFont="1" applyBorder="1"/>
    <xf numFmtId="0" fontId="0" fillId="0" borderId="20" xfId="0" applyBorder="1"/>
    <xf numFmtId="0" fontId="1" fillId="0" borderId="20" xfId="0" applyFont="1" applyBorder="1"/>
    <xf numFmtId="2" fontId="0" fillId="0" borderId="20" xfId="0" applyNumberFormat="1" applyBorder="1"/>
    <xf numFmtId="2" fontId="1" fillId="0" borderId="20" xfId="0" applyNumberFormat="1" applyFont="1" applyBorder="1"/>
    <xf numFmtId="0" fontId="17" fillId="2" borderId="20" xfId="0" applyFont="1" applyFill="1" applyBorder="1"/>
    <xf numFmtId="0" fontId="18" fillId="2" borderId="20" xfId="0" applyFont="1" applyFill="1" applyBorder="1"/>
    <xf numFmtId="0" fontId="17" fillId="0" borderId="20" xfId="0" applyFont="1" applyBorder="1"/>
    <xf numFmtId="0" fontId="18" fillId="0" borderId="20" xfId="0" applyFont="1" applyBorder="1"/>
    <xf numFmtId="2" fontId="17" fillId="2" borderId="20" xfId="0" applyNumberFormat="1" applyFont="1" applyFill="1" applyBorder="1"/>
    <xf numFmtId="2" fontId="18" fillId="2" borderId="20" xfId="0" applyNumberFormat="1" applyFont="1" applyFill="1" applyBorder="1"/>
    <xf numFmtId="0" fontId="17" fillId="2" borderId="20" xfId="0" applyFont="1" applyFill="1" applyBorder="1"/>
    <xf numFmtId="0" fontId="18" fillId="2" borderId="20" xfId="0" applyFont="1" applyFill="1" applyBorder="1"/>
    <xf numFmtId="0" fontId="17" fillId="0" borderId="20" xfId="0" applyFont="1" applyBorder="1"/>
    <xf numFmtId="0" fontId="18" fillId="0" borderId="20" xfId="0" applyFont="1" applyBorder="1"/>
    <xf numFmtId="2" fontId="17" fillId="2" borderId="20" xfId="0" applyNumberFormat="1" applyFont="1" applyFill="1" applyBorder="1"/>
    <xf numFmtId="2" fontId="18" fillId="2" borderId="20" xfId="0" applyNumberFormat="1" applyFont="1" applyFill="1" applyBorder="1"/>
    <xf numFmtId="0" fontId="17" fillId="2" borderId="20" xfId="0" applyFont="1" applyFill="1" applyBorder="1"/>
    <xf numFmtId="0" fontId="18" fillId="2" borderId="20" xfId="0" applyFont="1" applyFill="1" applyBorder="1"/>
    <xf numFmtId="0" fontId="17" fillId="0" borderId="20" xfId="0" applyFont="1" applyBorder="1"/>
    <xf numFmtId="0" fontId="18" fillId="0" borderId="20" xfId="0" applyFont="1" applyBorder="1"/>
    <xf numFmtId="2" fontId="17" fillId="2" borderId="20" xfId="0" applyNumberFormat="1" applyFont="1" applyFill="1" applyBorder="1"/>
    <xf numFmtId="2" fontId="18" fillId="2" borderId="20" xfId="0" applyNumberFormat="1" applyFont="1" applyFill="1" applyBorder="1"/>
    <xf numFmtId="0" fontId="10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6" xfId="0" applyBorder="1" applyAlignment="1">
      <alignment wrapText="1"/>
    </xf>
    <xf numFmtId="1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0" xfId="0" applyNumberFormat="1" applyFont="1" applyFill="1" applyAlignment="1" applyProtection="1">
      <alignment horizontal="center" vertical="center" wrapText="1"/>
      <protection locked="0"/>
    </xf>
    <xf numFmtId="0" fontId="10" fillId="0" borderId="16" xfId="0" applyFont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wrapText="1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0" fillId="0" borderId="7" xfId="0" applyFont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0" fillId="0" borderId="0" xfId="0"/>
    <xf numFmtId="0" fontId="14" fillId="5" borderId="18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horizontal="right" vertical="center" wrapText="1"/>
    </xf>
    <xf numFmtId="2" fontId="15" fillId="7" borderId="9" xfId="0" applyNumberFormat="1" applyFont="1" applyFill="1" applyBorder="1" applyAlignment="1">
      <alignment horizontal="center" vertical="center" wrapText="1"/>
    </xf>
    <xf numFmtId="2" fontId="15" fillId="7" borderId="10" xfId="0" applyNumberFormat="1" applyFont="1" applyFill="1" applyBorder="1" applyAlignment="1">
      <alignment horizontal="center" vertical="center" wrapText="1"/>
    </xf>
    <xf numFmtId="2" fontId="15" fillId="7" borderId="7" xfId="0" applyNumberFormat="1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16" fillId="2" borderId="4" xfId="0" applyFont="1" applyFill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89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361950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0"/>
          <a:ext cx="561975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0"/>
          <a:ext cx="361950" cy="219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289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47625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47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476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28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19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0"/>
          <a:ext cx="371476" cy="209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289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1</xdr:col>
      <xdr:colOff>1028700</xdr:colOff>
      <xdr:row>0</xdr:row>
      <xdr:rowOff>0</xdr:rowOff>
    </xdr:from>
    <xdr:to>
      <xdr:col>1</xdr:col>
      <xdr:colOff>1400176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1</xdr:col>
      <xdr:colOff>1400176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79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542926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19400" y="38100"/>
          <a:ext cx="371476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498476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0" y="38100"/>
          <a:ext cx="457201" cy="1714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5525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0</xdr:row>
      <xdr:rowOff>28575</xdr:rowOff>
    </xdr:from>
    <xdr:to>
      <xdr:col>5</xdr:col>
      <xdr:colOff>280988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28575"/>
          <a:ext cx="500063" cy="2000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2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19300" y="0"/>
          <a:ext cx="1" cy="1905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1</xdr:col>
      <xdr:colOff>1457325</xdr:colOff>
      <xdr:row>1</xdr:row>
      <xdr:rowOff>85725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428625" cy="2857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1</xdr:col>
      <xdr:colOff>1457325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5425" y="0"/>
          <a:ext cx="428625" cy="2381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1</xdr:col>
      <xdr:colOff>1457325</xdr:colOff>
      <xdr:row>0</xdr:row>
      <xdr:rowOff>219075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5425" y="0"/>
          <a:ext cx="428625" cy="2381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2</xdr:col>
      <xdr:colOff>0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428625" cy="2286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2</xdr:col>
      <xdr:colOff>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6825" y="0"/>
          <a:ext cx="247650" cy="2190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7325" y="0"/>
          <a:ext cx="314325" cy="209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90850" y="0"/>
          <a:ext cx="314325" cy="2095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0" y="0"/>
          <a:ext cx="0" cy="20002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0</xdr:row>
      <xdr:rowOff>28575</xdr:rowOff>
    </xdr:from>
    <xdr:to>
      <xdr:col>4</xdr:col>
      <xdr:colOff>371475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76525" y="28575"/>
          <a:ext cx="314325" cy="2000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200025</xdr:colOff>
      <xdr:row>0</xdr:row>
      <xdr:rowOff>19050</xdr:rowOff>
    </xdr:from>
    <xdr:to>
      <xdr:col>5</xdr:col>
      <xdr:colOff>19050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2725" y="19050"/>
          <a:ext cx="419100" cy="1905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200025</xdr:colOff>
      <xdr:row>0</xdr:row>
      <xdr:rowOff>19050</xdr:rowOff>
    </xdr:from>
    <xdr:to>
      <xdr:col>4</xdr:col>
      <xdr:colOff>533400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2725" y="19050"/>
          <a:ext cx="419100" cy="1905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19050</xdr:rowOff>
    </xdr:from>
    <xdr:to>
      <xdr:col>2</xdr:col>
      <xdr:colOff>314325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2725" y="19050"/>
          <a:ext cx="4191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7"/>
  <sheetViews>
    <sheetView tabSelected="1" workbookViewId="0">
      <selection activeCell="M13" sqref="M13"/>
    </sheetView>
  </sheetViews>
  <sheetFormatPr defaultColWidth="9.140625" defaultRowHeight="15" x14ac:dyDescent="0.25"/>
  <cols>
    <col min="1" max="1" width="5.28515625" style="30" customWidth="1"/>
    <col min="2" max="2" width="22.42578125" style="26" customWidth="1"/>
    <col min="3" max="3" width="8" style="26" customWidth="1"/>
    <col min="4" max="4" width="7.140625" style="26" customWidth="1"/>
    <col min="5" max="5" width="8.85546875" style="26" customWidth="1"/>
    <col min="6" max="7" width="11.140625" style="26" customWidth="1"/>
    <col min="8" max="8" width="7.42578125" style="26" customWidth="1"/>
    <col min="9" max="9" width="8.85546875" style="26" customWidth="1"/>
    <col min="10" max="11" width="11.140625" style="26" customWidth="1"/>
    <col min="12" max="12" width="6.7109375" style="26" customWidth="1"/>
    <col min="13" max="13" width="8.85546875" style="26" customWidth="1"/>
    <col min="14" max="14" width="11.140625" style="26" customWidth="1"/>
    <col min="15" max="15" width="11" style="26" customWidth="1"/>
    <col min="16" max="16" width="8.85546875" style="26" customWidth="1"/>
    <col min="17" max="17" width="11.140625" style="26" customWidth="1"/>
    <col min="18" max="19" width="8.85546875" style="26" customWidth="1"/>
    <col min="20" max="20" width="11.140625" style="26" customWidth="1"/>
    <col min="21" max="21" width="8.85546875" style="26" customWidth="1"/>
    <col min="22" max="22" width="9.140625" style="26" customWidth="1"/>
    <col min="23" max="16384" width="9.140625" style="26"/>
  </cols>
  <sheetData>
    <row r="1" spans="1:21" ht="15.75" x14ac:dyDescent="0.25">
      <c r="A1" s="52"/>
      <c r="B1" s="44"/>
      <c r="C1" s="44"/>
      <c r="D1" s="44"/>
      <c r="E1" s="44"/>
      <c r="F1" s="43" t="s">
        <v>0</v>
      </c>
      <c r="G1" s="43"/>
      <c r="H1" s="43"/>
      <c r="I1" s="44"/>
      <c r="J1" s="44"/>
      <c r="K1" s="44"/>
      <c r="L1" s="44"/>
      <c r="M1" s="44"/>
      <c r="N1" s="44"/>
      <c r="O1" s="45" t="s">
        <v>1</v>
      </c>
      <c r="P1" s="44"/>
      <c r="Q1" s="44"/>
      <c r="S1" s="45" t="s">
        <v>2</v>
      </c>
      <c r="T1" s="44"/>
      <c r="U1" s="46"/>
    </row>
    <row r="2" spans="1:21" s="27" customFormat="1" x14ac:dyDescent="0.25">
      <c r="A2" s="186" t="s">
        <v>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9"/>
      <c r="T2" s="189"/>
      <c r="U2" s="190"/>
    </row>
    <row r="3" spans="1:21" s="28" customFormat="1" ht="15.75" x14ac:dyDescent="0.25">
      <c r="A3" s="195" t="s">
        <v>4</v>
      </c>
      <c r="B3" s="192" t="s">
        <v>5</v>
      </c>
      <c r="C3" s="184" t="s">
        <v>6</v>
      </c>
      <c r="D3" s="200"/>
      <c r="E3" s="200"/>
      <c r="F3" s="201"/>
      <c r="G3" s="181" t="s">
        <v>7</v>
      </c>
      <c r="H3" s="182"/>
      <c r="I3" s="182"/>
      <c r="J3" s="183"/>
      <c r="K3" s="181" t="s">
        <v>8</v>
      </c>
      <c r="L3" s="182"/>
      <c r="M3" s="182"/>
      <c r="N3" s="182"/>
      <c r="O3" s="183"/>
      <c r="P3" s="199" t="s">
        <v>9</v>
      </c>
      <c r="Q3" s="199"/>
      <c r="R3" s="199"/>
      <c r="S3" s="199" t="s">
        <v>10</v>
      </c>
      <c r="T3" s="199"/>
      <c r="U3" s="199"/>
    </row>
    <row r="4" spans="1:21" ht="117.95" customHeight="1" x14ac:dyDescent="0.25">
      <c r="A4" s="196"/>
      <c r="B4" s="193"/>
      <c r="C4" s="179" t="s">
        <v>11</v>
      </c>
      <c r="D4" s="180"/>
      <c r="E4" s="191" t="s">
        <v>12</v>
      </c>
      <c r="F4" s="191"/>
      <c r="G4" s="179" t="s">
        <v>11</v>
      </c>
      <c r="H4" s="180"/>
      <c r="I4" s="198" t="s">
        <v>12</v>
      </c>
      <c r="J4" s="198"/>
      <c r="K4" s="184" t="s">
        <v>11</v>
      </c>
      <c r="L4" s="185"/>
      <c r="M4" s="198" t="s">
        <v>12</v>
      </c>
      <c r="N4" s="198"/>
      <c r="O4" s="19" t="s">
        <v>13</v>
      </c>
      <c r="P4" s="198" t="s">
        <v>12</v>
      </c>
      <c r="Q4" s="198"/>
      <c r="R4" s="20" t="s">
        <v>13</v>
      </c>
      <c r="S4" s="198" t="s">
        <v>12</v>
      </c>
      <c r="T4" s="198"/>
      <c r="U4" s="20" t="s">
        <v>13</v>
      </c>
    </row>
    <row r="5" spans="1:21" ht="23.45" customHeight="1" x14ac:dyDescent="0.25">
      <c r="A5" s="197"/>
      <c r="B5" s="194"/>
      <c r="C5" s="77" t="s">
        <v>14</v>
      </c>
      <c r="D5" s="77" t="s">
        <v>15</v>
      </c>
      <c r="E5" s="24" t="s">
        <v>14</v>
      </c>
      <c r="F5" s="24" t="s">
        <v>15</v>
      </c>
      <c r="G5" s="77" t="s">
        <v>14</v>
      </c>
      <c r="H5" s="77" t="s">
        <v>15</v>
      </c>
      <c r="I5" s="24" t="s">
        <v>14</v>
      </c>
      <c r="J5" s="24" t="s">
        <v>15</v>
      </c>
      <c r="K5" s="77" t="s">
        <v>14</v>
      </c>
      <c r="L5" s="77" t="s">
        <v>15</v>
      </c>
      <c r="M5" s="24" t="s">
        <v>14</v>
      </c>
      <c r="N5" s="24" t="s">
        <v>15</v>
      </c>
      <c r="O5" s="24" t="s">
        <v>14</v>
      </c>
      <c r="P5" s="24" t="s">
        <v>14</v>
      </c>
      <c r="Q5" s="24" t="s">
        <v>15</v>
      </c>
      <c r="R5" s="24" t="s">
        <v>14</v>
      </c>
      <c r="S5" s="24" t="s">
        <v>14</v>
      </c>
      <c r="T5" s="24" t="s">
        <v>15</v>
      </c>
      <c r="U5" s="24" t="s">
        <v>14</v>
      </c>
    </row>
    <row r="6" spans="1:21" x14ac:dyDescent="0.25">
      <c r="A6" s="89">
        <v>1</v>
      </c>
      <c r="B6" s="91" t="s">
        <v>16</v>
      </c>
      <c r="C6" s="91">
        <v>0</v>
      </c>
      <c r="D6" s="91">
        <v>0</v>
      </c>
      <c r="E6" s="91">
        <v>11</v>
      </c>
      <c r="F6" s="91">
        <v>31.97</v>
      </c>
      <c r="G6" s="91">
        <v>0</v>
      </c>
      <c r="H6" s="91">
        <v>0</v>
      </c>
      <c r="I6" s="91">
        <v>19</v>
      </c>
      <c r="J6" s="91">
        <v>31.35</v>
      </c>
      <c r="K6" s="91">
        <v>0</v>
      </c>
      <c r="L6" s="91">
        <v>0</v>
      </c>
      <c r="M6" s="91">
        <v>0</v>
      </c>
      <c r="N6" s="91">
        <v>0</v>
      </c>
      <c r="O6" s="91">
        <v>0</v>
      </c>
      <c r="P6" s="91">
        <v>3</v>
      </c>
      <c r="Q6" s="91">
        <v>8</v>
      </c>
      <c r="R6" s="91">
        <v>0</v>
      </c>
      <c r="S6" s="91">
        <v>0</v>
      </c>
      <c r="T6" s="91">
        <v>0</v>
      </c>
      <c r="U6" s="91">
        <v>0</v>
      </c>
    </row>
    <row r="7" spans="1:21" x14ac:dyDescent="0.25">
      <c r="A7" s="89">
        <v>2</v>
      </c>
      <c r="B7" s="91" t="s">
        <v>17</v>
      </c>
      <c r="C7" s="91">
        <v>0</v>
      </c>
      <c r="D7" s="91">
        <v>0</v>
      </c>
      <c r="E7" s="91">
        <v>19</v>
      </c>
      <c r="F7" s="91">
        <v>41.79</v>
      </c>
      <c r="G7" s="91">
        <v>0</v>
      </c>
      <c r="H7" s="91">
        <v>0</v>
      </c>
      <c r="I7" s="91">
        <v>4</v>
      </c>
      <c r="J7" s="91">
        <v>3.94</v>
      </c>
      <c r="K7" s="91">
        <v>0</v>
      </c>
      <c r="L7" s="91">
        <v>0</v>
      </c>
      <c r="M7" s="91">
        <v>2</v>
      </c>
      <c r="N7" s="91">
        <v>9.3000000000000007</v>
      </c>
      <c r="O7" s="91">
        <v>0</v>
      </c>
      <c r="P7" s="91">
        <v>6</v>
      </c>
      <c r="Q7" s="91">
        <v>13.24</v>
      </c>
      <c r="R7" s="91">
        <v>0</v>
      </c>
      <c r="S7" s="91">
        <v>2</v>
      </c>
      <c r="T7" s="91">
        <v>1.96</v>
      </c>
      <c r="U7" s="91">
        <v>0</v>
      </c>
    </row>
    <row r="8" spans="1:21" x14ac:dyDescent="0.25">
      <c r="A8" s="89">
        <v>3</v>
      </c>
      <c r="B8" s="91" t="s">
        <v>18</v>
      </c>
      <c r="C8" s="91">
        <v>0</v>
      </c>
      <c r="D8" s="91">
        <v>0</v>
      </c>
      <c r="E8" s="91">
        <v>0</v>
      </c>
      <c r="F8" s="91">
        <v>0</v>
      </c>
      <c r="G8" s="91">
        <v>0</v>
      </c>
      <c r="H8" s="91">
        <v>0</v>
      </c>
      <c r="I8" s="91">
        <v>1</v>
      </c>
      <c r="J8" s="91">
        <v>0</v>
      </c>
      <c r="K8" s="91">
        <v>0</v>
      </c>
      <c r="L8" s="91">
        <v>0</v>
      </c>
      <c r="M8" s="91">
        <v>0</v>
      </c>
      <c r="N8" s="91">
        <v>0</v>
      </c>
      <c r="O8" s="91">
        <v>0</v>
      </c>
      <c r="P8" s="91">
        <v>0</v>
      </c>
      <c r="Q8" s="91">
        <v>0</v>
      </c>
      <c r="R8" s="91">
        <v>0</v>
      </c>
      <c r="S8" s="91">
        <v>0</v>
      </c>
      <c r="T8" s="91">
        <v>0</v>
      </c>
      <c r="U8" s="91">
        <v>0</v>
      </c>
    </row>
    <row r="9" spans="1:21" x14ac:dyDescent="0.25">
      <c r="A9" s="89">
        <v>4</v>
      </c>
      <c r="B9" s="91" t="s">
        <v>19</v>
      </c>
      <c r="C9" s="91">
        <v>0</v>
      </c>
      <c r="D9" s="91">
        <v>0</v>
      </c>
      <c r="E9" s="91">
        <v>45</v>
      </c>
      <c r="F9" s="91">
        <v>147.97999999999999</v>
      </c>
      <c r="G9" s="91">
        <v>0</v>
      </c>
      <c r="H9" s="91">
        <v>0</v>
      </c>
      <c r="I9" s="91">
        <v>0</v>
      </c>
      <c r="J9" s="91">
        <v>0</v>
      </c>
      <c r="K9" s="91">
        <v>0</v>
      </c>
      <c r="L9" s="91">
        <v>0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1">
        <v>0</v>
      </c>
      <c r="S9" s="91">
        <v>0</v>
      </c>
      <c r="T9" s="91">
        <v>0</v>
      </c>
      <c r="U9" s="91">
        <v>0</v>
      </c>
    </row>
    <row r="10" spans="1:21" x14ac:dyDescent="0.25">
      <c r="A10" s="89">
        <v>5</v>
      </c>
      <c r="B10" s="91" t="s">
        <v>20</v>
      </c>
      <c r="C10" s="91">
        <v>0</v>
      </c>
      <c r="D10" s="91">
        <v>0</v>
      </c>
      <c r="E10" s="91">
        <v>263</v>
      </c>
      <c r="F10" s="91">
        <v>710.86</v>
      </c>
      <c r="G10" s="91">
        <v>0</v>
      </c>
      <c r="H10" s="91">
        <v>0</v>
      </c>
      <c r="I10" s="91">
        <v>9</v>
      </c>
      <c r="J10" s="91">
        <v>1.1200000000000001</v>
      </c>
      <c r="K10" s="91">
        <v>0</v>
      </c>
      <c r="L10" s="91">
        <v>0</v>
      </c>
      <c r="M10" s="91">
        <v>8</v>
      </c>
      <c r="N10" s="91">
        <v>18.989999999999998</v>
      </c>
      <c r="O10" s="91">
        <v>8</v>
      </c>
      <c r="P10" s="91">
        <v>18</v>
      </c>
      <c r="Q10" s="91">
        <v>24.35</v>
      </c>
      <c r="R10" s="91">
        <v>18</v>
      </c>
      <c r="S10" s="91">
        <v>15</v>
      </c>
      <c r="T10" s="91">
        <v>1.87</v>
      </c>
      <c r="U10" s="91">
        <v>15</v>
      </c>
    </row>
    <row r="11" spans="1:21" x14ac:dyDescent="0.25">
      <c r="A11" s="89">
        <v>6</v>
      </c>
      <c r="B11" s="91" t="s">
        <v>21</v>
      </c>
      <c r="C11" s="91">
        <v>0</v>
      </c>
      <c r="D11" s="91">
        <v>0</v>
      </c>
      <c r="E11" s="91">
        <v>19</v>
      </c>
      <c r="F11" s="91">
        <v>52.02</v>
      </c>
      <c r="G11" s="91">
        <v>0</v>
      </c>
      <c r="H11" s="91">
        <v>0</v>
      </c>
      <c r="I11" s="91">
        <v>2</v>
      </c>
      <c r="J11" s="91">
        <v>0.43</v>
      </c>
      <c r="K11" s="91">
        <v>0</v>
      </c>
      <c r="L11" s="91">
        <v>0</v>
      </c>
      <c r="M11" s="91">
        <v>0</v>
      </c>
      <c r="N11" s="91">
        <v>0</v>
      </c>
      <c r="O11" s="91">
        <v>2</v>
      </c>
      <c r="P11" s="91">
        <v>17</v>
      </c>
      <c r="Q11" s="91">
        <v>30.87</v>
      </c>
      <c r="R11" s="91">
        <v>199</v>
      </c>
      <c r="S11" s="91">
        <v>16</v>
      </c>
      <c r="T11" s="91">
        <v>27.87</v>
      </c>
      <c r="U11" s="91">
        <v>189</v>
      </c>
    </row>
    <row r="12" spans="1:21" x14ac:dyDescent="0.25">
      <c r="A12" s="89">
        <v>7</v>
      </c>
      <c r="B12" s="91" t="s">
        <v>22</v>
      </c>
      <c r="C12" s="91">
        <v>0</v>
      </c>
      <c r="D12" s="91">
        <v>0</v>
      </c>
      <c r="E12" s="91">
        <v>0</v>
      </c>
      <c r="F12" s="91">
        <v>0</v>
      </c>
      <c r="G12" s="91">
        <v>0</v>
      </c>
      <c r="H12" s="91">
        <v>0</v>
      </c>
      <c r="I12" s="91">
        <v>2</v>
      </c>
      <c r="J12" s="91">
        <v>4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 s="91">
        <v>2</v>
      </c>
      <c r="Q12" s="91">
        <v>4</v>
      </c>
      <c r="R12" s="91">
        <v>2</v>
      </c>
      <c r="S12" s="91">
        <v>0</v>
      </c>
      <c r="T12" s="91">
        <v>0</v>
      </c>
      <c r="U12" s="91">
        <v>0</v>
      </c>
    </row>
    <row r="13" spans="1:21" x14ac:dyDescent="0.25">
      <c r="A13" s="89">
        <v>8</v>
      </c>
      <c r="B13" s="91" t="s">
        <v>23</v>
      </c>
      <c r="C13" s="91">
        <v>0</v>
      </c>
      <c r="D13" s="91">
        <v>0</v>
      </c>
      <c r="E13" s="91">
        <v>20</v>
      </c>
      <c r="F13" s="91">
        <v>36.36</v>
      </c>
      <c r="G13" s="91">
        <v>0</v>
      </c>
      <c r="H13" s="91">
        <v>0</v>
      </c>
      <c r="I13" s="91">
        <v>1</v>
      </c>
      <c r="J13" s="91">
        <v>1.66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 s="91">
        <v>2</v>
      </c>
      <c r="Q13" s="91">
        <v>8.07</v>
      </c>
      <c r="R13" s="91">
        <v>0</v>
      </c>
      <c r="S13" s="91">
        <v>0</v>
      </c>
      <c r="T13" s="91">
        <v>0</v>
      </c>
      <c r="U13" s="91">
        <v>0</v>
      </c>
    </row>
    <row r="14" spans="1:21" x14ac:dyDescent="0.25">
      <c r="A14" s="89">
        <v>9</v>
      </c>
      <c r="B14" s="91" t="s">
        <v>24</v>
      </c>
      <c r="C14" s="91">
        <v>0</v>
      </c>
      <c r="D14" s="91">
        <v>0</v>
      </c>
      <c r="E14" s="91">
        <v>816</v>
      </c>
      <c r="F14" s="91">
        <v>4811.18</v>
      </c>
      <c r="G14" s="91">
        <v>0</v>
      </c>
      <c r="H14" s="91">
        <v>0</v>
      </c>
      <c r="I14" s="91">
        <v>7</v>
      </c>
      <c r="J14" s="91">
        <v>31.35</v>
      </c>
      <c r="K14" s="91">
        <v>0</v>
      </c>
      <c r="L14" s="91">
        <v>0</v>
      </c>
      <c r="M14" s="91">
        <v>0</v>
      </c>
      <c r="N14" s="91">
        <v>0</v>
      </c>
      <c r="O14" s="91">
        <v>0</v>
      </c>
      <c r="P14" s="91">
        <v>8</v>
      </c>
      <c r="Q14" s="91">
        <v>30.67</v>
      </c>
      <c r="R14" s="91">
        <v>8</v>
      </c>
      <c r="S14" s="91">
        <v>4</v>
      </c>
      <c r="T14" s="91">
        <v>10.9</v>
      </c>
      <c r="U14" s="91">
        <v>4</v>
      </c>
    </row>
    <row r="15" spans="1:21" x14ac:dyDescent="0.25">
      <c r="A15" s="89">
        <v>10</v>
      </c>
      <c r="B15" s="91" t="s">
        <v>25</v>
      </c>
      <c r="C15" s="91">
        <v>0</v>
      </c>
      <c r="D15" s="91">
        <v>0</v>
      </c>
      <c r="E15" s="91">
        <v>438</v>
      </c>
      <c r="F15" s="91">
        <v>1041.2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20</v>
      </c>
      <c r="Q15" s="91">
        <v>41.52</v>
      </c>
      <c r="R15" s="91">
        <v>20</v>
      </c>
      <c r="S15" s="91">
        <v>1</v>
      </c>
      <c r="T15" s="91">
        <v>0.12</v>
      </c>
      <c r="U15" s="91">
        <v>8</v>
      </c>
    </row>
    <row r="16" spans="1:21" x14ac:dyDescent="0.25">
      <c r="A16" s="89">
        <v>11</v>
      </c>
      <c r="B16" s="91" t="s">
        <v>26</v>
      </c>
      <c r="C16" s="91">
        <v>0</v>
      </c>
      <c r="D16" s="91">
        <v>0</v>
      </c>
      <c r="E16" s="91">
        <v>523</v>
      </c>
      <c r="F16" s="91">
        <v>1604.57</v>
      </c>
      <c r="G16" s="91">
        <v>0</v>
      </c>
      <c r="H16" s="91">
        <v>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1</v>
      </c>
      <c r="T16" s="91">
        <v>0.12</v>
      </c>
      <c r="U16" s="91">
        <v>0</v>
      </c>
    </row>
    <row r="17" spans="1:21" x14ac:dyDescent="0.25">
      <c r="A17" s="89">
        <v>12</v>
      </c>
      <c r="B17" s="91" t="s">
        <v>27</v>
      </c>
      <c r="C17" s="91">
        <v>0</v>
      </c>
      <c r="D17" s="91">
        <v>0</v>
      </c>
      <c r="E17" s="91">
        <v>78</v>
      </c>
      <c r="F17" s="91">
        <v>233.32</v>
      </c>
      <c r="G17" s="91">
        <v>0</v>
      </c>
      <c r="H17" s="91">
        <v>0</v>
      </c>
      <c r="I17" s="91">
        <v>23</v>
      </c>
      <c r="J17" s="91">
        <v>68.819999999999993</v>
      </c>
      <c r="K17" s="91">
        <v>0</v>
      </c>
      <c r="L17" s="91">
        <v>0</v>
      </c>
      <c r="M17" s="91">
        <v>14</v>
      </c>
      <c r="N17" s="91">
        <v>45.6</v>
      </c>
      <c r="O17" s="91">
        <v>70</v>
      </c>
      <c r="P17" s="91">
        <v>1</v>
      </c>
      <c r="Q17" s="91">
        <v>0.7</v>
      </c>
      <c r="R17" s="91">
        <v>12</v>
      </c>
      <c r="S17" s="91">
        <v>1</v>
      </c>
      <c r="T17" s="91">
        <v>0.7</v>
      </c>
      <c r="U17" s="91">
        <v>12</v>
      </c>
    </row>
    <row r="18" spans="1:21" x14ac:dyDescent="0.25">
      <c r="A18" s="90"/>
      <c r="B18" s="92" t="s">
        <v>28</v>
      </c>
      <c r="C18" s="92">
        <f t="shared" ref="C18:U18" si="0">SUM(C6:C17)</f>
        <v>0</v>
      </c>
      <c r="D18" s="92">
        <f t="shared" si="0"/>
        <v>0</v>
      </c>
      <c r="E18" s="92">
        <f t="shared" si="0"/>
        <v>2232</v>
      </c>
      <c r="F18" s="92">
        <f t="shared" si="0"/>
        <v>8711.25</v>
      </c>
      <c r="G18" s="92">
        <f t="shared" si="0"/>
        <v>0</v>
      </c>
      <c r="H18" s="92">
        <f t="shared" si="0"/>
        <v>0</v>
      </c>
      <c r="I18" s="92">
        <f t="shared" si="0"/>
        <v>68</v>
      </c>
      <c r="J18" s="92">
        <f t="shared" si="0"/>
        <v>142.66999999999999</v>
      </c>
      <c r="K18" s="92">
        <f t="shared" si="0"/>
        <v>0</v>
      </c>
      <c r="L18" s="92">
        <f t="shared" si="0"/>
        <v>0</v>
      </c>
      <c r="M18" s="92">
        <f t="shared" si="0"/>
        <v>24</v>
      </c>
      <c r="N18" s="92">
        <f t="shared" si="0"/>
        <v>73.89</v>
      </c>
      <c r="O18" s="92">
        <f t="shared" si="0"/>
        <v>80</v>
      </c>
      <c r="P18" s="92">
        <f t="shared" si="0"/>
        <v>77</v>
      </c>
      <c r="Q18" s="92">
        <f t="shared" si="0"/>
        <v>161.41999999999999</v>
      </c>
      <c r="R18" s="92">
        <f t="shared" si="0"/>
        <v>259</v>
      </c>
      <c r="S18" s="92">
        <f t="shared" si="0"/>
        <v>40</v>
      </c>
      <c r="T18" s="92">
        <f t="shared" si="0"/>
        <v>43.54</v>
      </c>
      <c r="U18" s="92">
        <f t="shared" si="0"/>
        <v>228</v>
      </c>
    </row>
    <row r="19" spans="1:21" x14ac:dyDescent="0.25">
      <c r="A19" s="89">
        <v>13</v>
      </c>
      <c r="B19" s="91" t="s">
        <v>29</v>
      </c>
      <c r="C19" s="91">
        <v>0</v>
      </c>
      <c r="D19" s="91">
        <v>0</v>
      </c>
      <c r="E19" s="91">
        <v>0</v>
      </c>
      <c r="F19" s="91">
        <v>0</v>
      </c>
      <c r="G19" s="91">
        <v>0</v>
      </c>
      <c r="H19" s="91">
        <v>0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91">
        <v>0</v>
      </c>
      <c r="O19" s="91">
        <v>0</v>
      </c>
      <c r="P19" s="91">
        <v>0</v>
      </c>
      <c r="Q19" s="91">
        <v>0</v>
      </c>
      <c r="R19" s="91">
        <v>0</v>
      </c>
      <c r="S19" s="91">
        <v>0</v>
      </c>
      <c r="T19" s="91">
        <v>0</v>
      </c>
      <c r="U19" s="91">
        <v>0</v>
      </c>
    </row>
    <row r="20" spans="1:21" x14ac:dyDescent="0.25">
      <c r="A20" s="89">
        <v>14</v>
      </c>
      <c r="B20" s="91" t="s">
        <v>30</v>
      </c>
      <c r="C20" s="91">
        <v>0</v>
      </c>
      <c r="D20" s="91">
        <v>0</v>
      </c>
      <c r="E20" s="91">
        <v>0</v>
      </c>
      <c r="F20" s="91">
        <v>0</v>
      </c>
      <c r="G20" s="91">
        <v>0</v>
      </c>
      <c r="H20" s="91">
        <v>0</v>
      </c>
      <c r="I20" s="91">
        <v>0</v>
      </c>
      <c r="J20" s="91">
        <v>0</v>
      </c>
      <c r="K20" s="91">
        <v>0</v>
      </c>
      <c r="L20" s="91">
        <v>0</v>
      </c>
      <c r="M20" s="91">
        <v>0</v>
      </c>
      <c r="N20" s="91">
        <v>0</v>
      </c>
      <c r="O20" s="91">
        <v>0</v>
      </c>
      <c r="P20" s="91">
        <v>0</v>
      </c>
      <c r="Q20" s="91">
        <v>0</v>
      </c>
      <c r="R20" s="91">
        <v>0</v>
      </c>
      <c r="S20" s="91">
        <v>0</v>
      </c>
      <c r="T20" s="91">
        <v>0</v>
      </c>
      <c r="U20" s="91">
        <v>0</v>
      </c>
    </row>
    <row r="21" spans="1:21" x14ac:dyDescent="0.25">
      <c r="A21" s="89">
        <v>15</v>
      </c>
      <c r="B21" s="91" t="s">
        <v>31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  <c r="I21" s="91">
        <v>0</v>
      </c>
      <c r="J21" s="91">
        <v>0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0</v>
      </c>
      <c r="Q21" s="91">
        <v>0</v>
      </c>
      <c r="R21" s="91">
        <v>0</v>
      </c>
      <c r="S21" s="91">
        <v>0</v>
      </c>
      <c r="T21" s="91">
        <v>0</v>
      </c>
      <c r="U21" s="91">
        <v>0</v>
      </c>
    </row>
    <row r="22" spans="1:21" x14ac:dyDescent="0.25">
      <c r="A22" s="89">
        <v>16</v>
      </c>
      <c r="B22" s="91" t="s">
        <v>32</v>
      </c>
      <c r="C22" s="91">
        <v>0</v>
      </c>
      <c r="D22" s="91">
        <v>0</v>
      </c>
      <c r="E22" s="91">
        <v>0</v>
      </c>
      <c r="F22" s="91">
        <v>0</v>
      </c>
      <c r="G22" s="91">
        <v>0</v>
      </c>
      <c r="H22" s="91">
        <v>0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0</v>
      </c>
      <c r="P22" s="91">
        <v>0</v>
      </c>
      <c r="Q22" s="91">
        <v>0</v>
      </c>
      <c r="R22" s="91">
        <v>0</v>
      </c>
      <c r="S22" s="91">
        <v>0</v>
      </c>
      <c r="T22" s="91">
        <v>0</v>
      </c>
      <c r="U22" s="91">
        <v>0</v>
      </c>
    </row>
    <row r="23" spans="1:21" x14ac:dyDescent="0.25">
      <c r="A23" s="89">
        <v>17</v>
      </c>
      <c r="B23" s="91" t="s">
        <v>33</v>
      </c>
      <c r="C23" s="91">
        <v>0</v>
      </c>
      <c r="D23" s="91">
        <v>0</v>
      </c>
      <c r="E23" s="91">
        <v>0</v>
      </c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91">
        <v>0</v>
      </c>
      <c r="L23" s="91">
        <v>0</v>
      </c>
      <c r="M23" s="91">
        <v>0</v>
      </c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0</v>
      </c>
      <c r="T23" s="91">
        <v>0</v>
      </c>
      <c r="U23" s="91">
        <v>0</v>
      </c>
    </row>
    <row r="24" spans="1:21" x14ac:dyDescent="0.25">
      <c r="A24" s="89">
        <v>18</v>
      </c>
      <c r="B24" s="91" t="s">
        <v>34</v>
      </c>
      <c r="C24" s="91">
        <v>0</v>
      </c>
      <c r="D24" s="91">
        <v>0</v>
      </c>
      <c r="E24" s="91">
        <v>3</v>
      </c>
      <c r="F24" s="91">
        <v>6</v>
      </c>
      <c r="G24" s="91">
        <v>0</v>
      </c>
      <c r="H24" s="91">
        <v>0</v>
      </c>
      <c r="I24" s="91">
        <v>0</v>
      </c>
      <c r="J24" s="91">
        <v>0</v>
      </c>
      <c r="K24" s="91">
        <v>0</v>
      </c>
      <c r="L24" s="91">
        <v>0</v>
      </c>
      <c r="M24" s="91">
        <v>0</v>
      </c>
      <c r="N24" s="91">
        <v>0</v>
      </c>
      <c r="O24" s="91">
        <v>0</v>
      </c>
      <c r="P24" s="91">
        <v>0</v>
      </c>
      <c r="Q24" s="91">
        <v>0</v>
      </c>
      <c r="R24" s="91">
        <v>0</v>
      </c>
      <c r="S24" s="91">
        <v>0</v>
      </c>
      <c r="T24" s="91">
        <v>0</v>
      </c>
      <c r="U24" s="91">
        <v>0</v>
      </c>
    </row>
    <row r="25" spans="1:21" x14ac:dyDescent="0.25">
      <c r="A25" s="89">
        <v>19</v>
      </c>
      <c r="B25" s="91" t="s">
        <v>35</v>
      </c>
      <c r="C25" s="91">
        <v>0</v>
      </c>
      <c r="D25" s="91">
        <v>0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0</v>
      </c>
      <c r="Q25" s="91">
        <v>0</v>
      </c>
      <c r="R25" s="91">
        <v>0</v>
      </c>
      <c r="S25" s="91">
        <v>0</v>
      </c>
      <c r="T25" s="91">
        <v>0</v>
      </c>
      <c r="U25" s="91">
        <v>0</v>
      </c>
    </row>
    <row r="26" spans="1:21" x14ac:dyDescent="0.25">
      <c r="A26" s="89">
        <v>20</v>
      </c>
      <c r="B26" s="91" t="s">
        <v>36</v>
      </c>
      <c r="C26" s="91">
        <v>0</v>
      </c>
      <c r="D26" s="91">
        <v>0</v>
      </c>
      <c r="E26" s="91">
        <v>0</v>
      </c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0</v>
      </c>
      <c r="O26" s="91">
        <v>0</v>
      </c>
      <c r="P26" s="91">
        <v>0</v>
      </c>
      <c r="Q26" s="91">
        <v>0</v>
      </c>
      <c r="R26" s="91">
        <v>0</v>
      </c>
      <c r="S26" s="91">
        <v>0</v>
      </c>
      <c r="T26" s="91">
        <v>0</v>
      </c>
      <c r="U26" s="91">
        <v>0</v>
      </c>
    </row>
    <row r="27" spans="1:21" x14ac:dyDescent="0.25">
      <c r="A27" s="89">
        <v>21</v>
      </c>
      <c r="B27" s="91" t="s">
        <v>37</v>
      </c>
      <c r="C27" s="91">
        <v>0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  <c r="I27" s="91">
        <v>0</v>
      </c>
      <c r="J27" s="91">
        <v>0</v>
      </c>
      <c r="K27" s="91">
        <v>0</v>
      </c>
      <c r="L27" s="91">
        <v>0</v>
      </c>
      <c r="M27" s="91">
        <v>0</v>
      </c>
      <c r="N27" s="91">
        <v>0</v>
      </c>
      <c r="O27" s="91">
        <v>0</v>
      </c>
      <c r="P27" s="91">
        <v>0</v>
      </c>
      <c r="Q27" s="91">
        <v>0</v>
      </c>
      <c r="R27" s="91">
        <v>0</v>
      </c>
      <c r="S27" s="91">
        <v>0</v>
      </c>
      <c r="T27" s="91">
        <v>0</v>
      </c>
      <c r="U27" s="91">
        <v>0</v>
      </c>
    </row>
    <row r="28" spans="1:21" x14ac:dyDescent="0.25">
      <c r="A28" s="89">
        <v>22</v>
      </c>
      <c r="B28" s="91" t="s">
        <v>38</v>
      </c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0</v>
      </c>
      <c r="L28" s="91">
        <v>0</v>
      </c>
      <c r="M28" s="91">
        <v>0</v>
      </c>
      <c r="N28" s="91">
        <v>0</v>
      </c>
      <c r="O28" s="91">
        <v>0</v>
      </c>
      <c r="P28" s="91">
        <v>0</v>
      </c>
      <c r="Q28" s="91">
        <v>0</v>
      </c>
      <c r="R28" s="91">
        <v>0</v>
      </c>
      <c r="S28" s="91">
        <v>0</v>
      </c>
      <c r="T28" s="91">
        <v>0</v>
      </c>
      <c r="U28" s="91">
        <v>0</v>
      </c>
    </row>
    <row r="29" spans="1:21" x14ac:dyDescent="0.25">
      <c r="A29" s="89">
        <v>23</v>
      </c>
      <c r="B29" s="91" t="s">
        <v>39</v>
      </c>
      <c r="C29" s="91">
        <v>0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1">
        <v>0</v>
      </c>
      <c r="O29" s="91">
        <v>0</v>
      </c>
      <c r="P29" s="91">
        <v>0</v>
      </c>
      <c r="Q29" s="91">
        <v>0</v>
      </c>
      <c r="R29" s="91">
        <v>0</v>
      </c>
      <c r="S29" s="91">
        <v>0</v>
      </c>
      <c r="T29" s="91">
        <v>0</v>
      </c>
      <c r="U29" s="91">
        <v>0</v>
      </c>
    </row>
    <row r="30" spans="1:21" x14ac:dyDescent="0.25">
      <c r="A30" s="89">
        <v>24</v>
      </c>
      <c r="B30" s="91" t="s">
        <v>40</v>
      </c>
      <c r="C30" s="91">
        <v>0</v>
      </c>
      <c r="D30" s="91">
        <v>0</v>
      </c>
      <c r="E30" s="91">
        <v>0</v>
      </c>
      <c r="F30" s="91">
        <v>0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</row>
    <row r="31" spans="1:21" x14ac:dyDescent="0.25">
      <c r="A31" s="89">
        <v>25</v>
      </c>
      <c r="B31" s="91" t="s">
        <v>41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1">
        <v>0</v>
      </c>
    </row>
    <row r="32" spans="1:21" x14ac:dyDescent="0.25">
      <c r="A32" s="90"/>
      <c r="B32" s="92" t="s">
        <v>42</v>
      </c>
      <c r="C32" s="92">
        <f t="shared" ref="C32:U32" si="1">SUM(C19:C31)</f>
        <v>0</v>
      </c>
      <c r="D32" s="92">
        <f t="shared" si="1"/>
        <v>0</v>
      </c>
      <c r="E32" s="92">
        <f t="shared" si="1"/>
        <v>3</v>
      </c>
      <c r="F32" s="92">
        <f t="shared" si="1"/>
        <v>6</v>
      </c>
      <c r="G32" s="92">
        <f t="shared" si="1"/>
        <v>0</v>
      </c>
      <c r="H32" s="92">
        <f t="shared" si="1"/>
        <v>0</v>
      </c>
      <c r="I32" s="92">
        <f t="shared" si="1"/>
        <v>0</v>
      </c>
      <c r="J32" s="92">
        <f t="shared" si="1"/>
        <v>0</v>
      </c>
      <c r="K32" s="92">
        <f t="shared" si="1"/>
        <v>0</v>
      </c>
      <c r="L32" s="92">
        <f t="shared" si="1"/>
        <v>0</v>
      </c>
      <c r="M32" s="92">
        <f t="shared" si="1"/>
        <v>0</v>
      </c>
      <c r="N32" s="92">
        <f t="shared" si="1"/>
        <v>0</v>
      </c>
      <c r="O32" s="92">
        <f t="shared" si="1"/>
        <v>0</v>
      </c>
      <c r="P32" s="92">
        <f t="shared" si="1"/>
        <v>0</v>
      </c>
      <c r="Q32" s="92">
        <f t="shared" si="1"/>
        <v>0</v>
      </c>
      <c r="R32" s="92">
        <f t="shared" si="1"/>
        <v>0</v>
      </c>
      <c r="S32" s="92">
        <f t="shared" si="1"/>
        <v>0</v>
      </c>
      <c r="T32" s="92">
        <f t="shared" si="1"/>
        <v>0</v>
      </c>
      <c r="U32" s="92">
        <f t="shared" si="1"/>
        <v>0</v>
      </c>
    </row>
    <row r="33" spans="1:21" x14ac:dyDescent="0.25">
      <c r="A33" s="90"/>
      <c r="B33" s="92" t="s">
        <v>43</v>
      </c>
      <c r="C33" s="92">
        <f t="shared" ref="C33:U33" si="2">SUM(C18,C32)</f>
        <v>0</v>
      </c>
      <c r="D33" s="92">
        <f t="shared" si="2"/>
        <v>0</v>
      </c>
      <c r="E33" s="92">
        <f t="shared" si="2"/>
        <v>2235</v>
      </c>
      <c r="F33" s="92">
        <f t="shared" si="2"/>
        <v>8717.25</v>
      </c>
      <c r="G33" s="92">
        <f t="shared" si="2"/>
        <v>0</v>
      </c>
      <c r="H33" s="92">
        <f t="shared" si="2"/>
        <v>0</v>
      </c>
      <c r="I33" s="92">
        <f t="shared" si="2"/>
        <v>68</v>
      </c>
      <c r="J33" s="92">
        <f t="shared" si="2"/>
        <v>142.66999999999999</v>
      </c>
      <c r="K33" s="92">
        <f t="shared" si="2"/>
        <v>0</v>
      </c>
      <c r="L33" s="92">
        <f t="shared" si="2"/>
        <v>0</v>
      </c>
      <c r="M33" s="92">
        <f t="shared" si="2"/>
        <v>24</v>
      </c>
      <c r="N33" s="92">
        <f t="shared" si="2"/>
        <v>73.89</v>
      </c>
      <c r="O33" s="92">
        <f t="shared" si="2"/>
        <v>80</v>
      </c>
      <c r="P33" s="92">
        <f t="shared" si="2"/>
        <v>77</v>
      </c>
      <c r="Q33" s="92">
        <f t="shared" si="2"/>
        <v>161.41999999999999</v>
      </c>
      <c r="R33" s="92">
        <f t="shared" si="2"/>
        <v>259</v>
      </c>
      <c r="S33" s="92">
        <f t="shared" si="2"/>
        <v>40</v>
      </c>
      <c r="T33" s="92">
        <f t="shared" si="2"/>
        <v>43.54</v>
      </c>
      <c r="U33" s="92">
        <f t="shared" si="2"/>
        <v>228</v>
      </c>
    </row>
    <row r="34" spans="1:21" x14ac:dyDescent="0.25">
      <c r="A34" s="89">
        <v>26</v>
      </c>
      <c r="B34" s="91" t="s">
        <v>44</v>
      </c>
      <c r="C34" s="91">
        <v>0</v>
      </c>
      <c r="D34" s="91">
        <v>0</v>
      </c>
      <c r="E34" s="91">
        <v>980</v>
      </c>
      <c r="F34" s="91">
        <v>4498.1499999999996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1">
        <v>0</v>
      </c>
      <c r="S34" s="91">
        <v>6</v>
      </c>
      <c r="T34" s="91">
        <v>12.5</v>
      </c>
      <c r="U34" s="91">
        <v>42</v>
      </c>
    </row>
    <row r="35" spans="1:21" x14ac:dyDescent="0.25">
      <c r="A35" s="90"/>
      <c r="B35" s="92" t="s">
        <v>45</v>
      </c>
      <c r="C35" s="92">
        <f t="shared" ref="C35:U35" si="3">SUM(C34:C34)</f>
        <v>0</v>
      </c>
      <c r="D35" s="92">
        <f t="shared" si="3"/>
        <v>0</v>
      </c>
      <c r="E35" s="92">
        <f t="shared" si="3"/>
        <v>980</v>
      </c>
      <c r="F35" s="92">
        <f t="shared" si="3"/>
        <v>4498.1499999999996</v>
      </c>
      <c r="G35" s="92">
        <f t="shared" si="3"/>
        <v>0</v>
      </c>
      <c r="H35" s="92">
        <f t="shared" si="3"/>
        <v>0</v>
      </c>
      <c r="I35" s="92">
        <f t="shared" si="3"/>
        <v>0</v>
      </c>
      <c r="J35" s="92">
        <f t="shared" si="3"/>
        <v>0</v>
      </c>
      <c r="K35" s="92">
        <f t="shared" si="3"/>
        <v>0</v>
      </c>
      <c r="L35" s="92">
        <f t="shared" si="3"/>
        <v>0</v>
      </c>
      <c r="M35" s="92">
        <f t="shared" si="3"/>
        <v>0</v>
      </c>
      <c r="N35" s="92">
        <f t="shared" si="3"/>
        <v>0</v>
      </c>
      <c r="O35" s="92">
        <f t="shared" si="3"/>
        <v>0</v>
      </c>
      <c r="P35" s="92">
        <f t="shared" si="3"/>
        <v>0</v>
      </c>
      <c r="Q35" s="92">
        <f t="shared" si="3"/>
        <v>0</v>
      </c>
      <c r="R35" s="92">
        <f t="shared" si="3"/>
        <v>0</v>
      </c>
      <c r="S35" s="92">
        <f t="shared" si="3"/>
        <v>6</v>
      </c>
      <c r="T35" s="92">
        <f t="shared" si="3"/>
        <v>12.5</v>
      </c>
      <c r="U35" s="92">
        <f t="shared" si="3"/>
        <v>42</v>
      </c>
    </row>
    <row r="36" spans="1:21" x14ac:dyDescent="0.25">
      <c r="A36" s="89">
        <v>27</v>
      </c>
      <c r="B36" s="91" t="s">
        <v>46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91">
        <v>0</v>
      </c>
      <c r="P36" s="91">
        <v>0</v>
      </c>
      <c r="Q36" s="91">
        <v>0</v>
      </c>
      <c r="R36" s="91">
        <v>0</v>
      </c>
      <c r="S36" s="91">
        <v>0</v>
      </c>
      <c r="T36" s="91">
        <v>0</v>
      </c>
      <c r="U36" s="91">
        <v>0</v>
      </c>
    </row>
    <row r="37" spans="1:21" x14ac:dyDescent="0.25">
      <c r="A37" s="89">
        <v>28</v>
      </c>
      <c r="B37" s="91" t="s">
        <v>47</v>
      </c>
      <c r="C37" s="91">
        <v>0</v>
      </c>
      <c r="D37" s="91">
        <v>0</v>
      </c>
      <c r="E37" s="91">
        <v>2370</v>
      </c>
      <c r="F37" s="91">
        <v>4208.68</v>
      </c>
      <c r="G37" s="91">
        <v>0</v>
      </c>
      <c r="H37" s="91">
        <v>0</v>
      </c>
      <c r="I37" s="91">
        <v>0</v>
      </c>
      <c r="J37" s="91">
        <v>0</v>
      </c>
      <c r="K37" s="91">
        <v>0</v>
      </c>
      <c r="L37" s="91">
        <v>0</v>
      </c>
      <c r="M37" s="91">
        <v>0</v>
      </c>
      <c r="N37" s="91">
        <v>0</v>
      </c>
      <c r="O37" s="91">
        <v>0</v>
      </c>
      <c r="P37" s="91">
        <v>0</v>
      </c>
      <c r="Q37" s="91">
        <v>0</v>
      </c>
      <c r="R37" s="91">
        <v>0</v>
      </c>
      <c r="S37" s="91">
        <v>0</v>
      </c>
      <c r="T37" s="91">
        <v>0</v>
      </c>
      <c r="U37" s="91">
        <v>0</v>
      </c>
    </row>
    <row r="38" spans="1:21" x14ac:dyDescent="0.25">
      <c r="A38" s="89">
        <v>29</v>
      </c>
      <c r="B38" s="91" t="s">
        <v>48</v>
      </c>
      <c r="C38" s="91">
        <v>0</v>
      </c>
      <c r="D38" s="91">
        <v>0</v>
      </c>
      <c r="E38" s="91">
        <v>284</v>
      </c>
      <c r="F38" s="91">
        <v>803.03</v>
      </c>
      <c r="G38" s="91">
        <v>0</v>
      </c>
      <c r="H38" s="91">
        <v>0</v>
      </c>
      <c r="I38" s="91">
        <v>0</v>
      </c>
      <c r="J38" s="91">
        <v>0</v>
      </c>
      <c r="K38" s="91">
        <v>0</v>
      </c>
      <c r="L38" s="91">
        <v>0</v>
      </c>
      <c r="M38" s="91">
        <v>0</v>
      </c>
      <c r="N38" s="91">
        <v>0</v>
      </c>
      <c r="O38" s="91">
        <v>0</v>
      </c>
      <c r="P38" s="91">
        <v>0</v>
      </c>
      <c r="Q38" s="91">
        <v>0</v>
      </c>
      <c r="R38" s="91">
        <v>0</v>
      </c>
      <c r="S38" s="91">
        <v>1</v>
      </c>
      <c r="T38" s="91">
        <v>1.43</v>
      </c>
      <c r="U38" s="91">
        <v>0</v>
      </c>
    </row>
    <row r="39" spans="1:21" x14ac:dyDescent="0.25">
      <c r="A39" s="89">
        <v>30</v>
      </c>
      <c r="B39" s="91" t="s">
        <v>49</v>
      </c>
      <c r="C39" s="91">
        <v>0</v>
      </c>
      <c r="D39" s="91">
        <v>0</v>
      </c>
      <c r="E39" s="91">
        <v>1497</v>
      </c>
      <c r="F39" s="91">
        <v>3903.08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28</v>
      </c>
      <c r="Q39" s="91">
        <v>74.599999999999994</v>
      </c>
      <c r="R39" s="91">
        <v>196</v>
      </c>
      <c r="S39" s="91">
        <v>1</v>
      </c>
      <c r="T39" s="91">
        <v>2</v>
      </c>
      <c r="U39" s="91">
        <v>7</v>
      </c>
    </row>
    <row r="40" spans="1:21" x14ac:dyDescent="0.25">
      <c r="A40" s="90"/>
      <c r="B40" s="92" t="s">
        <v>50</v>
      </c>
      <c r="C40" s="92">
        <f t="shared" ref="C40:U40" si="4">SUM(C36:C39)</f>
        <v>0</v>
      </c>
      <c r="D40" s="92">
        <f t="shared" si="4"/>
        <v>0</v>
      </c>
      <c r="E40" s="92">
        <f t="shared" si="4"/>
        <v>4151</v>
      </c>
      <c r="F40" s="92">
        <f t="shared" si="4"/>
        <v>8914.7900000000009</v>
      </c>
      <c r="G40" s="92">
        <f t="shared" si="4"/>
        <v>0</v>
      </c>
      <c r="H40" s="92">
        <f t="shared" si="4"/>
        <v>0</v>
      </c>
      <c r="I40" s="92">
        <f t="shared" si="4"/>
        <v>0</v>
      </c>
      <c r="J40" s="92">
        <f t="shared" si="4"/>
        <v>0</v>
      </c>
      <c r="K40" s="92">
        <f t="shared" si="4"/>
        <v>0</v>
      </c>
      <c r="L40" s="92">
        <f t="shared" si="4"/>
        <v>0</v>
      </c>
      <c r="M40" s="92">
        <f t="shared" si="4"/>
        <v>0</v>
      </c>
      <c r="N40" s="92">
        <f t="shared" si="4"/>
        <v>0</v>
      </c>
      <c r="O40" s="92">
        <f t="shared" si="4"/>
        <v>0</v>
      </c>
      <c r="P40" s="92">
        <f t="shared" si="4"/>
        <v>28</v>
      </c>
      <c r="Q40" s="92">
        <f t="shared" si="4"/>
        <v>74.599999999999994</v>
      </c>
      <c r="R40" s="92">
        <f t="shared" si="4"/>
        <v>196</v>
      </c>
      <c r="S40" s="92">
        <f t="shared" si="4"/>
        <v>2</v>
      </c>
      <c r="T40" s="92">
        <f t="shared" si="4"/>
        <v>3.4299999999999997</v>
      </c>
      <c r="U40" s="92">
        <f t="shared" si="4"/>
        <v>7</v>
      </c>
    </row>
    <row r="41" spans="1:21" x14ac:dyDescent="0.25">
      <c r="A41" s="89">
        <v>31</v>
      </c>
      <c r="B41" s="91" t="s">
        <v>51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</row>
    <row r="42" spans="1:21" x14ac:dyDescent="0.25">
      <c r="A42" s="89">
        <v>32</v>
      </c>
      <c r="B42" s="91" t="s">
        <v>52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</row>
    <row r="43" spans="1:21" x14ac:dyDescent="0.25">
      <c r="A43" s="89">
        <v>33</v>
      </c>
      <c r="B43" s="91" t="s">
        <v>53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0</v>
      </c>
      <c r="S43" s="91">
        <v>0</v>
      </c>
      <c r="T43" s="91">
        <v>0</v>
      </c>
      <c r="U43" s="91">
        <v>0</v>
      </c>
    </row>
    <row r="44" spans="1:21" x14ac:dyDescent="0.25">
      <c r="A44" s="89">
        <v>34</v>
      </c>
      <c r="B44" s="91" t="s">
        <v>54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1">
        <v>0</v>
      </c>
      <c r="T44" s="91">
        <v>0</v>
      </c>
      <c r="U44" s="91">
        <v>0</v>
      </c>
    </row>
    <row r="45" spans="1:21" x14ac:dyDescent="0.25">
      <c r="A45" s="89">
        <v>35</v>
      </c>
      <c r="B45" s="91" t="s">
        <v>55</v>
      </c>
      <c r="C45" s="91">
        <v>0</v>
      </c>
      <c r="D45" s="91">
        <v>0</v>
      </c>
      <c r="E45" s="91">
        <v>0</v>
      </c>
      <c r="F45" s="91">
        <v>0</v>
      </c>
      <c r="G45" s="91">
        <v>0</v>
      </c>
      <c r="H45" s="91">
        <v>0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0</v>
      </c>
      <c r="O45" s="91">
        <v>0</v>
      </c>
      <c r="P45" s="91">
        <v>0</v>
      </c>
      <c r="Q45" s="91">
        <v>0</v>
      </c>
      <c r="R45" s="91">
        <v>0</v>
      </c>
      <c r="S45" s="91">
        <v>0</v>
      </c>
      <c r="T45" s="91">
        <v>0</v>
      </c>
      <c r="U45" s="91">
        <v>0</v>
      </c>
    </row>
    <row r="46" spans="1:21" x14ac:dyDescent="0.25">
      <c r="A46" s="90"/>
      <c r="B46" s="92" t="s">
        <v>56</v>
      </c>
      <c r="C46" s="92">
        <f t="shared" ref="C46:U46" si="5">SUM(C41:C45)</f>
        <v>0</v>
      </c>
      <c r="D46" s="92">
        <f t="shared" si="5"/>
        <v>0</v>
      </c>
      <c r="E46" s="92">
        <f t="shared" si="5"/>
        <v>0</v>
      </c>
      <c r="F46" s="92">
        <f t="shared" si="5"/>
        <v>0</v>
      </c>
      <c r="G46" s="92">
        <f t="shared" si="5"/>
        <v>0</v>
      </c>
      <c r="H46" s="92">
        <f t="shared" si="5"/>
        <v>0</v>
      </c>
      <c r="I46" s="92">
        <f t="shared" si="5"/>
        <v>0</v>
      </c>
      <c r="J46" s="92">
        <f t="shared" si="5"/>
        <v>0</v>
      </c>
      <c r="K46" s="92">
        <f t="shared" si="5"/>
        <v>0</v>
      </c>
      <c r="L46" s="92">
        <f t="shared" si="5"/>
        <v>0</v>
      </c>
      <c r="M46" s="92">
        <f t="shared" si="5"/>
        <v>0</v>
      </c>
      <c r="N46" s="92">
        <f t="shared" si="5"/>
        <v>0</v>
      </c>
      <c r="O46" s="92">
        <f t="shared" si="5"/>
        <v>0</v>
      </c>
      <c r="P46" s="92">
        <f t="shared" si="5"/>
        <v>0</v>
      </c>
      <c r="Q46" s="92">
        <f t="shared" si="5"/>
        <v>0</v>
      </c>
      <c r="R46" s="92">
        <f t="shared" si="5"/>
        <v>0</v>
      </c>
      <c r="S46" s="92">
        <f t="shared" si="5"/>
        <v>0</v>
      </c>
      <c r="T46" s="92">
        <f t="shared" si="5"/>
        <v>0</v>
      </c>
      <c r="U46" s="92">
        <f t="shared" si="5"/>
        <v>0</v>
      </c>
    </row>
    <row r="47" spans="1:21" x14ac:dyDescent="0.25">
      <c r="A47" s="89">
        <v>36</v>
      </c>
      <c r="B47" s="91" t="s">
        <v>57</v>
      </c>
      <c r="C47" s="91">
        <v>0</v>
      </c>
      <c r="D47" s="91">
        <v>0</v>
      </c>
      <c r="E47" s="91">
        <v>0</v>
      </c>
      <c r="F47" s="91">
        <v>0</v>
      </c>
      <c r="G47" s="91">
        <v>0</v>
      </c>
      <c r="H47" s="91">
        <v>0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1">
        <v>0</v>
      </c>
      <c r="Q47" s="91">
        <v>0</v>
      </c>
      <c r="R47" s="91">
        <v>0</v>
      </c>
      <c r="S47" s="91">
        <v>0</v>
      </c>
      <c r="T47" s="91">
        <v>0</v>
      </c>
      <c r="U47" s="91">
        <v>0</v>
      </c>
    </row>
    <row r="48" spans="1:21" x14ac:dyDescent="0.25">
      <c r="A48" s="89">
        <v>37</v>
      </c>
      <c r="B48" s="91" t="s">
        <v>58</v>
      </c>
      <c r="C48" s="91">
        <v>0</v>
      </c>
      <c r="D48" s="91">
        <v>0</v>
      </c>
      <c r="E48" s="91">
        <v>0</v>
      </c>
      <c r="F48" s="91">
        <v>0</v>
      </c>
      <c r="G48" s="91">
        <v>0</v>
      </c>
      <c r="H48" s="91">
        <v>0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91">
        <v>0</v>
      </c>
      <c r="Q48" s="91">
        <v>0</v>
      </c>
      <c r="R48" s="91">
        <v>0</v>
      </c>
      <c r="S48" s="91">
        <v>0</v>
      </c>
      <c r="T48" s="91">
        <v>0</v>
      </c>
      <c r="U48" s="91">
        <v>0</v>
      </c>
    </row>
    <row r="49" spans="1:21" x14ac:dyDescent="0.25">
      <c r="A49" s="89">
        <v>38</v>
      </c>
      <c r="B49" s="91" t="s">
        <v>59</v>
      </c>
      <c r="C49" s="91">
        <v>0</v>
      </c>
      <c r="D49" s="91">
        <v>0</v>
      </c>
      <c r="E49" s="91">
        <v>0</v>
      </c>
      <c r="F49" s="91">
        <v>0</v>
      </c>
      <c r="G49" s="91">
        <v>0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91">
        <v>0</v>
      </c>
      <c r="Q49" s="91">
        <v>0</v>
      </c>
      <c r="R49" s="91">
        <v>0</v>
      </c>
      <c r="S49" s="91">
        <v>0</v>
      </c>
      <c r="T49" s="91">
        <v>0</v>
      </c>
      <c r="U49" s="91">
        <v>0</v>
      </c>
    </row>
    <row r="50" spans="1:21" x14ac:dyDescent="0.25">
      <c r="A50" s="89">
        <v>39</v>
      </c>
      <c r="B50" s="91" t="s">
        <v>60</v>
      </c>
      <c r="C50" s="91">
        <v>0</v>
      </c>
      <c r="D50" s="91">
        <v>0</v>
      </c>
      <c r="E50" s="91">
        <v>0</v>
      </c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91">
        <v>0</v>
      </c>
      <c r="Q50" s="91">
        <v>0</v>
      </c>
      <c r="R50" s="91">
        <v>0</v>
      </c>
      <c r="S50" s="91">
        <v>0</v>
      </c>
      <c r="T50" s="91">
        <v>0</v>
      </c>
      <c r="U50" s="91">
        <v>0</v>
      </c>
    </row>
    <row r="51" spans="1:21" x14ac:dyDescent="0.25">
      <c r="A51" s="90"/>
      <c r="B51" s="92" t="s">
        <v>61</v>
      </c>
      <c r="C51" s="92">
        <f t="shared" ref="C51:U51" si="6">SUM(C47:C50)</f>
        <v>0</v>
      </c>
      <c r="D51" s="92">
        <f t="shared" si="6"/>
        <v>0</v>
      </c>
      <c r="E51" s="92">
        <f t="shared" si="6"/>
        <v>0</v>
      </c>
      <c r="F51" s="92">
        <f t="shared" si="6"/>
        <v>0</v>
      </c>
      <c r="G51" s="92">
        <f t="shared" si="6"/>
        <v>0</v>
      </c>
      <c r="H51" s="92">
        <f t="shared" si="6"/>
        <v>0</v>
      </c>
      <c r="I51" s="92">
        <f t="shared" si="6"/>
        <v>0</v>
      </c>
      <c r="J51" s="92">
        <f t="shared" si="6"/>
        <v>0</v>
      </c>
      <c r="K51" s="92">
        <f t="shared" si="6"/>
        <v>0</v>
      </c>
      <c r="L51" s="92">
        <f t="shared" si="6"/>
        <v>0</v>
      </c>
      <c r="M51" s="92">
        <f t="shared" si="6"/>
        <v>0</v>
      </c>
      <c r="N51" s="92">
        <f t="shared" si="6"/>
        <v>0</v>
      </c>
      <c r="O51" s="92">
        <f t="shared" si="6"/>
        <v>0</v>
      </c>
      <c r="P51" s="92">
        <f t="shared" si="6"/>
        <v>0</v>
      </c>
      <c r="Q51" s="92">
        <f t="shared" si="6"/>
        <v>0</v>
      </c>
      <c r="R51" s="92">
        <f t="shared" si="6"/>
        <v>0</v>
      </c>
      <c r="S51" s="92">
        <f t="shared" si="6"/>
        <v>0</v>
      </c>
      <c r="T51" s="92">
        <f t="shared" si="6"/>
        <v>0</v>
      </c>
      <c r="U51" s="92">
        <f t="shared" si="6"/>
        <v>0</v>
      </c>
    </row>
    <row r="52" spans="1:21" x14ac:dyDescent="0.25">
      <c r="A52" s="89">
        <v>40</v>
      </c>
      <c r="B52" s="91" t="s">
        <v>62</v>
      </c>
      <c r="C52" s="91">
        <v>0</v>
      </c>
      <c r="D52" s="91">
        <v>0</v>
      </c>
      <c r="E52" s="91">
        <v>0</v>
      </c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91">
        <v>0</v>
      </c>
      <c r="Q52" s="91">
        <v>0</v>
      </c>
      <c r="R52" s="91">
        <v>0</v>
      </c>
      <c r="S52" s="91">
        <v>0</v>
      </c>
      <c r="T52" s="91">
        <v>0</v>
      </c>
      <c r="U52" s="91">
        <v>0</v>
      </c>
    </row>
    <row r="53" spans="1:21" x14ac:dyDescent="0.25">
      <c r="A53" s="89">
        <v>41</v>
      </c>
      <c r="B53" s="91" t="s">
        <v>63</v>
      </c>
      <c r="C53" s="91">
        <v>0</v>
      </c>
      <c r="D53" s="91">
        <v>0</v>
      </c>
      <c r="E53" s="91">
        <v>0</v>
      </c>
      <c r="F53" s="91">
        <v>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0</v>
      </c>
      <c r="Q53" s="91">
        <v>0</v>
      </c>
      <c r="R53" s="91">
        <v>0</v>
      </c>
      <c r="S53" s="91">
        <v>0</v>
      </c>
      <c r="T53" s="91">
        <v>0</v>
      </c>
      <c r="U53" s="91">
        <v>0</v>
      </c>
    </row>
    <row r="54" spans="1:21" x14ac:dyDescent="0.25">
      <c r="A54" s="89">
        <v>42</v>
      </c>
      <c r="B54" s="91" t="s">
        <v>64</v>
      </c>
      <c r="C54" s="91">
        <v>0</v>
      </c>
      <c r="D54" s="91">
        <v>0</v>
      </c>
      <c r="E54" s="91">
        <v>0</v>
      </c>
      <c r="F54" s="91">
        <v>0</v>
      </c>
      <c r="G54" s="91">
        <v>0</v>
      </c>
      <c r="H54" s="91">
        <v>0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1">
        <v>0</v>
      </c>
      <c r="Q54" s="91">
        <v>0</v>
      </c>
      <c r="R54" s="91">
        <v>0</v>
      </c>
      <c r="S54" s="91">
        <v>0</v>
      </c>
      <c r="T54" s="91">
        <v>0</v>
      </c>
      <c r="U54" s="91">
        <v>0</v>
      </c>
    </row>
    <row r="55" spans="1:21" x14ac:dyDescent="0.25">
      <c r="A55" s="89">
        <v>43</v>
      </c>
      <c r="B55" s="91" t="s">
        <v>65</v>
      </c>
      <c r="C55" s="91">
        <v>0</v>
      </c>
      <c r="D55" s="91">
        <v>0</v>
      </c>
      <c r="E55" s="91">
        <v>0</v>
      </c>
      <c r="F55" s="91">
        <v>0</v>
      </c>
      <c r="G55" s="91">
        <v>0</v>
      </c>
      <c r="H55" s="91">
        <v>0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</v>
      </c>
      <c r="P55" s="91">
        <v>0</v>
      </c>
      <c r="Q55" s="91">
        <v>0</v>
      </c>
      <c r="R55" s="91">
        <v>0</v>
      </c>
      <c r="S55" s="91">
        <v>0</v>
      </c>
      <c r="T55" s="91">
        <v>0</v>
      </c>
      <c r="U55" s="91">
        <v>0</v>
      </c>
    </row>
    <row r="56" spans="1:21" x14ac:dyDescent="0.25">
      <c r="A56" s="90"/>
      <c r="B56" s="92" t="s">
        <v>66</v>
      </c>
      <c r="C56" s="92">
        <f t="shared" ref="C56:U56" si="7">SUM(C52:C55)</f>
        <v>0</v>
      </c>
      <c r="D56" s="92">
        <f t="shared" si="7"/>
        <v>0</v>
      </c>
      <c r="E56" s="92">
        <f t="shared" si="7"/>
        <v>0</v>
      </c>
      <c r="F56" s="92">
        <f t="shared" si="7"/>
        <v>0</v>
      </c>
      <c r="G56" s="92">
        <f t="shared" si="7"/>
        <v>0</v>
      </c>
      <c r="H56" s="92">
        <f t="shared" si="7"/>
        <v>0</v>
      </c>
      <c r="I56" s="92">
        <f t="shared" si="7"/>
        <v>0</v>
      </c>
      <c r="J56" s="92">
        <f t="shared" si="7"/>
        <v>0</v>
      </c>
      <c r="K56" s="92">
        <f t="shared" si="7"/>
        <v>0</v>
      </c>
      <c r="L56" s="92">
        <f t="shared" si="7"/>
        <v>0</v>
      </c>
      <c r="M56" s="92">
        <f t="shared" si="7"/>
        <v>0</v>
      </c>
      <c r="N56" s="92">
        <f t="shared" si="7"/>
        <v>0</v>
      </c>
      <c r="O56" s="92">
        <f t="shared" si="7"/>
        <v>0</v>
      </c>
      <c r="P56" s="92">
        <f t="shared" si="7"/>
        <v>0</v>
      </c>
      <c r="Q56" s="92">
        <f t="shared" si="7"/>
        <v>0</v>
      </c>
      <c r="R56" s="92">
        <f t="shared" si="7"/>
        <v>0</v>
      </c>
      <c r="S56" s="92">
        <f t="shared" si="7"/>
        <v>0</v>
      </c>
      <c r="T56" s="92">
        <f t="shared" si="7"/>
        <v>0</v>
      </c>
      <c r="U56" s="92">
        <f t="shared" si="7"/>
        <v>0</v>
      </c>
    </row>
    <row r="57" spans="1:21" x14ac:dyDescent="0.25">
      <c r="A57" s="90"/>
      <c r="B57" s="92" t="s">
        <v>67</v>
      </c>
      <c r="C57" s="92">
        <f t="shared" ref="C57:U57" si="8">SUM(C33,C35,C40,C46,C51,C56)</f>
        <v>0</v>
      </c>
      <c r="D57" s="92">
        <f t="shared" si="8"/>
        <v>0</v>
      </c>
      <c r="E57" s="92">
        <f t="shared" si="8"/>
        <v>7366</v>
      </c>
      <c r="F57" s="92">
        <f t="shared" si="8"/>
        <v>22130.190000000002</v>
      </c>
      <c r="G57" s="92">
        <f t="shared" si="8"/>
        <v>0</v>
      </c>
      <c r="H57" s="92">
        <f t="shared" si="8"/>
        <v>0</v>
      </c>
      <c r="I57" s="92">
        <f t="shared" si="8"/>
        <v>68</v>
      </c>
      <c r="J57" s="92">
        <f t="shared" si="8"/>
        <v>142.66999999999999</v>
      </c>
      <c r="K57" s="92">
        <f t="shared" si="8"/>
        <v>0</v>
      </c>
      <c r="L57" s="92">
        <f t="shared" si="8"/>
        <v>0</v>
      </c>
      <c r="M57" s="92">
        <f t="shared" si="8"/>
        <v>24</v>
      </c>
      <c r="N57" s="92">
        <f t="shared" si="8"/>
        <v>73.89</v>
      </c>
      <c r="O57" s="92">
        <f t="shared" si="8"/>
        <v>80</v>
      </c>
      <c r="P57" s="92">
        <f t="shared" si="8"/>
        <v>105</v>
      </c>
      <c r="Q57" s="92">
        <f t="shared" si="8"/>
        <v>236.01999999999998</v>
      </c>
      <c r="R57" s="92">
        <f t="shared" si="8"/>
        <v>455</v>
      </c>
      <c r="S57" s="92">
        <f t="shared" si="8"/>
        <v>48</v>
      </c>
      <c r="T57" s="92">
        <f t="shared" si="8"/>
        <v>59.47</v>
      </c>
      <c r="U57" s="92">
        <f t="shared" si="8"/>
        <v>277</v>
      </c>
    </row>
  </sheetData>
  <mergeCells count="16">
    <mergeCell ref="G4:H4"/>
    <mergeCell ref="K3:O3"/>
    <mergeCell ref="K4:L4"/>
    <mergeCell ref="A2:U2"/>
    <mergeCell ref="E4:F4"/>
    <mergeCell ref="B3:B5"/>
    <mergeCell ref="A3:A5"/>
    <mergeCell ref="I4:J4"/>
    <mergeCell ref="S3:U3"/>
    <mergeCell ref="S4:T4"/>
    <mergeCell ref="M4:N4"/>
    <mergeCell ref="P4:Q4"/>
    <mergeCell ref="P3:R3"/>
    <mergeCell ref="C3:F3"/>
    <mergeCell ref="C4:D4"/>
    <mergeCell ref="G3:J3"/>
  </mergeCells>
  <pageMargins left="0.7" right="0.7" top="0.75" bottom="0.75" header="0.3" footer="0.3"/>
  <pageSetup scale="5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workbookViewId="0">
      <selection activeCell="C3" sqref="C3:U5"/>
    </sheetView>
  </sheetViews>
  <sheetFormatPr defaultColWidth="9.140625" defaultRowHeight="15" x14ac:dyDescent="0.25"/>
  <cols>
    <col min="1" max="1" width="5.28515625" style="30" customWidth="1"/>
    <col min="2" max="2" width="20.140625" style="26" bestFit="1" customWidth="1"/>
    <col min="3" max="3" width="12.140625" style="26" customWidth="1"/>
    <col min="4" max="4" width="20.140625" style="26" customWidth="1"/>
    <col min="5" max="5" width="8.85546875" style="26" customWidth="1"/>
    <col min="6" max="8" width="11.140625" style="26" customWidth="1"/>
    <col min="9" max="9" width="8.85546875" style="26" customWidth="1"/>
    <col min="10" max="12" width="11.140625" style="26" customWidth="1"/>
    <col min="13" max="13" width="8.85546875" style="26" customWidth="1"/>
    <col min="14" max="14" width="11.140625" style="26" customWidth="1"/>
    <col min="15" max="16" width="8.85546875" style="26" customWidth="1"/>
    <col min="17" max="17" width="11.140625" style="26" customWidth="1"/>
    <col min="18" max="19" width="8.85546875" style="26" customWidth="1"/>
    <col min="20" max="20" width="11.140625" style="26" customWidth="1"/>
    <col min="21" max="21" width="8.85546875" style="26" customWidth="1"/>
    <col min="22" max="22" width="9.140625" style="26" customWidth="1"/>
    <col min="23" max="16384" width="9.140625" style="26"/>
  </cols>
  <sheetData>
    <row r="1" spans="1:21" ht="15.75" x14ac:dyDescent="0.25">
      <c r="A1" s="52"/>
      <c r="B1" s="44"/>
      <c r="C1" s="44"/>
      <c r="D1" s="44"/>
      <c r="E1" s="44"/>
      <c r="F1" s="43" t="s">
        <v>0</v>
      </c>
      <c r="G1" s="43"/>
      <c r="H1" s="43"/>
      <c r="I1" s="44"/>
      <c r="J1" s="44"/>
      <c r="K1" s="44"/>
      <c r="L1" s="44"/>
      <c r="M1" s="44"/>
      <c r="N1" s="44"/>
      <c r="O1" s="44"/>
      <c r="P1" s="44"/>
      <c r="Q1" s="44"/>
      <c r="R1" s="45" t="s">
        <v>68</v>
      </c>
      <c r="S1" s="44"/>
      <c r="T1" s="45" t="s">
        <v>2</v>
      </c>
      <c r="U1" s="46"/>
    </row>
    <row r="2" spans="1:21" s="27" customFormat="1" x14ac:dyDescent="0.25">
      <c r="A2" s="186" t="s">
        <v>69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9"/>
      <c r="T2" s="189"/>
      <c r="U2" s="190"/>
    </row>
    <row r="3" spans="1:21" s="28" customFormat="1" ht="15.75" x14ac:dyDescent="0.25">
      <c r="A3" s="195" t="s">
        <v>70</v>
      </c>
      <c r="B3" s="192" t="s">
        <v>71</v>
      </c>
      <c r="C3" s="184" t="s">
        <v>6</v>
      </c>
      <c r="D3" s="200"/>
      <c r="E3" s="200"/>
      <c r="F3" s="201"/>
      <c r="G3" s="181" t="s">
        <v>7</v>
      </c>
      <c r="H3" s="182"/>
      <c r="I3" s="182"/>
      <c r="J3" s="183"/>
      <c r="K3" s="181" t="s">
        <v>8</v>
      </c>
      <c r="L3" s="182"/>
      <c r="M3" s="182"/>
      <c r="N3" s="182"/>
      <c r="O3" s="183"/>
      <c r="P3" s="199" t="s">
        <v>9</v>
      </c>
      <c r="Q3" s="199"/>
      <c r="R3" s="199"/>
      <c r="S3" s="199" t="s">
        <v>10</v>
      </c>
      <c r="T3" s="199"/>
      <c r="U3" s="199"/>
    </row>
    <row r="4" spans="1:21" ht="121.5" x14ac:dyDescent="0.25">
      <c r="A4" s="196"/>
      <c r="B4" s="193"/>
      <c r="C4" s="179" t="s">
        <v>11</v>
      </c>
      <c r="D4" s="180"/>
      <c r="E4" s="191" t="s">
        <v>12</v>
      </c>
      <c r="F4" s="191"/>
      <c r="G4" s="179" t="s">
        <v>11</v>
      </c>
      <c r="H4" s="180"/>
      <c r="I4" s="198" t="s">
        <v>12</v>
      </c>
      <c r="J4" s="198"/>
      <c r="K4" s="184" t="s">
        <v>11</v>
      </c>
      <c r="L4" s="185"/>
      <c r="M4" s="198" t="s">
        <v>12</v>
      </c>
      <c r="N4" s="198"/>
      <c r="O4" s="19" t="s">
        <v>13</v>
      </c>
      <c r="P4" s="198" t="s">
        <v>12</v>
      </c>
      <c r="Q4" s="198"/>
      <c r="R4" s="20" t="s">
        <v>13</v>
      </c>
      <c r="S4" s="198" t="s">
        <v>12</v>
      </c>
      <c r="T4" s="198"/>
      <c r="U4" s="20" t="s">
        <v>13</v>
      </c>
    </row>
    <row r="5" spans="1:21" x14ac:dyDescent="0.25">
      <c r="A5" s="197"/>
      <c r="B5" s="194"/>
      <c r="C5" s="83" t="s">
        <v>14</v>
      </c>
      <c r="D5" s="83" t="s">
        <v>15</v>
      </c>
      <c r="E5" s="83" t="s">
        <v>14</v>
      </c>
      <c r="F5" s="83" t="s">
        <v>15</v>
      </c>
      <c r="G5" s="83" t="s">
        <v>14</v>
      </c>
      <c r="H5" s="83" t="s">
        <v>15</v>
      </c>
      <c r="I5" s="83" t="s">
        <v>14</v>
      </c>
      <c r="J5" s="83" t="s">
        <v>15</v>
      </c>
      <c r="K5" s="83" t="s">
        <v>14</v>
      </c>
      <c r="L5" s="83" t="s">
        <v>15</v>
      </c>
      <c r="M5" s="83" t="s">
        <v>14</v>
      </c>
      <c r="N5" s="83" t="s">
        <v>15</v>
      </c>
      <c r="O5" s="83" t="s">
        <v>14</v>
      </c>
      <c r="P5" s="83" t="s">
        <v>14</v>
      </c>
      <c r="Q5" s="83" t="s">
        <v>15</v>
      </c>
      <c r="R5" s="83" t="s">
        <v>14</v>
      </c>
      <c r="S5" s="83" t="s">
        <v>14</v>
      </c>
      <c r="T5" s="83" t="s">
        <v>15</v>
      </c>
      <c r="U5" s="83" t="s">
        <v>14</v>
      </c>
    </row>
    <row r="6" spans="1:21" x14ac:dyDescent="0.25">
      <c r="A6" s="93">
        <v>1</v>
      </c>
      <c r="B6" s="95" t="s">
        <v>72</v>
      </c>
      <c r="C6" s="95">
        <v>0</v>
      </c>
      <c r="D6" s="95">
        <v>0</v>
      </c>
      <c r="E6" s="95">
        <v>328</v>
      </c>
      <c r="F6" s="95">
        <v>825.71</v>
      </c>
      <c r="G6" s="95">
        <v>0</v>
      </c>
      <c r="H6" s="95">
        <v>0</v>
      </c>
      <c r="I6" s="95">
        <v>5</v>
      </c>
      <c r="J6" s="95">
        <v>6.97</v>
      </c>
      <c r="K6" s="95">
        <v>0</v>
      </c>
      <c r="L6" s="95">
        <v>0</v>
      </c>
      <c r="M6" s="95">
        <v>2</v>
      </c>
      <c r="N6" s="95">
        <v>12</v>
      </c>
      <c r="O6" s="95">
        <v>2</v>
      </c>
      <c r="P6" s="95">
        <v>8</v>
      </c>
      <c r="Q6" s="95">
        <v>1.96</v>
      </c>
      <c r="R6" s="95">
        <v>8</v>
      </c>
      <c r="S6" s="95">
        <v>7</v>
      </c>
      <c r="T6" s="95">
        <v>6.68</v>
      </c>
      <c r="U6" s="95">
        <v>27</v>
      </c>
    </row>
    <row r="7" spans="1:21" x14ac:dyDescent="0.25">
      <c r="A7" s="93">
        <v>2</v>
      </c>
      <c r="B7" s="95" t="s">
        <v>73</v>
      </c>
      <c r="C7" s="95">
        <v>0</v>
      </c>
      <c r="D7" s="95">
        <v>0</v>
      </c>
      <c r="E7" s="95">
        <v>233</v>
      </c>
      <c r="F7" s="95">
        <v>721.35</v>
      </c>
      <c r="G7" s="95">
        <v>0</v>
      </c>
      <c r="H7" s="95">
        <v>0</v>
      </c>
      <c r="I7" s="95">
        <v>4</v>
      </c>
      <c r="J7" s="95">
        <v>2.44</v>
      </c>
      <c r="K7" s="95">
        <v>0</v>
      </c>
      <c r="L7" s="95">
        <v>0</v>
      </c>
      <c r="M7" s="95">
        <v>0</v>
      </c>
      <c r="N7" s="95">
        <v>0</v>
      </c>
      <c r="O7" s="95">
        <v>0</v>
      </c>
      <c r="P7" s="95">
        <v>10</v>
      </c>
      <c r="Q7" s="95">
        <v>34.159999999999997</v>
      </c>
      <c r="R7" s="95">
        <v>10</v>
      </c>
      <c r="S7" s="95">
        <v>5</v>
      </c>
      <c r="T7" s="95">
        <v>7.3</v>
      </c>
      <c r="U7" s="95">
        <v>18</v>
      </c>
    </row>
    <row r="8" spans="1:21" x14ac:dyDescent="0.25">
      <c r="A8" s="93">
        <v>3</v>
      </c>
      <c r="B8" s="95" t="s">
        <v>74</v>
      </c>
      <c r="C8" s="95">
        <v>0</v>
      </c>
      <c r="D8" s="95">
        <v>0</v>
      </c>
      <c r="E8" s="95">
        <v>384</v>
      </c>
      <c r="F8" s="95">
        <v>1278.32</v>
      </c>
      <c r="G8" s="95">
        <v>0</v>
      </c>
      <c r="H8" s="95">
        <v>0</v>
      </c>
      <c r="I8" s="95">
        <v>5</v>
      </c>
      <c r="J8" s="95">
        <v>2.35</v>
      </c>
      <c r="K8" s="95">
        <v>0</v>
      </c>
      <c r="L8" s="95">
        <v>0</v>
      </c>
      <c r="M8" s="95">
        <v>1</v>
      </c>
      <c r="N8" s="95">
        <v>7.5</v>
      </c>
      <c r="O8" s="95">
        <v>0</v>
      </c>
      <c r="P8" s="95">
        <v>8</v>
      </c>
      <c r="Q8" s="95">
        <v>16.41</v>
      </c>
      <c r="R8" s="95">
        <v>22</v>
      </c>
      <c r="S8" s="95">
        <v>3</v>
      </c>
      <c r="T8" s="95">
        <v>3.7</v>
      </c>
      <c r="U8" s="95">
        <v>14</v>
      </c>
    </row>
    <row r="9" spans="1:21" x14ac:dyDescent="0.25">
      <c r="A9" s="93">
        <v>4</v>
      </c>
      <c r="B9" s="95" t="s">
        <v>75</v>
      </c>
      <c r="C9" s="95">
        <v>0</v>
      </c>
      <c r="D9" s="95">
        <v>0</v>
      </c>
      <c r="E9" s="95">
        <v>1778</v>
      </c>
      <c r="F9" s="95">
        <v>6042.56</v>
      </c>
      <c r="G9" s="95">
        <v>0</v>
      </c>
      <c r="H9" s="95">
        <v>0</v>
      </c>
      <c r="I9" s="95">
        <v>3</v>
      </c>
      <c r="J9" s="95">
        <v>9.6999999999999993</v>
      </c>
      <c r="K9" s="95">
        <v>0</v>
      </c>
      <c r="L9" s="95">
        <v>0</v>
      </c>
      <c r="M9" s="95">
        <v>1</v>
      </c>
      <c r="N9" s="95">
        <v>0.02</v>
      </c>
      <c r="O9" s="95">
        <v>1</v>
      </c>
      <c r="P9" s="95">
        <v>19</v>
      </c>
      <c r="Q9" s="95">
        <v>45.33</v>
      </c>
      <c r="R9" s="95">
        <v>67</v>
      </c>
      <c r="S9" s="95">
        <v>2</v>
      </c>
      <c r="T9" s="95">
        <v>1.24</v>
      </c>
      <c r="U9" s="95">
        <v>3</v>
      </c>
    </row>
    <row r="10" spans="1:21" x14ac:dyDescent="0.25">
      <c r="A10" s="93">
        <v>5</v>
      </c>
      <c r="B10" s="95" t="s">
        <v>76</v>
      </c>
      <c r="C10" s="95">
        <v>0</v>
      </c>
      <c r="D10" s="95">
        <v>0</v>
      </c>
      <c r="E10" s="95">
        <v>163</v>
      </c>
      <c r="F10" s="95">
        <v>252.58</v>
      </c>
      <c r="G10" s="95">
        <v>0</v>
      </c>
      <c r="H10" s="95">
        <v>0</v>
      </c>
      <c r="I10" s="95">
        <v>0</v>
      </c>
      <c r="J10" s="95">
        <v>0</v>
      </c>
      <c r="K10" s="95">
        <v>0</v>
      </c>
      <c r="L10" s="95">
        <v>0</v>
      </c>
      <c r="M10" s="95">
        <v>11</v>
      </c>
      <c r="N10" s="95">
        <v>39.6</v>
      </c>
      <c r="O10" s="95">
        <v>55</v>
      </c>
      <c r="P10" s="95">
        <v>0</v>
      </c>
      <c r="Q10" s="95">
        <v>0</v>
      </c>
      <c r="R10" s="95">
        <v>0</v>
      </c>
      <c r="S10" s="95">
        <v>0</v>
      </c>
      <c r="T10" s="95">
        <v>0</v>
      </c>
      <c r="U10" s="95">
        <v>0</v>
      </c>
    </row>
    <row r="11" spans="1:21" x14ac:dyDescent="0.25">
      <c r="A11" s="93">
        <v>6</v>
      </c>
      <c r="B11" s="95" t="s">
        <v>77</v>
      </c>
      <c r="C11" s="95">
        <v>0</v>
      </c>
      <c r="D11" s="95">
        <v>0</v>
      </c>
      <c r="E11" s="95">
        <v>391</v>
      </c>
      <c r="F11" s="95">
        <v>1500.6</v>
      </c>
      <c r="G11" s="95">
        <v>0</v>
      </c>
      <c r="H11" s="95">
        <v>0</v>
      </c>
      <c r="I11" s="95">
        <v>26</v>
      </c>
      <c r="J11" s="95">
        <v>40.57</v>
      </c>
      <c r="K11" s="95">
        <v>0</v>
      </c>
      <c r="L11" s="95">
        <v>0</v>
      </c>
      <c r="M11" s="95">
        <v>3</v>
      </c>
      <c r="N11" s="95">
        <v>0.97</v>
      </c>
      <c r="O11" s="95">
        <v>3</v>
      </c>
      <c r="P11" s="95">
        <v>26</v>
      </c>
      <c r="Q11" s="95">
        <v>51.92</v>
      </c>
      <c r="R11" s="95">
        <v>112</v>
      </c>
      <c r="S11" s="95">
        <v>3</v>
      </c>
      <c r="T11" s="95">
        <v>5.5</v>
      </c>
      <c r="U11" s="95">
        <v>9</v>
      </c>
    </row>
    <row r="12" spans="1:21" x14ac:dyDescent="0.25">
      <c r="A12" s="93">
        <v>7</v>
      </c>
      <c r="B12" s="95" t="s">
        <v>78</v>
      </c>
      <c r="C12" s="95">
        <v>0</v>
      </c>
      <c r="D12" s="95">
        <v>0</v>
      </c>
      <c r="E12" s="95">
        <v>12</v>
      </c>
      <c r="F12" s="95">
        <v>19.5</v>
      </c>
      <c r="G12" s="9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95">
        <v>0</v>
      </c>
      <c r="Q12" s="95">
        <v>0</v>
      </c>
      <c r="R12" s="95">
        <v>0</v>
      </c>
      <c r="S12" s="95">
        <v>0</v>
      </c>
      <c r="T12" s="95">
        <v>0</v>
      </c>
      <c r="U12" s="95">
        <v>0</v>
      </c>
    </row>
    <row r="13" spans="1:21" x14ac:dyDescent="0.25">
      <c r="A13" s="93">
        <v>8</v>
      </c>
      <c r="B13" s="95" t="s">
        <v>79</v>
      </c>
      <c r="C13" s="95">
        <v>0</v>
      </c>
      <c r="D13" s="95">
        <v>0</v>
      </c>
      <c r="E13" s="95">
        <v>1524</v>
      </c>
      <c r="F13" s="95">
        <v>4055.12</v>
      </c>
      <c r="G13" s="95">
        <v>0</v>
      </c>
      <c r="H13" s="95">
        <v>0</v>
      </c>
      <c r="I13" s="95">
        <v>16</v>
      </c>
      <c r="J13" s="95">
        <v>20.99</v>
      </c>
      <c r="K13" s="95">
        <v>0</v>
      </c>
      <c r="L13" s="95">
        <v>0</v>
      </c>
      <c r="M13" s="95">
        <v>1</v>
      </c>
      <c r="N13" s="95">
        <v>0</v>
      </c>
      <c r="O13" s="95">
        <v>3</v>
      </c>
      <c r="P13" s="95">
        <v>8</v>
      </c>
      <c r="Q13" s="95">
        <v>27.5</v>
      </c>
      <c r="R13" s="95">
        <v>12</v>
      </c>
      <c r="S13" s="95">
        <v>4</v>
      </c>
      <c r="T13" s="95">
        <v>3.33</v>
      </c>
      <c r="U13" s="95">
        <v>9</v>
      </c>
    </row>
    <row r="14" spans="1:21" x14ac:dyDescent="0.25">
      <c r="A14" s="93">
        <v>9</v>
      </c>
      <c r="B14" s="95" t="s">
        <v>80</v>
      </c>
      <c r="C14" s="95">
        <v>0</v>
      </c>
      <c r="D14" s="95">
        <v>0</v>
      </c>
      <c r="E14" s="95">
        <v>979</v>
      </c>
      <c r="F14" s="95">
        <v>2735.72</v>
      </c>
      <c r="G14" s="95">
        <v>0</v>
      </c>
      <c r="H14" s="95">
        <v>0</v>
      </c>
      <c r="I14" s="95">
        <v>0</v>
      </c>
      <c r="J14" s="95">
        <v>0</v>
      </c>
      <c r="K14" s="95">
        <v>0</v>
      </c>
      <c r="L14" s="95">
        <v>0</v>
      </c>
      <c r="M14" s="95">
        <v>3</v>
      </c>
      <c r="N14" s="95">
        <v>6</v>
      </c>
      <c r="O14" s="95">
        <v>15</v>
      </c>
      <c r="P14" s="95">
        <v>7</v>
      </c>
      <c r="Q14" s="95">
        <v>27.82</v>
      </c>
      <c r="R14" s="95">
        <v>60</v>
      </c>
      <c r="S14" s="95">
        <v>5</v>
      </c>
      <c r="T14" s="95">
        <v>12.51</v>
      </c>
      <c r="U14" s="95">
        <v>59</v>
      </c>
    </row>
    <row r="15" spans="1:21" x14ac:dyDescent="0.25">
      <c r="A15" s="93">
        <v>10</v>
      </c>
      <c r="B15" s="95" t="s">
        <v>81</v>
      </c>
      <c r="C15" s="95">
        <v>0</v>
      </c>
      <c r="D15" s="95">
        <v>0</v>
      </c>
      <c r="E15" s="95">
        <v>661</v>
      </c>
      <c r="F15" s="95">
        <v>1598.91</v>
      </c>
      <c r="G15" s="95">
        <v>0</v>
      </c>
      <c r="H15" s="95">
        <v>0</v>
      </c>
      <c r="I15" s="95">
        <v>1</v>
      </c>
      <c r="J15" s="95">
        <v>0.03</v>
      </c>
      <c r="K15" s="95">
        <v>0</v>
      </c>
      <c r="L15" s="95">
        <v>0</v>
      </c>
      <c r="M15" s="95">
        <v>0</v>
      </c>
      <c r="N15" s="95">
        <v>0</v>
      </c>
      <c r="O15" s="95">
        <v>0</v>
      </c>
      <c r="P15" s="95">
        <v>1</v>
      </c>
      <c r="Q15" s="95">
        <v>4</v>
      </c>
      <c r="R15" s="95">
        <v>1</v>
      </c>
      <c r="S15" s="95">
        <v>1</v>
      </c>
      <c r="T15" s="95">
        <v>3.1</v>
      </c>
      <c r="U15" s="95">
        <v>1</v>
      </c>
    </row>
    <row r="16" spans="1:21" x14ac:dyDescent="0.25">
      <c r="A16" s="93">
        <v>11</v>
      </c>
      <c r="B16" s="95" t="s">
        <v>82</v>
      </c>
      <c r="C16" s="95">
        <v>0</v>
      </c>
      <c r="D16" s="95">
        <v>0</v>
      </c>
      <c r="E16" s="95">
        <v>511</v>
      </c>
      <c r="F16" s="95">
        <v>1522.86</v>
      </c>
      <c r="G16" s="95">
        <v>0</v>
      </c>
      <c r="H16" s="95">
        <v>0</v>
      </c>
      <c r="I16" s="95">
        <v>2</v>
      </c>
      <c r="J16" s="95">
        <v>50.7</v>
      </c>
      <c r="K16" s="95">
        <v>0</v>
      </c>
      <c r="L16" s="95">
        <v>0</v>
      </c>
      <c r="M16" s="95">
        <v>1</v>
      </c>
      <c r="N16" s="95">
        <v>6</v>
      </c>
      <c r="O16" s="95">
        <v>1</v>
      </c>
      <c r="P16" s="95">
        <v>11</v>
      </c>
      <c r="Q16" s="95">
        <v>17.559999999999999</v>
      </c>
      <c r="R16" s="95">
        <v>140</v>
      </c>
      <c r="S16" s="95">
        <v>12</v>
      </c>
      <c r="T16" s="95">
        <v>16.11</v>
      </c>
      <c r="U16" s="95">
        <v>130</v>
      </c>
    </row>
    <row r="17" spans="1:21" x14ac:dyDescent="0.25">
      <c r="A17" s="93">
        <v>12</v>
      </c>
      <c r="B17" s="95" t="s">
        <v>83</v>
      </c>
      <c r="C17" s="95">
        <v>0</v>
      </c>
      <c r="D17" s="95">
        <v>0</v>
      </c>
      <c r="E17" s="95">
        <v>402</v>
      </c>
      <c r="F17" s="95">
        <v>1576.96</v>
      </c>
      <c r="G17" s="95">
        <v>0</v>
      </c>
      <c r="H17" s="95">
        <v>0</v>
      </c>
      <c r="I17" s="95">
        <v>6</v>
      </c>
      <c r="J17" s="95">
        <v>8.92</v>
      </c>
      <c r="K17" s="95">
        <v>0</v>
      </c>
      <c r="L17" s="95">
        <v>0</v>
      </c>
      <c r="M17" s="95">
        <v>1</v>
      </c>
      <c r="N17" s="95">
        <v>1.8</v>
      </c>
      <c r="O17" s="95">
        <v>0</v>
      </c>
      <c r="P17" s="95">
        <v>7</v>
      </c>
      <c r="Q17" s="95">
        <v>9.36</v>
      </c>
      <c r="R17" s="95">
        <v>23</v>
      </c>
      <c r="S17" s="95">
        <v>6</v>
      </c>
      <c r="T17" s="95">
        <v>0</v>
      </c>
      <c r="U17" s="95">
        <v>7</v>
      </c>
    </row>
    <row r="18" spans="1:21" x14ac:dyDescent="0.25">
      <c r="A18" s="94"/>
      <c r="B18" s="96" t="s">
        <v>67</v>
      </c>
      <c r="C18" s="96">
        <f t="shared" ref="C18:U18" si="0">SUM(C6:C17)</f>
        <v>0</v>
      </c>
      <c r="D18" s="96">
        <f t="shared" si="0"/>
        <v>0</v>
      </c>
      <c r="E18" s="96">
        <f t="shared" si="0"/>
        <v>7366</v>
      </c>
      <c r="F18" s="96">
        <f t="shared" si="0"/>
        <v>22130.190000000002</v>
      </c>
      <c r="G18" s="96">
        <f t="shared" si="0"/>
        <v>0</v>
      </c>
      <c r="H18" s="96">
        <f t="shared" si="0"/>
        <v>0</v>
      </c>
      <c r="I18" s="96">
        <f t="shared" si="0"/>
        <v>68</v>
      </c>
      <c r="J18" s="96">
        <f t="shared" si="0"/>
        <v>142.66999999999999</v>
      </c>
      <c r="K18" s="96">
        <f t="shared" si="0"/>
        <v>0</v>
      </c>
      <c r="L18" s="96">
        <f t="shared" si="0"/>
        <v>0</v>
      </c>
      <c r="M18" s="96">
        <f t="shared" si="0"/>
        <v>24</v>
      </c>
      <c r="N18" s="96">
        <f t="shared" si="0"/>
        <v>73.89</v>
      </c>
      <c r="O18" s="96">
        <f t="shared" si="0"/>
        <v>80</v>
      </c>
      <c r="P18" s="96">
        <f t="shared" si="0"/>
        <v>105</v>
      </c>
      <c r="Q18" s="96">
        <f t="shared" si="0"/>
        <v>236.01999999999998</v>
      </c>
      <c r="R18" s="96">
        <f t="shared" si="0"/>
        <v>455</v>
      </c>
      <c r="S18" s="96">
        <f t="shared" si="0"/>
        <v>48</v>
      </c>
      <c r="T18" s="96">
        <f t="shared" si="0"/>
        <v>59.47</v>
      </c>
      <c r="U18" s="96">
        <f t="shared" si="0"/>
        <v>277</v>
      </c>
    </row>
  </sheetData>
  <mergeCells count="16">
    <mergeCell ref="C4:D4"/>
    <mergeCell ref="G4:H4"/>
    <mergeCell ref="K4:L4"/>
    <mergeCell ref="A2:U2"/>
    <mergeCell ref="A3:A5"/>
    <mergeCell ref="B3:B5"/>
    <mergeCell ref="S3:U3"/>
    <mergeCell ref="E4:F4"/>
    <mergeCell ref="I4:J4"/>
    <mergeCell ref="M4:N4"/>
    <mergeCell ref="P4:Q4"/>
    <mergeCell ref="S4:T4"/>
    <mergeCell ref="P3:R3"/>
    <mergeCell ref="C3:F3"/>
    <mergeCell ref="G3:J3"/>
    <mergeCell ref="K3:O3"/>
  </mergeCells>
  <pageMargins left="0.7" right="0.7" top="0.75" bottom="0.75" header="0.3" footer="0.3"/>
  <pageSetup scale="5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workbookViewId="0">
      <selection sqref="A1:P2"/>
    </sheetView>
  </sheetViews>
  <sheetFormatPr defaultColWidth="9.140625" defaultRowHeight="15" x14ac:dyDescent="0.25"/>
  <cols>
    <col min="1" max="1" width="5.42578125" style="26" customWidth="1"/>
    <col min="2" max="2" width="28.710937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8.85546875" style="26" customWidth="1"/>
    <col min="12" max="12" width="11.140625" style="26" customWidth="1"/>
    <col min="13" max="13" width="8.85546875" style="26" customWidth="1"/>
    <col min="14" max="14" width="11.140625" style="26" customWidth="1"/>
    <col min="15" max="15" width="8.85546875" style="26" customWidth="1"/>
    <col min="16" max="16" width="11.140625" style="26" customWidth="1"/>
    <col min="17" max="17" width="9.140625" style="26" customWidth="1"/>
    <col min="18" max="16384" width="9.140625" style="26"/>
  </cols>
  <sheetData>
    <row r="1" spans="1:16" ht="15.75" x14ac:dyDescent="0.25">
      <c r="A1" s="42"/>
      <c r="B1" s="44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5" t="s">
        <v>84</v>
      </c>
      <c r="N1" s="44"/>
      <c r="O1" s="45" t="s">
        <v>2</v>
      </c>
      <c r="P1" s="46"/>
    </row>
    <row r="2" spans="1:16" s="27" customFormat="1" x14ac:dyDescent="0.25">
      <c r="A2" s="186" t="s">
        <v>85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188"/>
      <c r="O2" s="188"/>
      <c r="P2" s="202"/>
    </row>
    <row r="3" spans="1:16" s="4" customFormat="1" ht="13.5" x14ac:dyDescent="0.25">
      <c r="A3" s="203" t="s">
        <v>86</v>
      </c>
      <c r="B3" s="203" t="s">
        <v>5</v>
      </c>
      <c r="C3" s="198" t="s">
        <v>87</v>
      </c>
      <c r="D3" s="198"/>
      <c r="E3" s="198" t="s">
        <v>88</v>
      </c>
      <c r="F3" s="198"/>
      <c r="G3" s="198" t="s">
        <v>89</v>
      </c>
      <c r="H3" s="198"/>
      <c r="I3" s="198" t="s">
        <v>90</v>
      </c>
      <c r="J3" s="198"/>
      <c r="K3" s="198" t="s">
        <v>91</v>
      </c>
      <c r="L3" s="198"/>
      <c r="M3" s="198" t="s">
        <v>92</v>
      </c>
      <c r="N3" s="198"/>
      <c r="O3" s="198" t="s">
        <v>93</v>
      </c>
      <c r="P3" s="198"/>
    </row>
    <row r="4" spans="1:16" s="4" customFormat="1" ht="13.5" x14ac:dyDescent="0.25">
      <c r="A4" s="203"/>
      <c r="B4" s="203"/>
      <c r="C4" s="24" t="s">
        <v>14</v>
      </c>
      <c r="D4" s="24" t="s">
        <v>15</v>
      </c>
      <c r="E4" s="24" t="s">
        <v>14</v>
      </c>
      <c r="F4" s="24" t="s">
        <v>15</v>
      </c>
      <c r="G4" s="24" t="s">
        <v>14</v>
      </c>
      <c r="H4" s="24" t="s">
        <v>15</v>
      </c>
      <c r="I4" s="24" t="s">
        <v>14</v>
      </c>
      <c r="J4" s="24" t="s">
        <v>15</v>
      </c>
      <c r="K4" s="24" t="s">
        <v>14</v>
      </c>
      <c r="L4" s="24" t="s">
        <v>15</v>
      </c>
      <c r="M4" s="24" t="s">
        <v>14</v>
      </c>
      <c r="N4" s="24" t="s">
        <v>15</v>
      </c>
      <c r="O4" s="24" t="s">
        <v>14</v>
      </c>
      <c r="P4" s="24" t="s">
        <v>15</v>
      </c>
    </row>
    <row r="5" spans="1:16" x14ac:dyDescent="0.25">
      <c r="A5" s="97">
        <v>1</v>
      </c>
      <c r="B5" s="97" t="s">
        <v>16</v>
      </c>
      <c r="C5" s="97">
        <v>1</v>
      </c>
      <c r="D5" s="97">
        <v>0.52</v>
      </c>
      <c r="E5" s="97">
        <v>104</v>
      </c>
      <c r="F5" s="97">
        <v>381.46</v>
      </c>
      <c r="G5" s="97">
        <v>19</v>
      </c>
      <c r="H5" s="97">
        <v>458.03</v>
      </c>
      <c r="I5" s="97">
        <v>114</v>
      </c>
      <c r="J5" s="97">
        <v>698.3</v>
      </c>
      <c r="K5" s="97">
        <v>7</v>
      </c>
      <c r="L5" s="97">
        <v>30.69</v>
      </c>
      <c r="M5" s="97">
        <v>1</v>
      </c>
      <c r="N5" s="97">
        <v>5.32</v>
      </c>
      <c r="O5" s="97">
        <v>246</v>
      </c>
      <c r="P5" s="97">
        <v>1574.32</v>
      </c>
    </row>
    <row r="6" spans="1:16" x14ac:dyDescent="0.25">
      <c r="A6" s="97">
        <v>2</v>
      </c>
      <c r="B6" s="97" t="s">
        <v>17</v>
      </c>
      <c r="C6" s="97">
        <v>15</v>
      </c>
      <c r="D6" s="97">
        <v>43.15</v>
      </c>
      <c r="E6" s="97">
        <v>173</v>
      </c>
      <c r="F6" s="97">
        <v>888.39</v>
      </c>
      <c r="G6" s="97">
        <v>65</v>
      </c>
      <c r="H6" s="97">
        <v>472.52</v>
      </c>
      <c r="I6" s="97">
        <v>222</v>
      </c>
      <c r="J6" s="97">
        <v>1636.01</v>
      </c>
      <c r="K6" s="97">
        <v>2</v>
      </c>
      <c r="L6" s="97">
        <v>30.63</v>
      </c>
      <c r="M6" s="97">
        <v>9</v>
      </c>
      <c r="N6" s="97">
        <v>20.25</v>
      </c>
      <c r="O6" s="97">
        <v>486</v>
      </c>
      <c r="P6" s="97">
        <v>3090.95</v>
      </c>
    </row>
    <row r="7" spans="1:16" x14ac:dyDescent="0.25">
      <c r="A7" s="97">
        <v>3</v>
      </c>
      <c r="B7" s="97" t="s">
        <v>18</v>
      </c>
      <c r="C7" s="97">
        <v>1</v>
      </c>
      <c r="D7" s="97">
        <v>1.06</v>
      </c>
      <c r="E7" s="97">
        <v>96</v>
      </c>
      <c r="F7" s="97">
        <v>548.08000000000004</v>
      </c>
      <c r="G7" s="97">
        <v>22</v>
      </c>
      <c r="H7" s="97">
        <v>158.81</v>
      </c>
      <c r="I7" s="97">
        <v>97</v>
      </c>
      <c r="J7" s="97">
        <v>658.17</v>
      </c>
      <c r="K7" s="97">
        <v>0</v>
      </c>
      <c r="L7" s="97">
        <v>0</v>
      </c>
      <c r="M7" s="97">
        <v>1</v>
      </c>
      <c r="N7" s="97">
        <v>14.91</v>
      </c>
      <c r="O7" s="97">
        <v>217</v>
      </c>
      <c r="P7" s="97">
        <v>1381.03</v>
      </c>
    </row>
    <row r="8" spans="1:16" x14ac:dyDescent="0.25">
      <c r="A8" s="97">
        <v>4</v>
      </c>
      <c r="B8" s="97" t="s">
        <v>19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97">
        <v>0</v>
      </c>
      <c r="P8" s="97">
        <v>0</v>
      </c>
    </row>
    <row r="9" spans="1:16" x14ac:dyDescent="0.25">
      <c r="A9" s="97">
        <v>5</v>
      </c>
      <c r="B9" s="97" t="s">
        <v>20</v>
      </c>
      <c r="C9" s="97">
        <v>31</v>
      </c>
      <c r="D9" s="97">
        <v>93.86</v>
      </c>
      <c r="E9" s="97">
        <v>6</v>
      </c>
      <c r="F9" s="97">
        <v>83.18</v>
      </c>
      <c r="G9" s="97">
        <v>112</v>
      </c>
      <c r="H9" s="97">
        <v>640.78</v>
      </c>
      <c r="I9" s="97">
        <v>391</v>
      </c>
      <c r="J9" s="97">
        <v>2551.4899999999998</v>
      </c>
      <c r="K9" s="97">
        <v>0</v>
      </c>
      <c r="L9" s="97">
        <v>0</v>
      </c>
      <c r="M9" s="97">
        <v>5</v>
      </c>
      <c r="N9" s="97">
        <v>441.16</v>
      </c>
      <c r="O9" s="97">
        <v>545</v>
      </c>
      <c r="P9" s="97">
        <v>3810.47</v>
      </c>
    </row>
    <row r="10" spans="1:16" x14ac:dyDescent="0.25">
      <c r="A10" s="97">
        <v>6</v>
      </c>
      <c r="B10" s="97" t="s">
        <v>21</v>
      </c>
      <c r="C10" s="97">
        <v>3</v>
      </c>
      <c r="D10" s="97">
        <v>9.19</v>
      </c>
      <c r="E10" s="97">
        <v>74</v>
      </c>
      <c r="F10" s="97">
        <v>258.2</v>
      </c>
      <c r="G10" s="97">
        <v>46</v>
      </c>
      <c r="H10" s="97">
        <v>266.55</v>
      </c>
      <c r="I10" s="97">
        <v>90</v>
      </c>
      <c r="J10" s="97">
        <v>491.73</v>
      </c>
      <c r="K10" s="97">
        <v>0</v>
      </c>
      <c r="L10" s="97">
        <v>0</v>
      </c>
      <c r="M10" s="97">
        <v>5</v>
      </c>
      <c r="N10" s="97">
        <v>76.739999999999995</v>
      </c>
      <c r="O10" s="97">
        <v>218</v>
      </c>
      <c r="P10" s="97">
        <v>1102.4100000000001</v>
      </c>
    </row>
    <row r="11" spans="1:16" x14ac:dyDescent="0.25">
      <c r="A11" s="97">
        <v>7</v>
      </c>
      <c r="B11" s="97" t="s">
        <v>22</v>
      </c>
      <c r="C11" s="97">
        <v>0</v>
      </c>
      <c r="D11" s="97">
        <v>0</v>
      </c>
      <c r="E11" s="97">
        <v>4</v>
      </c>
      <c r="F11" s="97">
        <v>8.18</v>
      </c>
      <c r="G11" s="97">
        <v>1</v>
      </c>
      <c r="H11" s="97">
        <v>0.41</v>
      </c>
      <c r="I11" s="97">
        <v>5</v>
      </c>
      <c r="J11" s="97">
        <v>28.61</v>
      </c>
      <c r="K11" s="97">
        <v>0</v>
      </c>
      <c r="L11" s="97">
        <v>0</v>
      </c>
      <c r="M11" s="97">
        <v>0</v>
      </c>
      <c r="N11" s="97">
        <v>0</v>
      </c>
      <c r="O11" s="97">
        <v>10</v>
      </c>
      <c r="P11" s="97">
        <v>37.200000000000003</v>
      </c>
    </row>
    <row r="12" spans="1:16" x14ac:dyDescent="0.25">
      <c r="A12" s="97">
        <v>8</v>
      </c>
      <c r="B12" s="97" t="s">
        <v>23</v>
      </c>
      <c r="C12" s="97">
        <v>2</v>
      </c>
      <c r="D12" s="97">
        <v>5.88</v>
      </c>
      <c r="E12" s="97">
        <v>74</v>
      </c>
      <c r="F12" s="97">
        <v>390.34</v>
      </c>
      <c r="G12" s="97">
        <v>45</v>
      </c>
      <c r="H12" s="97">
        <v>400.65</v>
      </c>
      <c r="I12" s="97">
        <v>162</v>
      </c>
      <c r="J12" s="97">
        <v>913.79</v>
      </c>
      <c r="K12" s="97">
        <v>0</v>
      </c>
      <c r="L12" s="97">
        <v>0</v>
      </c>
      <c r="M12" s="97">
        <v>0</v>
      </c>
      <c r="N12" s="97">
        <v>0</v>
      </c>
      <c r="O12" s="97">
        <v>283</v>
      </c>
      <c r="P12" s="97">
        <v>1710.66</v>
      </c>
    </row>
    <row r="13" spans="1:16" x14ac:dyDescent="0.25">
      <c r="A13" s="97">
        <v>9</v>
      </c>
      <c r="B13" s="97" t="s">
        <v>24</v>
      </c>
      <c r="C13" s="97">
        <v>80</v>
      </c>
      <c r="D13" s="97">
        <v>338.48</v>
      </c>
      <c r="E13" s="97">
        <v>2690</v>
      </c>
      <c r="F13" s="97">
        <v>5986.95</v>
      </c>
      <c r="G13" s="97">
        <v>515</v>
      </c>
      <c r="H13" s="97">
        <v>2860.34</v>
      </c>
      <c r="I13" s="97">
        <v>1638</v>
      </c>
      <c r="J13" s="97">
        <v>7854.04</v>
      </c>
      <c r="K13" s="97">
        <v>1</v>
      </c>
      <c r="L13" s="97">
        <v>2.68</v>
      </c>
      <c r="M13" s="97">
        <v>50</v>
      </c>
      <c r="N13" s="97">
        <v>321.2</v>
      </c>
      <c r="O13" s="97">
        <v>4974</v>
      </c>
      <c r="P13" s="97">
        <v>17363.689999999999</v>
      </c>
    </row>
    <row r="14" spans="1:16" x14ac:dyDescent="0.25">
      <c r="A14" s="97">
        <v>10</v>
      </c>
      <c r="B14" s="97" t="s">
        <v>25</v>
      </c>
      <c r="C14" s="97">
        <v>472</v>
      </c>
      <c r="D14" s="97">
        <v>2305.59</v>
      </c>
      <c r="E14" s="97">
        <v>3830</v>
      </c>
      <c r="F14" s="97">
        <v>15787.23</v>
      </c>
      <c r="G14" s="97">
        <v>3301</v>
      </c>
      <c r="H14" s="97">
        <v>12996.11</v>
      </c>
      <c r="I14" s="97">
        <v>3862</v>
      </c>
      <c r="J14" s="97">
        <v>20198.04</v>
      </c>
      <c r="K14" s="97">
        <v>0</v>
      </c>
      <c r="L14" s="97">
        <v>0</v>
      </c>
      <c r="M14" s="97">
        <v>30</v>
      </c>
      <c r="N14" s="97">
        <v>448.52</v>
      </c>
      <c r="O14" s="97">
        <v>11495</v>
      </c>
      <c r="P14" s="97">
        <v>51735.49</v>
      </c>
    </row>
    <row r="15" spans="1:16" x14ac:dyDescent="0.25">
      <c r="A15" s="97">
        <v>11</v>
      </c>
      <c r="B15" s="97" t="s">
        <v>26</v>
      </c>
      <c r="C15" s="97">
        <v>49</v>
      </c>
      <c r="D15" s="97">
        <v>190.92</v>
      </c>
      <c r="E15" s="97">
        <v>1430</v>
      </c>
      <c r="F15" s="97">
        <v>3381.45</v>
      </c>
      <c r="G15" s="97">
        <v>982</v>
      </c>
      <c r="H15" s="97">
        <v>3835.62</v>
      </c>
      <c r="I15" s="97">
        <v>902</v>
      </c>
      <c r="J15" s="97">
        <v>4072.9</v>
      </c>
      <c r="K15" s="97">
        <v>0</v>
      </c>
      <c r="L15" s="97">
        <v>0</v>
      </c>
      <c r="M15" s="97">
        <v>15</v>
      </c>
      <c r="N15" s="97">
        <v>160.43</v>
      </c>
      <c r="O15" s="97">
        <v>3378</v>
      </c>
      <c r="P15" s="97">
        <v>11641.32</v>
      </c>
    </row>
    <row r="16" spans="1:16" x14ac:dyDescent="0.25">
      <c r="A16" s="97">
        <v>12</v>
      </c>
      <c r="B16" s="97" t="s">
        <v>27</v>
      </c>
      <c r="C16" s="97">
        <v>16</v>
      </c>
      <c r="D16" s="97">
        <v>109.49</v>
      </c>
      <c r="E16" s="97">
        <v>434</v>
      </c>
      <c r="F16" s="97">
        <v>1475.23</v>
      </c>
      <c r="G16" s="97">
        <v>9</v>
      </c>
      <c r="H16" s="97">
        <v>29.32</v>
      </c>
      <c r="I16" s="97">
        <v>369</v>
      </c>
      <c r="J16" s="97">
        <v>2139.09</v>
      </c>
      <c r="K16" s="97">
        <v>0</v>
      </c>
      <c r="L16" s="97">
        <v>0</v>
      </c>
      <c r="M16" s="97">
        <v>2</v>
      </c>
      <c r="N16" s="97">
        <v>4.7300000000000004</v>
      </c>
      <c r="O16" s="97">
        <v>830</v>
      </c>
      <c r="P16" s="97">
        <v>3757.86</v>
      </c>
    </row>
    <row r="17" spans="1:16" x14ac:dyDescent="0.25">
      <c r="A17" s="98"/>
      <c r="B17" s="98" t="s">
        <v>28</v>
      </c>
      <c r="C17" s="98">
        <f t="shared" ref="C17:P17" si="0">SUM(C5:C16)</f>
        <v>670</v>
      </c>
      <c r="D17" s="98">
        <f t="shared" si="0"/>
        <v>3098.14</v>
      </c>
      <c r="E17" s="98">
        <f t="shared" si="0"/>
        <v>8915</v>
      </c>
      <c r="F17" s="98">
        <f t="shared" si="0"/>
        <v>29188.69</v>
      </c>
      <c r="G17" s="98">
        <f t="shared" si="0"/>
        <v>5117</v>
      </c>
      <c r="H17" s="98">
        <f t="shared" si="0"/>
        <v>22119.14</v>
      </c>
      <c r="I17" s="98">
        <f t="shared" si="0"/>
        <v>7852</v>
      </c>
      <c r="J17" s="98">
        <f t="shared" si="0"/>
        <v>41242.17</v>
      </c>
      <c r="K17" s="98">
        <f t="shared" si="0"/>
        <v>10</v>
      </c>
      <c r="L17" s="98">
        <f t="shared" si="0"/>
        <v>64</v>
      </c>
      <c r="M17" s="98">
        <f t="shared" si="0"/>
        <v>118</v>
      </c>
      <c r="N17" s="98">
        <f t="shared" si="0"/>
        <v>1493.26</v>
      </c>
      <c r="O17" s="98">
        <f t="shared" si="0"/>
        <v>22682</v>
      </c>
      <c r="P17" s="98">
        <f t="shared" si="0"/>
        <v>97205.400000000009</v>
      </c>
    </row>
    <row r="18" spans="1:16" x14ac:dyDescent="0.25">
      <c r="A18" s="97">
        <v>13</v>
      </c>
      <c r="B18" s="97" t="s">
        <v>29</v>
      </c>
      <c r="C18" s="97">
        <v>10</v>
      </c>
      <c r="D18" s="97">
        <v>30.03</v>
      </c>
      <c r="E18" s="97">
        <v>73</v>
      </c>
      <c r="F18" s="97">
        <v>423.02</v>
      </c>
      <c r="G18" s="97">
        <v>1</v>
      </c>
      <c r="H18" s="97">
        <v>7.77</v>
      </c>
      <c r="I18" s="97">
        <v>103</v>
      </c>
      <c r="J18" s="97">
        <v>767.47</v>
      </c>
      <c r="K18" s="97">
        <v>0</v>
      </c>
      <c r="L18" s="97">
        <v>0</v>
      </c>
      <c r="M18" s="97">
        <v>2</v>
      </c>
      <c r="N18" s="97">
        <v>3.69</v>
      </c>
      <c r="O18" s="97">
        <v>189</v>
      </c>
      <c r="P18" s="97">
        <v>1231.98</v>
      </c>
    </row>
    <row r="19" spans="1:16" x14ac:dyDescent="0.25">
      <c r="A19" s="97">
        <v>14</v>
      </c>
      <c r="B19" s="97" t="s">
        <v>30</v>
      </c>
      <c r="C19" s="97">
        <v>1</v>
      </c>
      <c r="D19" s="97">
        <v>0.46</v>
      </c>
      <c r="E19" s="97">
        <v>44</v>
      </c>
      <c r="F19" s="97">
        <v>21.02</v>
      </c>
      <c r="G19" s="97">
        <v>0</v>
      </c>
      <c r="H19" s="97">
        <v>0</v>
      </c>
      <c r="I19" s="97">
        <v>34</v>
      </c>
      <c r="J19" s="97">
        <v>30.52</v>
      </c>
      <c r="K19" s="97">
        <v>0</v>
      </c>
      <c r="L19" s="97">
        <v>0</v>
      </c>
      <c r="M19" s="97">
        <v>2</v>
      </c>
      <c r="N19" s="97">
        <v>0.83</v>
      </c>
      <c r="O19" s="97">
        <v>81</v>
      </c>
      <c r="P19" s="97">
        <v>52.83</v>
      </c>
    </row>
    <row r="20" spans="1:16" x14ac:dyDescent="0.25">
      <c r="A20" s="97">
        <v>15</v>
      </c>
      <c r="B20" s="97" t="s">
        <v>31</v>
      </c>
      <c r="C20" s="97">
        <v>1</v>
      </c>
      <c r="D20" s="97">
        <v>4.13</v>
      </c>
      <c r="E20" s="97">
        <v>12</v>
      </c>
      <c r="F20" s="97">
        <v>27.36</v>
      </c>
      <c r="G20" s="97">
        <v>0</v>
      </c>
      <c r="H20" s="97">
        <v>0</v>
      </c>
      <c r="I20" s="97">
        <v>3</v>
      </c>
      <c r="J20" s="97">
        <v>11.77</v>
      </c>
      <c r="K20" s="97">
        <v>0</v>
      </c>
      <c r="L20" s="97">
        <v>0</v>
      </c>
      <c r="M20" s="97">
        <v>0</v>
      </c>
      <c r="N20" s="97">
        <v>0</v>
      </c>
      <c r="O20" s="97">
        <v>16</v>
      </c>
      <c r="P20" s="97">
        <v>43.26</v>
      </c>
    </row>
    <row r="21" spans="1:16" x14ac:dyDescent="0.25">
      <c r="A21" s="97">
        <v>16</v>
      </c>
      <c r="B21" s="97" t="s">
        <v>32</v>
      </c>
      <c r="C21" s="97">
        <v>8</v>
      </c>
      <c r="D21" s="97">
        <v>94.32</v>
      </c>
      <c r="E21" s="97">
        <v>481</v>
      </c>
      <c r="F21" s="97">
        <v>5819.29</v>
      </c>
      <c r="G21" s="97">
        <v>7</v>
      </c>
      <c r="H21" s="97">
        <v>1436.84</v>
      </c>
      <c r="I21" s="97">
        <v>550</v>
      </c>
      <c r="J21" s="97">
        <v>11421.45</v>
      </c>
      <c r="K21" s="97">
        <v>20</v>
      </c>
      <c r="L21" s="97">
        <v>411.04</v>
      </c>
      <c r="M21" s="97">
        <v>44</v>
      </c>
      <c r="N21" s="97">
        <v>3674.12</v>
      </c>
      <c r="O21" s="97">
        <v>1110</v>
      </c>
      <c r="P21" s="97">
        <v>22857.06</v>
      </c>
    </row>
    <row r="22" spans="1:16" x14ac:dyDescent="0.25">
      <c r="A22" s="97">
        <v>17</v>
      </c>
      <c r="B22" s="97" t="s">
        <v>33</v>
      </c>
      <c r="C22" s="97">
        <v>20</v>
      </c>
      <c r="D22" s="97">
        <v>129.27000000000001</v>
      </c>
      <c r="E22" s="97">
        <v>386</v>
      </c>
      <c r="F22" s="97">
        <v>2338.92</v>
      </c>
      <c r="G22" s="97">
        <v>46</v>
      </c>
      <c r="H22" s="97">
        <v>763.98</v>
      </c>
      <c r="I22" s="97">
        <v>296</v>
      </c>
      <c r="J22" s="97">
        <v>2657.03</v>
      </c>
      <c r="K22" s="97">
        <v>17</v>
      </c>
      <c r="L22" s="97">
        <v>84.09</v>
      </c>
      <c r="M22" s="97">
        <v>16</v>
      </c>
      <c r="N22" s="97">
        <v>781.8</v>
      </c>
      <c r="O22" s="97">
        <v>781</v>
      </c>
      <c r="P22" s="97">
        <v>6755.09</v>
      </c>
    </row>
    <row r="23" spans="1:16" x14ac:dyDescent="0.25">
      <c r="A23" s="97">
        <v>18</v>
      </c>
      <c r="B23" s="97" t="s">
        <v>34</v>
      </c>
      <c r="C23" s="97">
        <v>4</v>
      </c>
      <c r="D23" s="97">
        <v>21.73</v>
      </c>
      <c r="E23" s="97">
        <v>76</v>
      </c>
      <c r="F23" s="97">
        <v>352.91</v>
      </c>
      <c r="G23" s="97">
        <v>7</v>
      </c>
      <c r="H23" s="97">
        <v>70.94</v>
      </c>
      <c r="I23" s="97">
        <v>91</v>
      </c>
      <c r="J23" s="97">
        <v>612.59</v>
      </c>
      <c r="K23" s="97">
        <v>0</v>
      </c>
      <c r="L23" s="97">
        <v>0</v>
      </c>
      <c r="M23" s="97">
        <v>2</v>
      </c>
      <c r="N23" s="97">
        <v>1.54</v>
      </c>
      <c r="O23" s="97">
        <v>180</v>
      </c>
      <c r="P23" s="97">
        <v>1059.71</v>
      </c>
    </row>
    <row r="24" spans="1:16" x14ac:dyDescent="0.25">
      <c r="A24" s="97">
        <v>19</v>
      </c>
      <c r="B24" s="97" t="s">
        <v>35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7">
        <v>0</v>
      </c>
      <c r="P24" s="97">
        <v>0</v>
      </c>
    </row>
    <row r="25" spans="1:16" x14ac:dyDescent="0.25">
      <c r="A25" s="97">
        <v>20</v>
      </c>
      <c r="B25" s="97" t="s">
        <v>36</v>
      </c>
      <c r="C25" s="97">
        <v>1</v>
      </c>
      <c r="D25" s="97">
        <v>0.06</v>
      </c>
      <c r="E25" s="97">
        <v>143</v>
      </c>
      <c r="F25" s="97">
        <v>730.97</v>
      </c>
      <c r="G25" s="97">
        <v>1</v>
      </c>
      <c r="H25" s="97">
        <v>12.56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145</v>
      </c>
      <c r="P25" s="97">
        <v>743.59</v>
      </c>
    </row>
    <row r="26" spans="1:16" x14ac:dyDescent="0.25">
      <c r="A26" s="97">
        <v>21</v>
      </c>
      <c r="B26" s="97" t="s">
        <v>37</v>
      </c>
      <c r="C26" s="97">
        <v>0</v>
      </c>
      <c r="D26" s="97">
        <v>0</v>
      </c>
      <c r="E26" s="97">
        <v>174</v>
      </c>
      <c r="F26" s="97">
        <v>619</v>
      </c>
      <c r="G26" s="97">
        <v>1</v>
      </c>
      <c r="H26" s="97">
        <v>2.25</v>
      </c>
      <c r="I26" s="97">
        <v>70</v>
      </c>
      <c r="J26" s="97">
        <v>388.55</v>
      </c>
      <c r="K26" s="97">
        <v>0</v>
      </c>
      <c r="L26" s="97">
        <v>0</v>
      </c>
      <c r="M26" s="97">
        <v>1</v>
      </c>
      <c r="N26" s="97">
        <v>7.12</v>
      </c>
      <c r="O26" s="97">
        <v>246</v>
      </c>
      <c r="P26" s="97">
        <v>1016.92</v>
      </c>
    </row>
    <row r="27" spans="1:16" x14ac:dyDescent="0.25">
      <c r="A27" s="97">
        <v>22</v>
      </c>
      <c r="B27" s="97" t="s">
        <v>38</v>
      </c>
      <c r="C27" s="97">
        <v>12</v>
      </c>
      <c r="D27" s="97">
        <v>84.87</v>
      </c>
      <c r="E27" s="97">
        <v>418</v>
      </c>
      <c r="F27" s="97">
        <v>1757.27</v>
      </c>
      <c r="G27" s="97">
        <v>0</v>
      </c>
      <c r="H27" s="97">
        <v>0</v>
      </c>
      <c r="I27" s="97">
        <v>5</v>
      </c>
      <c r="J27" s="97">
        <v>39.47</v>
      </c>
      <c r="K27" s="97">
        <v>0</v>
      </c>
      <c r="L27" s="97">
        <v>0</v>
      </c>
      <c r="M27" s="97">
        <v>6</v>
      </c>
      <c r="N27" s="97">
        <v>546.48</v>
      </c>
      <c r="O27" s="97">
        <v>441</v>
      </c>
      <c r="P27" s="97">
        <v>2428.09</v>
      </c>
    </row>
    <row r="28" spans="1:16" x14ac:dyDescent="0.25">
      <c r="A28" s="97">
        <v>23</v>
      </c>
      <c r="B28" s="97" t="s">
        <v>39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</row>
    <row r="29" spans="1:16" x14ac:dyDescent="0.25">
      <c r="A29" s="97">
        <v>24</v>
      </c>
      <c r="B29" s="97" t="s">
        <v>40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1</v>
      </c>
      <c r="J29" s="97">
        <v>0.4</v>
      </c>
      <c r="K29" s="97">
        <v>0</v>
      </c>
      <c r="L29" s="97">
        <v>0</v>
      </c>
      <c r="M29" s="97">
        <v>0</v>
      </c>
      <c r="N29" s="97">
        <v>0</v>
      </c>
      <c r="O29" s="97">
        <v>1</v>
      </c>
      <c r="P29" s="97">
        <v>0.4</v>
      </c>
    </row>
    <row r="30" spans="1:16" x14ac:dyDescent="0.25">
      <c r="A30" s="97">
        <v>25</v>
      </c>
      <c r="B30" s="97" t="s">
        <v>41</v>
      </c>
      <c r="C30" s="97">
        <v>0</v>
      </c>
      <c r="D30" s="97">
        <v>0</v>
      </c>
      <c r="E30" s="97">
        <v>383</v>
      </c>
      <c r="F30" s="97">
        <v>150.5</v>
      </c>
      <c r="G30" s="97">
        <v>0</v>
      </c>
      <c r="H30" s="97">
        <v>0</v>
      </c>
      <c r="I30" s="97">
        <v>9</v>
      </c>
      <c r="J30" s="97">
        <v>13.1</v>
      </c>
      <c r="K30" s="97">
        <v>0</v>
      </c>
      <c r="L30" s="97">
        <v>0</v>
      </c>
      <c r="M30" s="97">
        <v>0</v>
      </c>
      <c r="N30" s="97">
        <v>0</v>
      </c>
      <c r="O30" s="97">
        <v>392</v>
      </c>
      <c r="P30" s="97">
        <v>163.6</v>
      </c>
    </row>
    <row r="31" spans="1:16" x14ac:dyDescent="0.25">
      <c r="A31" s="98"/>
      <c r="B31" s="98" t="s">
        <v>42</v>
      </c>
      <c r="C31" s="98">
        <f t="shared" ref="C31:P31" si="1">SUM(C18:C30)</f>
        <v>57</v>
      </c>
      <c r="D31" s="98">
        <f t="shared" si="1"/>
        <v>364.87000000000006</v>
      </c>
      <c r="E31" s="98">
        <f t="shared" si="1"/>
        <v>2190</v>
      </c>
      <c r="F31" s="98">
        <f t="shared" si="1"/>
        <v>12240.26</v>
      </c>
      <c r="G31" s="98">
        <f t="shared" si="1"/>
        <v>63</v>
      </c>
      <c r="H31" s="98">
        <f t="shared" si="1"/>
        <v>2294.34</v>
      </c>
      <c r="I31" s="98">
        <f t="shared" si="1"/>
        <v>1162</v>
      </c>
      <c r="J31" s="98">
        <f t="shared" si="1"/>
        <v>15942.35</v>
      </c>
      <c r="K31" s="98">
        <f t="shared" si="1"/>
        <v>37</v>
      </c>
      <c r="L31" s="98">
        <f t="shared" si="1"/>
        <v>495.13</v>
      </c>
      <c r="M31" s="98">
        <f t="shared" si="1"/>
        <v>73</v>
      </c>
      <c r="N31" s="98">
        <f t="shared" si="1"/>
        <v>5015.58</v>
      </c>
      <c r="O31" s="98">
        <f t="shared" si="1"/>
        <v>3582</v>
      </c>
      <c r="P31" s="98">
        <f t="shared" si="1"/>
        <v>36352.53</v>
      </c>
    </row>
    <row r="32" spans="1:16" x14ac:dyDescent="0.25">
      <c r="A32" s="98"/>
      <c r="B32" s="98" t="s">
        <v>43</v>
      </c>
      <c r="C32" s="98">
        <f t="shared" ref="C32:P32" si="2">SUM(C17,C31)</f>
        <v>727</v>
      </c>
      <c r="D32" s="98">
        <f t="shared" si="2"/>
        <v>3463.0099999999998</v>
      </c>
      <c r="E32" s="98">
        <f t="shared" si="2"/>
        <v>11105</v>
      </c>
      <c r="F32" s="98">
        <f t="shared" si="2"/>
        <v>41428.949999999997</v>
      </c>
      <c r="G32" s="98">
        <f t="shared" si="2"/>
        <v>5180</v>
      </c>
      <c r="H32" s="98">
        <f t="shared" si="2"/>
        <v>24413.48</v>
      </c>
      <c r="I32" s="98">
        <f t="shared" si="2"/>
        <v>9014</v>
      </c>
      <c r="J32" s="98">
        <f t="shared" si="2"/>
        <v>57184.52</v>
      </c>
      <c r="K32" s="98">
        <f t="shared" si="2"/>
        <v>47</v>
      </c>
      <c r="L32" s="98">
        <f t="shared" si="2"/>
        <v>559.13</v>
      </c>
      <c r="M32" s="98">
        <f t="shared" si="2"/>
        <v>191</v>
      </c>
      <c r="N32" s="98">
        <f t="shared" si="2"/>
        <v>6508.84</v>
      </c>
      <c r="O32" s="98">
        <f t="shared" si="2"/>
        <v>26264</v>
      </c>
      <c r="P32" s="98">
        <f t="shared" si="2"/>
        <v>133557.93</v>
      </c>
    </row>
    <row r="33" spans="1:16" x14ac:dyDescent="0.25">
      <c r="A33" s="97">
        <v>26</v>
      </c>
      <c r="B33" s="97" t="s">
        <v>44</v>
      </c>
      <c r="C33" s="97">
        <v>29</v>
      </c>
      <c r="D33" s="97">
        <v>93.12</v>
      </c>
      <c r="E33" s="97">
        <v>2509</v>
      </c>
      <c r="F33" s="97">
        <v>5237.6099999999997</v>
      </c>
      <c r="G33" s="97">
        <v>167</v>
      </c>
      <c r="H33" s="97">
        <v>959.01</v>
      </c>
      <c r="I33" s="97">
        <v>583</v>
      </c>
      <c r="J33" s="97">
        <v>3012.39</v>
      </c>
      <c r="K33" s="97">
        <v>1</v>
      </c>
      <c r="L33" s="97">
        <v>2.17</v>
      </c>
      <c r="M33" s="97">
        <v>29</v>
      </c>
      <c r="N33" s="97">
        <v>259.8</v>
      </c>
      <c r="O33" s="97">
        <v>3318</v>
      </c>
      <c r="P33" s="97">
        <v>9564.1</v>
      </c>
    </row>
    <row r="34" spans="1:16" x14ac:dyDescent="0.25">
      <c r="A34" s="98"/>
      <c r="B34" s="98" t="s">
        <v>45</v>
      </c>
      <c r="C34" s="98">
        <f t="shared" ref="C34:P34" si="3">SUM(C33:C33)</f>
        <v>29</v>
      </c>
      <c r="D34" s="98">
        <f t="shared" si="3"/>
        <v>93.12</v>
      </c>
      <c r="E34" s="98">
        <f t="shared" si="3"/>
        <v>2509</v>
      </c>
      <c r="F34" s="98">
        <f t="shared" si="3"/>
        <v>5237.6099999999997</v>
      </c>
      <c r="G34" s="98">
        <f t="shared" si="3"/>
        <v>167</v>
      </c>
      <c r="H34" s="98">
        <f t="shared" si="3"/>
        <v>959.01</v>
      </c>
      <c r="I34" s="98">
        <f t="shared" si="3"/>
        <v>583</v>
      </c>
      <c r="J34" s="98">
        <f t="shared" si="3"/>
        <v>3012.39</v>
      </c>
      <c r="K34" s="98">
        <f t="shared" si="3"/>
        <v>1</v>
      </c>
      <c r="L34" s="98">
        <f t="shared" si="3"/>
        <v>2.17</v>
      </c>
      <c r="M34" s="98">
        <f t="shared" si="3"/>
        <v>29</v>
      </c>
      <c r="N34" s="98">
        <f t="shared" si="3"/>
        <v>259.8</v>
      </c>
      <c r="O34" s="98">
        <f t="shared" si="3"/>
        <v>3318</v>
      </c>
      <c r="P34" s="98">
        <f t="shared" si="3"/>
        <v>9564.1</v>
      </c>
    </row>
    <row r="35" spans="1:16" x14ac:dyDescent="0.25">
      <c r="A35" s="97">
        <v>27</v>
      </c>
      <c r="B35" s="97" t="s">
        <v>46</v>
      </c>
      <c r="C35" s="97">
        <v>1</v>
      </c>
      <c r="D35" s="97">
        <v>3</v>
      </c>
      <c r="E35" s="97">
        <v>135</v>
      </c>
      <c r="F35" s="97">
        <v>277.64999999999998</v>
      </c>
      <c r="G35" s="97">
        <v>32</v>
      </c>
      <c r="H35" s="97">
        <v>131.71</v>
      </c>
      <c r="I35" s="97">
        <v>150</v>
      </c>
      <c r="J35" s="97">
        <v>226.72</v>
      </c>
      <c r="K35" s="97">
        <v>0</v>
      </c>
      <c r="L35" s="97">
        <v>0</v>
      </c>
      <c r="M35" s="97">
        <v>1</v>
      </c>
      <c r="N35" s="97">
        <v>5</v>
      </c>
      <c r="O35" s="97">
        <v>319</v>
      </c>
      <c r="P35" s="97">
        <v>644.08000000000004</v>
      </c>
    </row>
    <row r="36" spans="1:16" x14ac:dyDescent="0.25">
      <c r="A36" s="97">
        <v>28</v>
      </c>
      <c r="B36" s="97" t="s">
        <v>47</v>
      </c>
      <c r="C36" s="97">
        <v>65</v>
      </c>
      <c r="D36" s="97">
        <v>143.22999999999999</v>
      </c>
      <c r="E36" s="97">
        <v>1232</v>
      </c>
      <c r="F36" s="97">
        <v>2379.16</v>
      </c>
      <c r="G36" s="97">
        <v>764</v>
      </c>
      <c r="H36" s="97">
        <v>2062.36</v>
      </c>
      <c r="I36" s="97">
        <v>155</v>
      </c>
      <c r="J36" s="97">
        <v>424.21</v>
      </c>
      <c r="K36" s="97">
        <v>0</v>
      </c>
      <c r="L36" s="97">
        <v>0</v>
      </c>
      <c r="M36" s="97">
        <v>44</v>
      </c>
      <c r="N36" s="97">
        <v>131.76</v>
      </c>
      <c r="O36" s="97">
        <v>2260</v>
      </c>
      <c r="P36" s="97">
        <v>5140.72</v>
      </c>
    </row>
    <row r="37" spans="1:16" x14ac:dyDescent="0.25">
      <c r="A37" s="97">
        <v>29</v>
      </c>
      <c r="B37" s="97" t="s">
        <v>48</v>
      </c>
      <c r="C37" s="97">
        <v>11</v>
      </c>
      <c r="D37" s="97">
        <v>34.200000000000003</v>
      </c>
      <c r="E37" s="97">
        <v>280</v>
      </c>
      <c r="F37" s="97">
        <v>1013.62</v>
      </c>
      <c r="G37" s="97">
        <v>7</v>
      </c>
      <c r="H37" s="97">
        <v>25.71</v>
      </c>
      <c r="I37" s="97">
        <v>243</v>
      </c>
      <c r="J37" s="97">
        <v>1192.72</v>
      </c>
      <c r="K37" s="97">
        <v>0</v>
      </c>
      <c r="L37" s="97">
        <v>0</v>
      </c>
      <c r="M37" s="97">
        <v>0</v>
      </c>
      <c r="N37" s="97">
        <v>0</v>
      </c>
      <c r="O37" s="97">
        <v>541</v>
      </c>
      <c r="P37" s="97">
        <v>2266.25</v>
      </c>
    </row>
    <row r="38" spans="1:16" x14ac:dyDescent="0.25">
      <c r="A38" s="97">
        <v>30</v>
      </c>
      <c r="B38" s="97" t="s">
        <v>49</v>
      </c>
      <c r="C38" s="97">
        <v>25</v>
      </c>
      <c r="D38" s="97">
        <v>35.6</v>
      </c>
      <c r="E38" s="97">
        <v>658</v>
      </c>
      <c r="F38" s="97">
        <v>1624.42</v>
      </c>
      <c r="G38" s="97">
        <v>1378</v>
      </c>
      <c r="H38" s="97">
        <v>3895.19</v>
      </c>
      <c r="I38" s="97">
        <v>318</v>
      </c>
      <c r="J38" s="97">
        <v>1172.55</v>
      </c>
      <c r="K38" s="97">
        <v>0</v>
      </c>
      <c r="L38" s="97">
        <v>0</v>
      </c>
      <c r="M38" s="97">
        <v>13</v>
      </c>
      <c r="N38" s="97">
        <v>85.19</v>
      </c>
      <c r="O38" s="97">
        <v>2392</v>
      </c>
      <c r="P38" s="97">
        <v>6812.95</v>
      </c>
    </row>
    <row r="39" spans="1:16" x14ac:dyDescent="0.25">
      <c r="A39" s="98"/>
      <c r="B39" s="98" t="s">
        <v>50</v>
      </c>
      <c r="C39" s="98">
        <f t="shared" ref="C39:P39" si="4">SUM(C35:C38)</f>
        <v>102</v>
      </c>
      <c r="D39" s="98">
        <f t="shared" si="4"/>
        <v>216.03</v>
      </c>
      <c r="E39" s="98">
        <f t="shared" si="4"/>
        <v>2305</v>
      </c>
      <c r="F39" s="98">
        <f t="shared" si="4"/>
        <v>5294.85</v>
      </c>
      <c r="G39" s="98">
        <f t="shared" si="4"/>
        <v>2181</v>
      </c>
      <c r="H39" s="98">
        <f t="shared" si="4"/>
        <v>6114.97</v>
      </c>
      <c r="I39" s="98">
        <f t="shared" si="4"/>
        <v>866</v>
      </c>
      <c r="J39" s="98">
        <f t="shared" si="4"/>
        <v>3016.2</v>
      </c>
      <c r="K39" s="98">
        <f t="shared" si="4"/>
        <v>0</v>
      </c>
      <c r="L39" s="98">
        <f t="shared" si="4"/>
        <v>0</v>
      </c>
      <c r="M39" s="98">
        <f t="shared" si="4"/>
        <v>58</v>
      </c>
      <c r="N39" s="98">
        <f t="shared" si="4"/>
        <v>221.95</v>
      </c>
      <c r="O39" s="98">
        <f t="shared" si="4"/>
        <v>5512</v>
      </c>
      <c r="P39" s="98">
        <f t="shared" si="4"/>
        <v>14864</v>
      </c>
    </row>
    <row r="40" spans="1:16" x14ac:dyDescent="0.25">
      <c r="A40" s="97">
        <v>31</v>
      </c>
      <c r="B40" s="97" t="s">
        <v>51</v>
      </c>
      <c r="C40" s="97">
        <v>2</v>
      </c>
      <c r="D40" s="97">
        <v>46.27</v>
      </c>
      <c r="E40" s="97">
        <v>4</v>
      </c>
      <c r="F40" s="97">
        <v>21.98</v>
      </c>
      <c r="G40" s="97">
        <v>0</v>
      </c>
      <c r="H40" s="97">
        <v>0</v>
      </c>
      <c r="I40" s="97">
        <v>15</v>
      </c>
      <c r="J40" s="97">
        <v>200.88</v>
      </c>
      <c r="K40" s="97">
        <v>0</v>
      </c>
      <c r="L40" s="97">
        <v>0</v>
      </c>
      <c r="M40" s="97">
        <v>0</v>
      </c>
      <c r="N40" s="97">
        <v>0</v>
      </c>
      <c r="O40" s="97">
        <v>21</v>
      </c>
      <c r="P40" s="97">
        <v>269.13</v>
      </c>
    </row>
    <row r="41" spans="1:16" x14ac:dyDescent="0.25">
      <c r="A41" s="97">
        <v>32</v>
      </c>
      <c r="B41" s="97" t="s">
        <v>52</v>
      </c>
      <c r="C41" s="97">
        <v>0</v>
      </c>
      <c r="D41" s="97">
        <v>0</v>
      </c>
      <c r="E41" s="97">
        <v>10</v>
      </c>
      <c r="F41" s="97">
        <v>44.4</v>
      </c>
      <c r="G41" s="97">
        <v>1</v>
      </c>
      <c r="H41" s="97">
        <v>14.02</v>
      </c>
      <c r="I41" s="97">
        <v>5</v>
      </c>
      <c r="J41" s="97">
        <v>27.43</v>
      </c>
      <c r="K41" s="97">
        <v>0</v>
      </c>
      <c r="L41" s="97">
        <v>0</v>
      </c>
      <c r="M41" s="97">
        <v>0</v>
      </c>
      <c r="N41" s="97">
        <v>0</v>
      </c>
      <c r="O41" s="97">
        <v>16</v>
      </c>
      <c r="P41" s="97">
        <v>85.85</v>
      </c>
    </row>
    <row r="42" spans="1:16" x14ac:dyDescent="0.25">
      <c r="A42" s="97">
        <v>33</v>
      </c>
      <c r="B42" s="97" t="s">
        <v>53</v>
      </c>
      <c r="C42" s="97">
        <v>0</v>
      </c>
      <c r="D42" s="97">
        <v>0</v>
      </c>
      <c r="E42" s="97">
        <v>0</v>
      </c>
      <c r="F42" s="97">
        <v>0</v>
      </c>
      <c r="G42" s="97">
        <v>0</v>
      </c>
      <c r="H42" s="97">
        <v>0</v>
      </c>
      <c r="I42" s="97">
        <v>17</v>
      </c>
      <c r="J42" s="97">
        <v>107.48</v>
      </c>
      <c r="K42" s="97">
        <v>0</v>
      </c>
      <c r="L42" s="97">
        <v>0</v>
      </c>
      <c r="M42" s="97">
        <v>0</v>
      </c>
      <c r="N42" s="97">
        <v>0</v>
      </c>
      <c r="O42" s="97">
        <v>17</v>
      </c>
      <c r="P42" s="97">
        <v>107.48</v>
      </c>
    </row>
    <row r="43" spans="1:16" x14ac:dyDescent="0.25">
      <c r="A43" s="97">
        <v>34</v>
      </c>
      <c r="B43" s="97" t="s">
        <v>54</v>
      </c>
      <c r="C43" s="97">
        <v>0</v>
      </c>
      <c r="D43" s="97">
        <v>0</v>
      </c>
      <c r="E43" s="97">
        <v>32</v>
      </c>
      <c r="F43" s="97">
        <v>295.64999999999998</v>
      </c>
      <c r="G43" s="97">
        <v>0</v>
      </c>
      <c r="H43" s="97">
        <v>0</v>
      </c>
      <c r="I43" s="97">
        <v>28</v>
      </c>
      <c r="J43" s="97">
        <v>430.98</v>
      </c>
      <c r="K43" s="97">
        <v>0</v>
      </c>
      <c r="L43" s="97">
        <v>0</v>
      </c>
      <c r="M43" s="97">
        <v>2</v>
      </c>
      <c r="N43" s="97">
        <v>82.79</v>
      </c>
      <c r="O43" s="97">
        <v>62</v>
      </c>
      <c r="P43" s="97">
        <v>809.42</v>
      </c>
    </row>
    <row r="44" spans="1:16" x14ac:dyDescent="0.25">
      <c r="A44" s="97">
        <v>35</v>
      </c>
      <c r="B44" s="97" t="s">
        <v>55</v>
      </c>
      <c r="C44" s="97">
        <v>0</v>
      </c>
      <c r="D44" s="97">
        <v>0</v>
      </c>
      <c r="E44" s="97">
        <v>0</v>
      </c>
      <c r="F44" s="97">
        <v>0</v>
      </c>
      <c r="G44" s="97">
        <v>0</v>
      </c>
      <c r="H44" s="97">
        <v>0</v>
      </c>
      <c r="I44" s="97">
        <v>0</v>
      </c>
      <c r="J44" s="97">
        <v>0</v>
      </c>
      <c r="K44" s="97">
        <v>0</v>
      </c>
      <c r="L44" s="97">
        <v>0</v>
      </c>
      <c r="M44" s="97">
        <v>0</v>
      </c>
      <c r="N44" s="97">
        <v>0</v>
      </c>
      <c r="O44" s="97">
        <v>0</v>
      </c>
      <c r="P44" s="97">
        <v>0</v>
      </c>
    </row>
    <row r="45" spans="1:16" x14ac:dyDescent="0.25">
      <c r="A45" s="98"/>
      <c r="B45" s="98" t="s">
        <v>56</v>
      </c>
      <c r="C45" s="98">
        <f t="shared" ref="C45:P45" si="5">SUM(C40:C44)</f>
        <v>2</v>
      </c>
      <c r="D45" s="98">
        <f t="shared" si="5"/>
        <v>46.27</v>
      </c>
      <c r="E45" s="98">
        <f t="shared" si="5"/>
        <v>46</v>
      </c>
      <c r="F45" s="98">
        <f t="shared" si="5"/>
        <v>362.03</v>
      </c>
      <c r="G45" s="98">
        <f t="shared" si="5"/>
        <v>1</v>
      </c>
      <c r="H45" s="98">
        <f t="shared" si="5"/>
        <v>14.02</v>
      </c>
      <c r="I45" s="98">
        <f t="shared" si="5"/>
        <v>65</v>
      </c>
      <c r="J45" s="98">
        <f t="shared" si="5"/>
        <v>766.77</v>
      </c>
      <c r="K45" s="98">
        <f t="shared" si="5"/>
        <v>0</v>
      </c>
      <c r="L45" s="98">
        <f t="shared" si="5"/>
        <v>0</v>
      </c>
      <c r="M45" s="98">
        <f t="shared" si="5"/>
        <v>2</v>
      </c>
      <c r="N45" s="98">
        <f t="shared" si="5"/>
        <v>82.79</v>
      </c>
      <c r="O45" s="98">
        <f t="shared" si="5"/>
        <v>116</v>
      </c>
      <c r="P45" s="98">
        <f t="shared" si="5"/>
        <v>1271.8800000000001</v>
      </c>
    </row>
    <row r="46" spans="1:16" x14ac:dyDescent="0.25">
      <c r="A46" s="97">
        <v>36</v>
      </c>
      <c r="B46" s="97" t="s">
        <v>57</v>
      </c>
      <c r="C46" s="97">
        <v>3</v>
      </c>
      <c r="D46" s="97">
        <v>7.39</v>
      </c>
      <c r="E46" s="97">
        <v>895</v>
      </c>
      <c r="F46" s="97">
        <v>3909.72</v>
      </c>
      <c r="G46" s="97">
        <v>1</v>
      </c>
      <c r="H46" s="97">
        <v>2.8</v>
      </c>
      <c r="I46" s="97">
        <v>483</v>
      </c>
      <c r="J46" s="97">
        <v>3275.63</v>
      </c>
      <c r="K46" s="97">
        <v>0</v>
      </c>
      <c r="L46" s="97">
        <v>0</v>
      </c>
      <c r="M46" s="97">
        <v>6</v>
      </c>
      <c r="N46" s="97">
        <v>42.67</v>
      </c>
      <c r="O46" s="97">
        <v>1388</v>
      </c>
      <c r="P46" s="97">
        <v>7238.21</v>
      </c>
    </row>
    <row r="47" spans="1:16" x14ac:dyDescent="0.25">
      <c r="A47" s="97">
        <v>37</v>
      </c>
      <c r="B47" s="97" t="s">
        <v>58</v>
      </c>
      <c r="C47" s="97">
        <v>0</v>
      </c>
      <c r="D47" s="97">
        <v>0</v>
      </c>
      <c r="E47" s="97">
        <v>0</v>
      </c>
      <c r="F47" s="97">
        <v>0</v>
      </c>
      <c r="G47" s="97">
        <v>0</v>
      </c>
      <c r="H47" s="97">
        <v>0</v>
      </c>
      <c r="I47" s="97">
        <v>0</v>
      </c>
      <c r="J47" s="97">
        <v>0</v>
      </c>
      <c r="K47" s="97">
        <v>0</v>
      </c>
      <c r="L47" s="97">
        <v>0</v>
      </c>
      <c r="M47" s="97">
        <v>0</v>
      </c>
      <c r="N47" s="97">
        <v>0</v>
      </c>
      <c r="O47" s="97">
        <v>0</v>
      </c>
      <c r="P47" s="97">
        <v>0</v>
      </c>
    </row>
    <row r="48" spans="1:16" x14ac:dyDescent="0.25">
      <c r="A48" s="97">
        <v>38</v>
      </c>
      <c r="B48" s="97" t="s">
        <v>59</v>
      </c>
      <c r="C48" s="97">
        <v>4</v>
      </c>
      <c r="D48" s="97">
        <v>1.27</v>
      </c>
      <c r="E48" s="97">
        <v>122</v>
      </c>
      <c r="F48" s="97">
        <v>54.1</v>
      </c>
      <c r="G48" s="97">
        <v>0</v>
      </c>
      <c r="H48" s="97">
        <v>0</v>
      </c>
      <c r="I48" s="97">
        <v>242</v>
      </c>
      <c r="J48" s="97">
        <v>126.24</v>
      </c>
      <c r="K48" s="97">
        <v>1</v>
      </c>
      <c r="L48" s="97">
        <v>0.42</v>
      </c>
      <c r="M48" s="97">
        <v>1</v>
      </c>
      <c r="N48" s="97">
        <v>0.41</v>
      </c>
      <c r="O48" s="97">
        <v>370</v>
      </c>
      <c r="P48" s="97">
        <v>182.44</v>
      </c>
    </row>
    <row r="49" spans="1:16" x14ac:dyDescent="0.25">
      <c r="A49" s="97">
        <v>39</v>
      </c>
      <c r="B49" s="97" t="s">
        <v>60</v>
      </c>
      <c r="C49" s="97">
        <v>0</v>
      </c>
      <c r="D49" s="97">
        <v>0</v>
      </c>
      <c r="E49" s="97">
        <v>95</v>
      </c>
      <c r="F49" s="97">
        <v>31.66</v>
      </c>
      <c r="G49" s="97">
        <v>0</v>
      </c>
      <c r="H49" s="97">
        <v>0</v>
      </c>
      <c r="I49" s="97">
        <v>72</v>
      </c>
      <c r="J49" s="97">
        <v>26.26</v>
      </c>
      <c r="K49" s="97">
        <v>0</v>
      </c>
      <c r="L49" s="97">
        <v>0</v>
      </c>
      <c r="M49" s="97">
        <v>2</v>
      </c>
      <c r="N49" s="97">
        <v>0.78</v>
      </c>
      <c r="O49" s="97">
        <v>169</v>
      </c>
      <c r="P49" s="97">
        <v>58.7</v>
      </c>
    </row>
    <row r="50" spans="1:16" x14ac:dyDescent="0.25">
      <c r="A50" s="98"/>
      <c r="B50" s="98" t="s">
        <v>61</v>
      </c>
      <c r="C50" s="98">
        <f t="shared" ref="C50:P50" si="6">SUM(C46:C49)</f>
        <v>7</v>
      </c>
      <c r="D50" s="98">
        <f t="shared" si="6"/>
        <v>8.66</v>
      </c>
      <c r="E50" s="98">
        <f t="shared" si="6"/>
        <v>1112</v>
      </c>
      <c r="F50" s="98">
        <f t="shared" si="6"/>
        <v>3995.4799999999996</v>
      </c>
      <c r="G50" s="98">
        <f t="shared" si="6"/>
        <v>1</v>
      </c>
      <c r="H50" s="98">
        <f t="shared" si="6"/>
        <v>2.8</v>
      </c>
      <c r="I50" s="98">
        <f t="shared" si="6"/>
        <v>797</v>
      </c>
      <c r="J50" s="98">
        <f t="shared" si="6"/>
        <v>3428.13</v>
      </c>
      <c r="K50" s="98">
        <f t="shared" si="6"/>
        <v>1</v>
      </c>
      <c r="L50" s="98">
        <f t="shared" si="6"/>
        <v>0.42</v>
      </c>
      <c r="M50" s="98">
        <f t="shared" si="6"/>
        <v>9</v>
      </c>
      <c r="N50" s="98">
        <f t="shared" si="6"/>
        <v>43.86</v>
      </c>
      <c r="O50" s="98">
        <f t="shared" si="6"/>
        <v>1927</v>
      </c>
      <c r="P50" s="98">
        <f t="shared" si="6"/>
        <v>7479.3499999999995</v>
      </c>
    </row>
    <row r="51" spans="1:16" x14ac:dyDescent="0.25">
      <c r="A51" s="97">
        <v>40</v>
      </c>
      <c r="B51" s="97" t="s">
        <v>62</v>
      </c>
      <c r="C51" s="97">
        <v>0</v>
      </c>
      <c r="D51" s="97">
        <v>0</v>
      </c>
      <c r="E51" s="97">
        <v>0</v>
      </c>
      <c r="F51" s="97">
        <v>0</v>
      </c>
      <c r="G51" s="97">
        <v>0</v>
      </c>
      <c r="H51" s="97">
        <v>0</v>
      </c>
      <c r="I51" s="97">
        <v>0</v>
      </c>
      <c r="J51" s="97">
        <v>0</v>
      </c>
      <c r="K51" s="97">
        <v>0</v>
      </c>
      <c r="L51" s="97">
        <v>0</v>
      </c>
      <c r="M51" s="97">
        <v>0</v>
      </c>
      <c r="N51" s="97">
        <v>0</v>
      </c>
      <c r="O51" s="97">
        <v>0</v>
      </c>
      <c r="P51" s="97">
        <v>0</v>
      </c>
    </row>
    <row r="52" spans="1:16" x14ac:dyDescent="0.25">
      <c r="A52" s="97">
        <v>41</v>
      </c>
      <c r="B52" s="97" t="s">
        <v>63</v>
      </c>
      <c r="C52" s="97">
        <v>0</v>
      </c>
      <c r="D52" s="97">
        <v>0</v>
      </c>
      <c r="E52" s="97">
        <v>0</v>
      </c>
      <c r="F52" s="97">
        <v>0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</row>
    <row r="53" spans="1:16" x14ac:dyDescent="0.25">
      <c r="A53" s="97">
        <v>42</v>
      </c>
      <c r="B53" s="97" t="s">
        <v>64</v>
      </c>
      <c r="C53" s="97">
        <v>0</v>
      </c>
      <c r="D53" s="97">
        <v>0</v>
      </c>
      <c r="E53" s="97">
        <v>0</v>
      </c>
      <c r="F53" s="97">
        <v>0</v>
      </c>
      <c r="G53" s="97">
        <v>0</v>
      </c>
      <c r="H53" s="97">
        <v>0</v>
      </c>
      <c r="I53" s="97">
        <v>0</v>
      </c>
      <c r="J53" s="97">
        <v>0</v>
      </c>
      <c r="K53" s="97">
        <v>0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</row>
    <row r="54" spans="1:16" x14ac:dyDescent="0.25">
      <c r="A54" s="97">
        <v>43</v>
      </c>
      <c r="B54" s="97" t="s">
        <v>65</v>
      </c>
      <c r="C54" s="97">
        <v>0</v>
      </c>
      <c r="D54" s="97">
        <v>0</v>
      </c>
      <c r="E54" s="97">
        <v>0</v>
      </c>
      <c r="F54" s="97">
        <v>0</v>
      </c>
      <c r="G54" s="97">
        <v>0</v>
      </c>
      <c r="H54" s="97">
        <v>0</v>
      </c>
      <c r="I54" s="97">
        <v>0</v>
      </c>
      <c r="J54" s="97">
        <v>0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</row>
    <row r="55" spans="1:16" x14ac:dyDescent="0.25">
      <c r="A55" s="98"/>
      <c r="B55" s="98" t="s">
        <v>66</v>
      </c>
      <c r="C55" s="98">
        <f t="shared" ref="C55:P55" si="7">SUM(C51:C54)</f>
        <v>0</v>
      </c>
      <c r="D55" s="98">
        <f t="shared" si="7"/>
        <v>0</v>
      </c>
      <c r="E55" s="98">
        <f t="shared" si="7"/>
        <v>0</v>
      </c>
      <c r="F55" s="98">
        <f t="shared" si="7"/>
        <v>0</v>
      </c>
      <c r="G55" s="98">
        <f t="shared" si="7"/>
        <v>0</v>
      </c>
      <c r="H55" s="98">
        <f t="shared" si="7"/>
        <v>0</v>
      </c>
      <c r="I55" s="98">
        <f t="shared" si="7"/>
        <v>0</v>
      </c>
      <c r="J55" s="98">
        <f t="shared" si="7"/>
        <v>0</v>
      </c>
      <c r="K55" s="98">
        <f t="shared" si="7"/>
        <v>0</v>
      </c>
      <c r="L55" s="98">
        <f t="shared" si="7"/>
        <v>0</v>
      </c>
      <c r="M55" s="98">
        <f t="shared" si="7"/>
        <v>0</v>
      </c>
      <c r="N55" s="98">
        <f t="shared" si="7"/>
        <v>0</v>
      </c>
      <c r="O55" s="98">
        <f t="shared" si="7"/>
        <v>0</v>
      </c>
      <c r="P55" s="98">
        <f t="shared" si="7"/>
        <v>0</v>
      </c>
    </row>
    <row r="56" spans="1:16" x14ac:dyDescent="0.25">
      <c r="A56" s="98"/>
      <c r="B56" s="98" t="s">
        <v>67</v>
      </c>
      <c r="C56" s="98">
        <f t="shared" ref="C56:P56" si="8">SUM(C32,C34,C39,C45,C50,C55)</f>
        <v>867</v>
      </c>
      <c r="D56" s="98">
        <f t="shared" si="8"/>
        <v>3827.0899999999997</v>
      </c>
      <c r="E56" s="98">
        <f t="shared" si="8"/>
        <v>17077</v>
      </c>
      <c r="F56" s="98">
        <f t="shared" si="8"/>
        <v>56318.92</v>
      </c>
      <c r="G56" s="98">
        <f t="shared" si="8"/>
        <v>7530</v>
      </c>
      <c r="H56" s="98">
        <f t="shared" si="8"/>
        <v>31504.28</v>
      </c>
      <c r="I56" s="98">
        <f t="shared" si="8"/>
        <v>11325</v>
      </c>
      <c r="J56" s="98">
        <f t="shared" si="8"/>
        <v>67408.009999999995</v>
      </c>
      <c r="K56" s="98">
        <f t="shared" si="8"/>
        <v>49</v>
      </c>
      <c r="L56" s="98">
        <f t="shared" si="8"/>
        <v>561.71999999999991</v>
      </c>
      <c r="M56" s="98">
        <f t="shared" si="8"/>
        <v>289</v>
      </c>
      <c r="N56" s="98">
        <f t="shared" si="8"/>
        <v>7117.24</v>
      </c>
      <c r="O56" s="98">
        <f t="shared" si="8"/>
        <v>37137</v>
      </c>
      <c r="P56" s="98">
        <f t="shared" si="8"/>
        <v>166737.26</v>
      </c>
    </row>
  </sheetData>
  <mergeCells count="10">
    <mergeCell ref="K3:L3"/>
    <mergeCell ref="M3:N3"/>
    <mergeCell ref="O3:P3"/>
    <mergeCell ref="A2:P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  <pageSetup scale="7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sqref="A1:P2"/>
    </sheetView>
  </sheetViews>
  <sheetFormatPr defaultColWidth="9.140625" defaultRowHeight="15" x14ac:dyDescent="0.25"/>
  <cols>
    <col min="1" max="1" width="6.28515625" style="26" customWidth="1"/>
    <col min="2" max="2" width="28.710937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8.85546875" style="26" customWidth="1"/>
    <col min="12" max="12" width="11.140625" style="26" customWidth="1"/>
    <col min="13" max="13" width="8.85546875" style="26" customWidth="1"/>
    <col min="14" max="14" width="11.140625" style="26" customWidth="1"/>
    <col min="15" max="15" width="8.85546875" style="26" customWidth="1"/>
    <col min="16" max="16" width="11.140625" style="26" customWidth="1"/>
    <col min="17" max="17" width="9.140625" style="26" customWidth="1"/>
    <col min="18" max="16384" width="9.140625" style="26"/>
  </cols>
  <sheetData>
    <row r="1" spans="1:16" ht="15.75" x14ac:dyDescent="0.25">
      <c r="A1" s="42"/>
      <c r="B1" s="44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5" t="s">
        <v>94</v>
      </c>
      <c r="M1" s="44"/>
      <c r="N1" s="45" t="s">
        <v>2</v>
      </c>
      <c r="O1" s="44"/>
      <c r="P1" s="46"/>
    </row>
    <row r="2" spans="1:16" s="27" customFormat="1" x14ac:dyDescent="0.25">
      <c r="A2" s="186" t="s">
        <v>95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188"/>
      <c r="O2" s="188"/>
      <c r="P2" s="202"/>
    </row>
    <row r="3" spans="1:16" s="4" customFormat="1" ht="13.5" x14ac:dyDescent="0.25">
      <c r="A3" s="203" t="s">
        <v>86</v>
      </c>
      <c r="B3" s="203" t="s">
        <v>71</v>
      </c>
      <c r="C3" s="198" t="s">
        <v>87</v>
      </c>
      <c r="D3" s="198"/>
      <c r="E3" s="198" t="s">
        <v>88</v>
      </c>
      <c r="F3" s="198"/>
      <c r="G3" s="198" t="s">
        <v>89</v>
      </c>
      <c r="H3" s="198"/>
      <c r="I3" s="198" t="s">
        <v>90</v>
      </c>
      <c r="J3" s="198"/>
      <c r="K3" s="198" t="s">
        <v>91</v>
      </c>
      <c r="L3" s="198"/>
      <c r="M3" s="198" t="s">
        <v>92</v>
      </c>
      <c r="N3" s="198"/>
      <c r="O3" s="198" t="s">
        <v>93</v>
      </c>
      <c r="P3" s="198"/>
    </row>
    <row r="4" spans="1:16" s="4" customFormat="1" ht="13.5" x14ac:dyDescent="0.25">
      <c r="A4" s="203"/>
      <c r="B4" s="203"/>
      <c r="C4" s="24" t="s">
        <v>14</v>
      </c>
      <c r="D4" s="24" t="s">
        <v>15</v>
      </c>
      <c r="E4" s="24" t="s">
        <v>14</v>
      </c>
      <c r="F4" s="24" t="s">
        <v>15</v>
      </c>
      <c r="G4" s="24" t="s">
        <v>14</v>
      </c>
      <c r="H4" s="24" t="s">
        <v>15</v>
      </c>
      <c r="I4" s="24" t="s">
        <v>14</v>
      </c>
      <c r="J4" s="24" t="s">
        <v>15</v>
      </c>
      <c r="K4" s="24" t="s">
        <v>14</v>
      </c>
      <c r="L4" s="24" t="s">
        <v>15</v>
      </c>
      <c r="M4" s="24" t="s">
        <v>14</v>
      </c>
      <c r="N4" s="24" t="s">
        <v>15</v>
      </c>
      <c r="O4" s="24" t="s">
        <v>14</v>
      </c>
      <c r="P4" s="24" t="s">
        <v>15</v>
      </c>
    </row>
    <row r="5" spans="1:16" x14ac:dyDescent="0.25">
      <c r="A5" s="99">
        <v>1</v>
      </c>
      <c r="B5" s="99" t="s">
        <v>72</v>
      </c>
      <c r="C5" s="99">
        <v>18</v>
      </c>
      <c r="D5" s="99">
        <v>39.369999999999997</v>
      </c>
      <c r="E5" s="99">
        <v>1027</v>
      </c>
      <c r="F5" s="99">
        <v>2521.8200000000002</v>
      </c>
      <c r="G5" s="99">
        <v>86</v>
      </c>
      <c r="H5" s="99">
        <v>200.21</v>
      </c>
      <c r="I5" s="99">
        <v>461</v>
      </c>
      <c r="J5" s="99">
        <v>1599.73</v>
      </c>
      <c r="K5" s="99">
        <v>1</v>
      </c>
      <c r="L5" s="99">
        <v>2.68</v>
      </c>
      <c r="M5" s="99">
        <v>10</v>
      </c>
      <c r="N5" s="99">
        <v>34.03</v>
      </c>
      <c r="O5" s="99">
        <v>1603</v>
      </c>
      <c r="P5" s="99">
        <v>4397.84</v>
      </c>
    </row>
    <row r="6" spans="1:16" x14ac:dyDescent="0.25">
      <c r="A6" s="99">
        <v>2</v>
      </c>
      <c r="B6" s="99" t="s">
        <v>73</v>
      </c>
      <c r="C6" s="99">
        <v>90</v>
      </c>
      <c r="D6" s="99">
        <v>278.45</v>
      </c>
      <c r="E6" s="99">
        <v>3061</v>
      </c>
      <c r="F6" s="99">
        <v>7063.62</v>
      </c>
      <c r="G6" s="99">
        <v>45</v>
      </c>
      <c r="H6" s="99">
        <v>77.31</v>
      </c>
      <c r="I6" s="99">
        <v>193</v>
      </c>
      <c r="J6" s="99">
        <v>1511.25</v>
      </c>
      <c r="K6" s="99">
        <v>0</v>
      </c>
      <c r="L6" s="99">
        <v>0</v>
      </c>
      <c r="M6" s="99">
        <v>12</v>
      </c>
      <c r="N6" s="99">
        <v>26.59</v>
      </c>
      <c r="O6" s="99">
        <v>3401</v>
      </c>
      <c r="P6" s="99">
        <v>8957.2199999999993</v>
      </c>
    </row>
    <row r="7" spans="1:16" x14ac:dyDescent="0.25">
      <c r="A7" s="99">
        <v>3</v>
      </c>
      <c r="B7" s="99" t="s">
        <v>74</v>
      </c>
      <c r="C7" s="99">
        <v>5</v>
      </c>
      <c r="D7" s="99">
        <v>55.96</v>
      </c>
      <c r="E7" s="99">
        <v>744</v>
      </c>
      <c r="F7" s="99">
        <v>2149.5500000000002</v>
      </c>
      <c r="G7" s="99">
        <v>10</v>
      </c>
      <c r="H7" s="99">
        <v>36.57</v>
      </c>
      <c r="I7" s="99">
        <v>117</v>
      </c>
      <c r="J7" s="99">
        <v>371.8</v>
      </c>
      <c r="K7" s="99">
        <v>4</v>
      </c>
      <c r="L7" s="99">
        <v>76.72</v>
      </c>
      <c r="M7" s="99">
        <v>29</v>
      </c>
      <c r="N7" s="99">
        <v>667.66</v>
      </c>
      <c r="O7" s="99">
        <v>909</v>
      </c>
      <c r="P7" s="99">
        <v>3358.26</v>
      </c>
    </row>
    <row r="8" spans="1:16" x14ac:dyDescent="0.25">
      <c r="A8" s="99">
        <v>4</v>
      </c>
      <c r="B8" s="99" t="s">
        <v>75</v>
      </c>
      <c r="C8" s="99">
        <v>153</v>
      </c>
      <c r="D8" s="99">
        <v>552.67999999999995</v>
      </c>
      <c r="E8" s="99">
        <v>2332</v>
      </c>
      <c r="F8" s="99">
        <v>7141.57</v>
      </c>
      <c r="G8" s="99">
        <v>289</v>
      </c>
      <c r="H8" s="99">
        <v>2658.19</v>
      </c>
      <c r="I8" s="99">
        <v>1106</v>
      </c>
      <c r="J8" s="99">
        <v>5450.35</v>
      </c>
      <c r="K8" s="99">
        <v>10</v>
      </c>
      <c r="L8" s="99">
        <v>176.88</v>
      </c>
      <c r="M8" s="99">
        <v>32</v>
      </c>
      <c r="N8" s="99">
        <v>271.82</v>
      </c>
      <c r="O8" s="99">
        <v>3922</v>
      </c>
      <c r="P8" s="99">
        <v>16251.49</v>
      </c>
    </row>
    <row r="9" spans="1:16" x14ac:dyDescent="0.25">
      <c r="A9" s="99">
        <v>5</v>
      </c>
      <c r="B9" s="99" t="s">
        <v>76</v>
      </c>
      <c r="C9" s="99">
        <v>16</v>
      </c>
      <c r="D9" s="99">
        <v>114.8</v>
      </c>
      <c r="E9" s="99">
        <v>87</v>
      </c>
      <c r="F9" s="99">
        <v>328.46</v>
      </c>
      <c r="G9" s="99">
        <v>2345</v>
      </c>
      <c r="H9" s="99">
        <v>7178.26</v>
      </c>
      <c r="I9" s="99">
        <v>61</v>
      </c>
      <c r="J9" s="99">
        <v>242.23</v>
      </c>
      <c r="K9" s="99">
        <v>0</v>
      </c>
      <c r="L9" s="99">
        <v>0</v>
      </c>
      <c r="M9" s="99">
        <v>5</v>
      </c>
      <c r="N9" s="99">
        <v>7.38</v>
      </c>
      <c r="O9" s="99">
        <v>2514</v>
      </c>
      <c r="P9" s="99">
        <v>7871.13</v>
      </c>
    </row>
    <row r="10" spans="1:16" x14ac:dyDescent="0.25">
      <c r="A10" s="99">
        <v>6</v>
      </c>
      <c r="B10" s="99" t="s">
        <v>77</v>
      </c>
      <c r="C10" s="99">
        <v>42</v>
      </c>
      <c r="D10" s="99">
        <v>192.32</v>
      </c>
      <c r="E10" s="99">
        <v>462</v>
      </c>
      <c r="F10" s="99">
        <v>1956.44</v>
      </c>
      <c r="G10" s="99">
        <v>815</v>
      </c>
      <c r="H10" s="99">
        <v>7600.09</v>
      </c>
      <c r="I10" s="99">
        <v>224</v>
      </c>
      <c r="J10" s="99">
        <v>2350.1999999999998</v>
      </c>
      <c r="K10" s="99">
        <v>3</v>
      </c>
      <c r="L10" s="99">
        <v>14.46</v>
      </c>
      <c r="M10" s="99">
        <v>8</v>
      </c>
      <c r="N10" s="99">
        <v>89.42</v>
      </c>
      <c r="O10" s="99">
        <v>1554</v>
      </c>
      <c r="P10" s="99">
        <v>12202.93</v>
      </c>
    </row>
    <row r="11" spans="1:16" x14ac:dyDescent="0.25">
      <c r="A11" s="99">
        <v>7</v>
      </c>
      <c r="B11" s="99" t="s">
        <v>78</v>
      </c>
      <c r="C11" s="99">
        <v>1</v>
      </c>
      <c r="D11" s="99">
        <v>1.82</v>
      </c>
      <c r="E11" s="99">
        <v>8</v>
      </c>
      <c r="F11" s="99">
        <v>26.84</v>
      </c>
      <c r="G11" s="99">
        <v>3412</v>
      </c>
      <c r="H11" s="99">
        <v>11059.85</v>
      </c>
      <c r="I11" s="99">
        <v>9</v>
      </c>
      <c r="J11" s="99">
        <v>40.92</v>
      </c>
      <c r="K11" s="99">
        <v>0</v>
      </c>
      <c r="L11" s="99">
        <v>0</v>
      </c>
      <c r="M11" s="99">
        <v>0</v>
      </c>
      <c r="N11" s="99">
        <v>0</v>
      </c>
      <c r="O11" s="99">
        <v>3430</v>
      </c>
      <c r="P11" s="99">
        <v>11129.43</v>
      </c>
    </row>
    <row r="12" spans="1:16" x14ac:dyDescent="0.25">
      <c r="A12" s="99">
        <v>8</v>
      </c>
      <c r="B12" s="99" t="s">
        <v>79</v>
      </c>
      <c r="C12" s="99">
        <v>48</v>
      </c>
      <c r="D12" s="99">
        <v>111.27</v>
      </c>
      <c r="E12" s="99">
        <v>884</v>
      </c>
      <c r="F12" s="99">
        <v>4448.63</v>
      </c>
      <c r="G12" s="99">
        <v>133</v>
      </c>
      <c r="H12" s="99">
        <v>703.14</v>
      </c>
      <c r="I12" s="99">
        <v>630</v>
      </c>
      <c r="J12" s="99">
        <v>5033.51</v>
      </c>
      <c r="K12" s="99">
        <v>2</v>
      </c>
      <c r="L12" s="99">
        <v>6.22</v>
      </c>
      <c r="M12" s="99">
        <v>27</v>
      </c>
      <c r="N12" s="99">
        <v>173.17</v>
      </c>
      <c r="O12" s="99">
        <v>1724</v>
      </c>
      <c r="P12" s="99">
        <v>10475.94</v>
      </c>
    </row>
    <row r="13" spans="1:16" x14ac:dyDescent="0.25">
      <c r="A13" s="99">
        <v>9</v>
      </c>
      <c r="B13" s="99" t="s">
        <v>80</v>
      </c>
      <c r="C13" s="99">
        <v>194</v>
      </c>
      <c r="D13" s="99">
        <v>910.75</v>
      </c>
      <c r="E13" s="99">
        <v>1350</v>
      </c>
      <c r="F13" s="99">
        <v>4678.67</v>
      </c>
      <c r="G13" s="99">
        <v>214</v>
      </c>
      <c r="H13" s="99">
        <v>1096.26</v>
      </c>
      <c r="I13" s="99">
        <v>691</v>
      </c>
      <c r="J13" s="99">
        <v>4821.75</v>
      </c>
      <c r="K13" s="99">
        <v>2</v>
      </c>
      <c r="L13" s="99">
        <v>14.58</v>
      </c>
      <c r="M13" s="99">
        <v>33</v>
      </c>
      <c r="N13" s="99">
        <v>598.23</v>
      </c>
      <c r="O13" s="99">
        <v>2484</v>
      </c>
      <c r="P13" s="99">
        <v>12120.24</v>
      </c>
    </row>
    <row r="14" spans="1:16" x14ac:dyDescent="0.25">
      <c r="A14" s="99">
        <v>10</v>
      </c>
      <c r="B14" s="99" t="s">
        <v>81</v>
      </c>
      <c r="C14" s="99">
        <v>63</v>
      </c>
      <c r="D14" s="99">
        <v>338.37</v>
      </c>
      <c r="E14" s="99">
        <v>3292</v>
      </c>
      <c r="F14" s="99">
        <v>10277.02</v>
      </c>
      <c r="G14" s="99">
        <v>73</v>
      </c>
      <c r="H14" s="99">
        <v>276.08999999999997</v>
      </c>
      <c r="I14" s="99">
        <v>2094</v>
      </c>
      <c r="J14" s="99">
        <v>14748.07</v>
      </c>
      <c r="K14" s="99">
        <v>10</v>
      </c>
      <c r="L14" s="99">
        <v>133.55000000000001</v>
      </c>
      <c r="M14" s="99">
        <v>36</v>
      </c>
      <c r="N14" s="99">
        <v>1338.17</v>
      </c>
      <c r="O14" s="99">
        <v>5568</v>
      </c>
      <c r="P14" s="99">
        <v>27111.27</v>
      </c>
    </row>
    <row r="15" spans="1:16" x14ac:dyDescent="0.25">
      <c r="A15" s="99">
        <v>11</v>
      </c>
      <c r="B15" s="99" t="s">
        <v>82</v>
      </c>
      <c r="C15" s="99">
        <v>220</v>
      </c>
      <c r="D15" s="99">
        <v>1212.04</v>
      </c>
      <c r="E15" s="99">
        <v>2086</v>
      </c>
      <c r="F15" s="99">
        <v>11358.36</v>
      </c>
      <c r="G15" s="99">
        <v>94</v>
      </c>
      <c r="H15" s="99">
        <v>574.48</v>
      </c>
      <c r="I15" s="99">
        <v>2856</v>
      </c>
      <c r="J15" s="99">
        <v>19811.25</v>
      </c>
      <c r="K15" s="99">
        <v>14</v>
      </c>
      <c r="L15" s="99">
        <v>92.41</v>
      </c>
      <c r="M15" s="99">
        <v>75</v>
      </c>
      <c r="N15" s="99">
        <v>3064.39</v>
      </c>
      <c r="O15" s="99">
        <v>5345</v>
      </c>
      <c r="P15" s="99">
        <v>36112.93</v>
      </c>
    </row>
    <row r="16" spans="1:16" x14ac:dyDescent="0.25">
      <c r="A16" s="99">
        <v>12</v>
      </c>
      <c r="B16" s="99" t="s">
        <v>83</v>
      </c>
      <c r="C16" s="99">
        <v>17</v>
      </c>
      <c r="D16" s="99">
        <v>19.260000000000002</v>
      </c>
      <c r="E16" s="99">
        <v>1744</v>
      </c>
      <c r="F16" s="99">
        <v>4367.9399999999996</v>
      </c>
      <c r="G16" s="99">
        <v>14</v>
      </c>
      <c r="H16" s="99">
        <v>43.83</v>
      </c>
      <c r="I16" s="99">
        <v>2883</v>
      </c>
      <c r="J16" s="99">
        <v>11426.95</v>
      </c>
      <c r="K16" s="99">
        <v>3</v>
      </c>
      <c r="L16" s="99">
        <v>44.22</v>
      </c>
      <c r="M16" s="99">
        <v>22</v>
      </c>
      <c r="N16" s="99">
        <v>846.38</v>
      </c>
      <c r="O16" s="99">
        <v>4683</v>
      </c>
      <c r="P16" s="99">
        <v>16748.580000000002</v>
      </c>
    </row>
    <row r="17" spans="1:16" x14ac:dyDescent="0.25">
      <c r="A17" s="100"/>
      <c r="B17" s="100" t="s">
        <v>67</v>
      </c>
      <c r="C17" s="100">
        <f t="shared" ref="C17:P17" si="0">SUM(C5:C16)</f>
        <v>867</v>
      </c>
      <c r="D17" s="100">
        <f t="shared" si="0"/>
        <v>3827.09</v>
      </c>
      <c r="E17" s="100">
        <f t="shared" si="0"/>
        <v>17077</v>
      </c>
      <c r="F17" s="100">
        <f t="shared" si="0"/>
        <v>56318.92</v>
      </c>
      <c r="G17" s="100">
        <f t="shared" si="0"/>
        <v>7530</v>
      </c>
      <c r="H17" s="100">
        <f t="shared" si="0"/>
        <v>31504.280000000002</v>
      </c>
      <c r="I17" s="100">
        <f t="shared" si="0"/>
        <v>11325</v>
      </c>
      <c r="J17" s="100">
        <f t="shared" si="0"/>
        <v>67408.009999999995</v>
      </c>
      <c r="K17" s="100">
        <f t="shared" si="0"/>
        <v>49</v>
      </c>
      <c r="L17" s="100">
        <f t="shared" si="0"/>
        <v>561.72</v>
      </c>
      <c r="M17" s="100">
        <f t="shared" si="0"/>
        <v>289</v>
      </c>
      <c r="N17" s="100">
        <f t="shared" si="0"/>
        <v>7117.2400000000007</v>
      </c>
      <c r="O17" s="100">
        <f t="shared" si="0"/>
        <v>37137</v>
      </c>
      <c r="P17" s="100">
        <f t="shared" si="0"/>
        <v>166737.26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workbookViewId="0">
      <selection sqref="A1:P2"/>
    </sheetView>
  </sheetViews>
  <sheetFormatPr defaultColWidth="9.140625" defaultRowHeight="15" x14ac:dyDescent="0.25"/>
  <cols>
    <col min="1" max="1" width="6.28515625" style="26" customWidth="1"/>
    <col min="2" max="2" width="28.710937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8.85546875" style="26" customWidth="1"/>
    <col min="12" max="12" width="11.140625" style="26" customWidth="1"/>
    <col min="13" max="13" width="8.85546875" style="26" customWidth="1"/>
    <col min="14" max="14" width="11.140625" style="26" customWidth="1"/>
    <col min="15" max="15" width="8.85546875" style="26" customWidth="1"/>
    <col min="16" max="16" width="11.140625" style="26" customWidth="1"/>
    <col min="17" max="17" width="9.140625" style="26" customWidth="1"/>
    <col min="18" max="16384" width="9.140625" style="26"/>
  </cols>
  <sheetData>
    <row r="1" spans="1:16" ht="15.75" x14ac:dyDescent="0.25">
      <c r="A1" s="42"/>
      <c r="B1" s="44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5" t="s">
        <v>96</v>
      </c>
      <c r="M1" s="44"/>
      <c r="N1" s="45" t="s">
        <v>2</v>
      </c>
      <c r="O1" s="44"/>
      <c r="P1" s="46"/>
    </row>
    <row r="2" spans="1:16" s="27" customFormat="1" ht="30.75" customHeight="1" x14ac:dyDescent="0.25">
      <c r="A2" s="186" t="s">
        <v>97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188"/>
      <c r="O2" s="188"/>
      <c r="P2" s="202"/>
    </row>
    <row r="3" spans="1:16" s="4" customFormat="1" ht="13.5" x14ac:dyDescent="0.25">
      <c r="A3" s="203" t="s">
        <v>86</v>
      </c>
      <c r="B3" s="203" t="s">
        <v>5</v>
      </c>
      <c r="C3" s="198" t="s">
        <v>87</v>
      </c>
      <c r="D3" s="198"/>
      <c r="E3" s="198" t="s">
        <v>88</v>
      </c>
      <c r="F3" s="198"/>
      <c r="G3" s="198" t="s">
        <v>89</v>
      </c>
      <c r="H3" s="198"/>
      <c r="I3" s="198" t="s">
        <v>90</v>
      </c>
      <c r="J3" s="198"/>
      <c r="K3" s="198" t="s">
        <v>91</v>
      </c>
      <c r="L3" s="198"/>
      <c r="M3" s="198" t="s">
        <v>92</v>
      </c>
      <c r="N3" s="198"/>
      <c r="O3" s="198" t="s">
        <v>93</v>
      </c>
      <c r="P3" s="198"/>
    </row>
    <row r="4" spans="1:16" s="4" customFormat="1" ht="13.5" x14ac:dyDescent="0.25">
      <c r="A4" s="203"/>
      <c r="B4" s="203"/>
      <c r="C4" s="24" t="s">
        <v>14</v>
      </c>
      <c r="D4" s="24" t="s">
        <v>15</v>
      </c>
      <c r="E4" s="24" t="s">
        <v>14</v>
      </c>
      <c r="F4" s="24" t="s">
        <v>15</v>
      </c>
      <c r="G4" s="24" t="s">
        <v>14</v>
      </c>
      <c r="H4" s="24" t="s">
        <v>15</v>
      </c>
      <c r="I4" s="24" t="s">
        <v>14</v>
      </c>
      <c r="J4" s="24" t="s">
        <v>15</v>
      </c>
      <c r="K4" s="24" t="s">
        <v>14</v>
      </c>
      <c r="L4" s="24" t="s">
        <v>15</v>
      </c>
      <c r="M4" s="24" t="s">
        <v>14</v>
      </c>
      <c r="N4" s="24" t="s">
        <v>15</v>
      </c>
      <c r="O4" s="24" t="s">
        <v>14</v>
      </c>
      <c r="P4" s="24" t="s">
        <v>15</v>
      </c>
    </row>
    <row r="5" spans="1:16" x14ac:dyDescent="0.25">
      <c r="A5" s="101">
        <v>1</v>
      </c>
      <c r="B5" s="101" t="s">
        <v>16</v>
      </c>
      <c r="C5" s="101">
        <v>6</v>
      </c>
      <c r="D5" s="101">
        <v>30.46</v>
      </c>
      <c r="E5" s="101">
        <v>221</v>
      </c>
      <c r="F5" s="101">
        <v>1169.44</v>
      </c>
      <c r="G5" s="101">
        <v>31</v>
      </c>
      <c r="H5" s="101">
        <v>290.49</v>
      </c>
      <c r="I5" s="101">
        <v>235</v>
      </c>
      <c r="J5" s="101">
        <v>2317.87</v>
      </c>
      <c r="K5" s="101">
        <v>5</v>
      </c>
      <c r="L5" s="101">
        <v>18.100000000000001</v>
      </c>
      <c r="M5" s="101">
        <v>9</v>
      </c>
      <c r="N5" s="101">
        <v>413.87</v>
      </c>
      <c r="O5" s="101">
        <v>507</v>
      </c>
      <c r="P5" s="101">
        <v>4240.2299999999996</v>
      </c>
    </row>
    <row r="6" spans="1:16" x14ac:dyDescent="0.25">
      <c r="A6" s="101">
        <v>2</v>
      </c>
      <c r="B6" s="101" t="s">
        <v>17</v>
      </c>
      <c r="C6" s="101">
        <v>5</v>
      </c>
      <c r="D6" s="101">
        <v>19.52</v>
      </c>
      <c r="E6" s="101">
        <v>95</v>
      </c>
      <c r="F6" s="101">
        <v>498.3</v>
      </c>
      <c r="G6" s="101">
        <v>35</v>
      </c>
      <c r="H6" s="101">
        <v>209.9</v>
      </c>
      <c r="I6" s="101">
        <v>132</v>
      </c>
      <c r="J6" s="101">
        <v>1012.14</v>
      </c>
      <c r="K6" s="101">
        <v>1</v>
      </c>
      <c r="L6" s="101">
        <v>10</v>
      </c>
      <c r="M6" s="101">
        <v>6</v>
      </c>
      <c r="N6" s="101">
        <v>19.57</v>
      </c>
      <c r="O6" s="101">
        <v>274</v>
      </c>
      <c r="P6" s="101">
        <v>1769.43</v>
      </c>
    </row>
    <row r="7" spans="1:16" x14ac:dyDescent="0.25">
      <c r="A7" s="101">
        <v>3</v>
      </c>
      <c r="B7" s="101" t="s">
        <v>18</v>
      </c>
      <c r="C7" s="101">
        <v>1</v>
      </c>
      <c r="D7" s="101">
        <v>1</v>
      </c>
      <c r="E7" s="101">
        <v>169</v>
      </c>
      <c r="F7" s="101">
        <v>434.27</v>
      </c>
      <c r="G7" s="101">
        <v>32</v>
      </c>
      <c r="H7" s="101">
        <v>132.72</v>
      </c>
      <c r="I7" s="101">
        <v>192</v>
      </c>
      <c r="J7" s="101">
        <v>389.59</v>
      </c>
      <c r="K7" s="101">
        <v>0</v>
      </c>
      <c r="L7" s="101">
        <v>0</v>
      </c>
      <c r="M7" s="101">
        <v>1</v>
      </c>
      <c r="N7" s="101">
        <v>15</v>
      </c>
      <c r="O7" s="101">
        <v>395</v>
      </c>
      <c r="P7" s="101">
        <v>972.58</v>
      </c>
    </row>
    <row r="8" spans="1:16" x14ac:dyDescent="0.25">
      <c r="A8" s="101">
        <v>4</v>
      </c>
      <c r="B8" s="101" t="s">
        <v>19</v>
      </c>
      <c r="C8" s="101">
        <v>76</v>
      </c>
      <c r="D8" s="101">
        <v>172.81</v>
      </c>
      <c r="E8" s="101">
        <v>217</v>
      </c>
      <c r="F8" s="101">
        <v>374.1</v>
      </c>
      <c r="G8" s="101">
        <v>153</v>
      </c>
      <c r="H8" s="101">
        <v>485.73</v>
      </c>
      <c r="I8" s="101">
        <v>284</v>
      </c>
      <c r="J8" s="101">
        <v>607.5</v>
      </c>
      <c r="K8" s="101">
        <v>4</v>
      </c>
      <c r="L8" s="101">
        <v>9</v>
      </c>
      <c r="M8" s="101">
        <v>24</v>
      </c>
      <c r="N8" s="101">
        <v>54.1</v>
      </c>
      <c r="O8" s="101">
        <v>758</v>
      </c>
      <c r="P8" s="101">
        <v>1703.24</v>
      </c>
    </row>
    <row r="9" spans="1:16" x14ac:dyDescent="0.25">
      <c r="A9" s="101">
        <v>5</v>
      </c>
      <c r="B9" s="101" t="s">
        <v>20</v>
      </c>
      <c r="C9" s="101">
        <v>21</v>
      </c>
      <c r="D9" s="101">
        <v>65.84</v>
      </c>
      <c r="E9" s="101">
        <v>4</v>
      </c>
      <c r="F9" s="101">
        <v>43.18</v>
      </c>
      <c r="G9" s="101">
        <v>65</v>
      </c>
      <c r="H9" s="101">
        <v>257.72000000000003</v>
      </c>
      <c r="I9" s="101">
        <v>233</v>
      </c>
      <c r="J9" s="101">
        <v>1034.04</v>
      </c>
      <c r="K9" s="101">
        <v>0</v>
      </c>
      <c r="L9" s="101">
        <v>0</v>
      </c>
      <c r="M9" s="101">
        <v>3</v>
      </c>
      <c r="N9" s="101">
        <v>400.5</v>
      </c>
      <c r="O9" s="101">
        <v>326</v>
      </c>
      <c r="P9" s="101">
        <v>1801.28</v>
      </c>
    </row>
    <row r="10" spans="1:16" x14ac:dyDescent="0.25">
      <c r="A10" s="101">
        <v>6</v>
      </c>
      <c r="B10" s="101" t="s">
        <v>21</v>
      </c>
      <c r="C10" s="101">
        <v>0</v>
      </c>
      <c r="D10" s="101">
        <v>0</v>
      </c>
      <c r="E10" s="101">
        <v>87</v>
      </c>
      <c r="F10" s="101">
        <v>334.54</v>
      </c>
      <c r="G10" s="101">
        <v>85</v>
      </c>
      <c r="H10" s="101">
        <v>345.71</v>
      </c>
      <c r="I10" s="101">
        <v>127</v>
      </c>
      <c r="J10" s="101">
        <v>724.11</v>
      </c>
      <c r="K10" s="101">
        <v>0</v>
      </c>
      <c r="L10" s="101">
        <v>0</v>
      </c>
      <c r="M10" s="101">
        <v>0</v>
      </c>
      <c r="N10" s="101">
        <v>0</v>
      </c>
      <c r="O10" s="101">
        <v>299</v>
      </c>
      <c r="P10" s="101">
        <v>1404.36</v>
      </c>
    </row>
    <row r="11" spans="1:16" x14ac:dyDescent="0.25">
      <c r="A11" s="101">
        <v>7</v>
      </c>
      <c r="B11" s="101" t="s">
        <v>22</v>
      </c>
      <c r="C11" s="101">
        <v>0</v>
      </c>
      <c r="D11" s="101">
        <v>0</v>
      </c>
      <c r="E11" s="101">
        <v>2</v>
      </c>
      <c r="F11" s="101">
        <v>7</v>
      </c>
      <c r="G11" s="101">
        <v>0</v>
      </c>
      <c r="H11" s="101">
        <v>0</v>
      </c>
      <c r="I11" s="101">
        <v>3</v>
      </c>
      <c r="J11" s="101">
        <v>34</v>
      </c>
      <c r="K11" s="101">
        <v>0</v>
      </c>
      <c r="L11" s="101">
        <v>0</v>
      </c>
      <c r="M11" s="101">
        <v>0</v>
      </c>
      <c r="N11" s="101">
        <v>0</v>
      </c>
      <c r="O11" s="101">
        <v>5</v>
      </c>
      <c r="P11" s="101">
        <v>41</v>
      </c>
    </row>
    <row r="12" spans="1:16" x14ac:dyDescent="0.25">
      <c r="A12" s="101">
        <v>8</v>
      </c>
      <c r="B12" s="101" t="s">
        <v>23</v>
      </c>
      <c r="C12" s="101">
        <v>1</v>
      </c>
      <c r="D12" s="101">
        <v>4.96</v>
      </c>
      <c r="E12" s="101">
        <v>13</v>
      </c>
      <c r="F12" s="101">
        <v>56.22</v>
      </c>
      <c r="G12" s="101">
        <v>5</v>
      </c>
      <c r="H12" s="101">
        <v>37</v>
      </c>
      <c r="I12" s="101">
        <v>30</v>
      </c>
      <c r="J12" s="101">
        <v>903.16</v>
      </c>
      <c r="K12" s="101">
        <v>0</v>
      </c>
      <c r="L12" s="101">
        <v>0</v>
      </c>
      <c r="M12" s="101">
        <v>0</v>
      </c>
      <c r="N12" s="101">
        <v>0</v>
      </c>
      <c r="O12" s="101">
        <v>49</v>
      </c>
      <c r="P12" s="101">
        <v>1001.34</v>
      </c>
    </row>
    <row r="13" spans="1:16" x14ac:dyDescent="0.25">
      <c r="A13" s="101">
        <v>9</v>
      </c>
      <c r="B13" s="101" t="s">
        <v>24</v>
      </c>
      <c r="C13" s="101">
        <v>36</v>
      </c>
      <c r="D13" s="101">
        <v>131.52000000000001</v>
      </c>
      <c r="E13" s="101">
        <v>1240</v>
      </c>
      <c r="F13" s="101">
        <v>3383.62</v>
      </c>
      <c r="G13" s="101">
        <v>234</v>
      </c>
      <c r="H13" s="101">
        <v>1402.79</v>
      </c>
      <c r="I13" s="101">
        <v>740</v>
      </c>
      <c r="J13" s="101">
        <v>3630.01</v>
      </c>
      <c r="K13" s="101">
        <v>0</v>
      </c>
      <c r="L13" s="101">
        <v>0</v>
      </c>
      <c r="M13" s="101">
        <v>36</v>
      </c>
      <c r="N13" s="101">
        <v>202.81</v>
      </c>
      <c r="O13" s="101">
        <v>2286</v>
      </c>
      <c r="P13" s="101">
        <v>8750.75</v>
      </c>
    </row>
    <row r="14" spans="1:16" x14ac:dyDescent="0.25">
      <c r="A14" s="101">
        <v>10</v>
      </c>
      <c r="B14" s="101" t="s">
        <v>25</v>
      </c>
      <c r="C14" s="101">
        <v>159</v>
      </c>
      <c r="D14" s="101">
        <v>1681.39</v>
      </c>
      <c r="E14" s="101">
        <v>2066</v>
      </c>
      <c r="F14" s="101">
        <v>10765.95</v>
      </c>
      <c r="G14" s="101">
        <v>1881</v>
      </c>
      <c r="H14" s="101">
        <v>8685.5300000000007</v>
      </c>
      <c r="I14" s="101">
        <v>1911</v>
      </c>
      <c r="J14" s="101">
        <v>12685.21</v>
      </c>
      <c r="K14" s="101">
        <v>0</v>
      </c>
      <c r="L14" s="101">
        <v>0</v>
      </c>
      <c r="M14" s="101">
        <v>12</v>
      </c>
      <c r="N14" s="101">
        <v>305.63</v>
      </c>
      <c r="O14" s="101">
        <v>6029</v>
      </c>
      <c r="P14" s="101">
        <v>34123.71</v>
      </c>
    </row>
    <row r="15" spans="1:16" x14ac:dyDescent="0.25">
      <c r="A15" s="101">
        <v>11</v>
      </c>
      <c r="B15" s="101" t="s">
        <v>26</v>
      </c>
      <c r="C15" s="101">
        <v>20</v>
      </c>
      <c r="D15" s="101">
        <v>92.02</v>
      </c>
      <c r="E15" s="101">
        <v>279</v>
      </c>
      <c r="F15" s="101">
        <v>1136.82</v>
      </c>
      <c r="G15" s="101">
        <v>180</v>
      </c>
      <c r="H15" s="101">
        <v>824.14</v>
      </c>
      <c r="I15" s="101">
        <v>263</v>
      </c>
      <c r="J15" s="101">
        <v>1610.11</v>
      </c>
      <c r="K15" s="101">
        <v>0</v>
      </c>
      <c r="L15" s="101">
        <v>0</v>
      </c>
      <c r="M15" s="101">
        <v>9</v>
      </c>
      <c r="N15" s="101">
        <v>2704.2</v>
      </c>
      <c r="O15" s="101">
        <v>751</v>
      </c>
      <c r="P15" s="101">
        <v>6367.29</v>
      </c>
    </row>
    <row r="16" spans="1:16" x14ac:dyDescent="0.25">
      <c r="A16" s="101">
        <v>12</v>
      </c>
      <c r="B16" s="101" t="s">
        <v>27</v>
      </c>
      <c r="C16" s="101">
        <v>9</v>
      </c>
      <c r="D16" s="101">
        <v>67.400000000000006</v>
      </c>
      <c r="E16" s="101">
        <v>224</v>
      </c>
      <c r="F16" s="101">
        <v>648.33000000000004</v>
      </c>
      <c r="G16" s="101">
        <v>6</v>
      </c>
      <c r="H16" s="101">
        <v>28.07</v>
      </c>
      <c r="I16" s="101">
        <v>200</v>
      </c>
      <c r="J16" s="101">
        <v>1033.9000000000001</v>
      </c>
      <c r="K16" s="101">
        <v>0</v>
      </c>
      <c r="L16" s="101">
        <v>0</v>
      </c>
      <c r="M16" s="101">
        <v>1</v>
      </c>
      <c r="N16" s="101">
        <v>1.83</v>
      </c>
      <c r="O16" s="101">
        <v>440</v>
      </c>
      <c r="P16" s="101">
        <v>1779.53</v>
      </c>
    </row>
    <row r="17" spans="1:16" x14ac:dyDescent="0.25">
      <c r="A17" s="102"/>
      <c r="B17" s="102" t="s">
        <v>28</v>
      </c>
      <c r="C17" s="102">
        <f t="shared" ref="C17:P17" si="0">SUM(C5:C16)</f>
        <v>334</v>
      </c>
      <c r="D17" s="102">
        <f t="shared" si="0"/>
        <v>2266.92</v>
      </c>
      <c r="E17" s="102">
        <f t="shared" si="0"/>
        <v>4617</v>
      </c>
      <c r="F17" s="102">
        <f t="shared" si="0"/>
        <v>18851.770000000004</v>
      </c>
      <c r="G17" s="102">
        <f t="shared" si="0"/>
        <v>2707</v>
      </c>
      <c r="H17" s="102">
        <f t="shared" si="0"/>
        <v>12699.8</v>
      </c>
      <c r="I17" s="102">
        <f t="shared" si="0"/>
        <v>4350</v>
      </c>
      <c r="J17" s="102">
        <f t="shared" si="0"/>
        <v>25981.64</v>
      </c>
      <c r="K17" s="102">
        <f t="shared" si="0"/>
        <v>10</v>
      </c>
      <c r="L17" s="102">
        <f t="shared" si="0"/>
        <v>37.1</v>
      </c>
      <c r="M17" s="102">
        <f t="shared" si="0"/>
        <v>101</v>
      </c>
      <c r="N17" s="102">
        <f t="shared" si="0"/>
        <v>4117.51</v>
      </c>
      <c r="O17" s="102">
        <f t="shared" si="0"/>
        <v>12119</v>
      </c>
      <c r="P17" s="102">
        <f t="shared" si="0"/>
        <v>63954.74</v>
      </c>
    </row>
    <row r="18" spans="1:16" x14ac:dyDescent="0.25">
      <c r="A18" s="101">
        <v>13</v>
      </c>
      <c r="B18" s="101" t="s">
        <v>29</v>
      </c>
      <c r="C18" s="101">
        <v>2</v>
      </c>
      <c r="D18" s="101">
        <v>4.75</v>
      </c>
      <c r="E18" s="101">
        <v>31</v>
      </c>
      <c r="F18" s="101">
        <v>239.24</v>
      </c>
      <c r="G18" s="101">
        <v>0</v>
      </c>
      <c r="H18" s="101">
        <v>0</v>
      </c>
      <c r="I18" s="101">
        <v>38</v>
      </c>
      <c r="J18" s="101">
        <v>472.69</v>
      </c>
      <c r="K18" s="101">
        <v>0</v>
      </c>
      <c r="L18" s="101">
        <v>0</v>
      </c>
      <c r="M18" s="101">
        <v>0</v>
      </c>
      <c r="N18" s="101">
        <v>0</v>
      </c>
      <c r="O18" s="101">
        <v>71</v>
      </c>
      <c r="P18" s="101">
        <v>716.68</v>
      </c>
    </row>
    <row r="19" spans="1:16" x14ac:dyDescent="0.25">
      <c r="A19" s="101">
        <v>14</v>
      </c>
      <c r="B19" s="101" t="s">
        <v>30</v>
      </c>
      <c r="C19" s="101">
        <v>0</v>
      </c>
      <c r="D19" s="101">
        <v>0</v>
      </c>
      <c r="E19" s="101">
        <v>32</v>
      </c>
      <c r="F19" s="101">
        <v>22.36</v>
      </c>
      <c r="G19" s="101">
        <v>0</v>
      </c>
      <c r="H19" s="101">
        <v>0</v>
      </c>
      <c r="I19" s="101">
        <v>19</v>
      </c>
      <c r="J19" s="101">
        <v>28.2</v>
      </c>
      <c r="K19" s="101">
        <v>0</v>
      </c>
      <c r="L19" s="101">
        <v>0</v>
      </c>
      <c r="M19" s="101">
        <v>1</v>
      </c>
      <c r="N19" s="101">
        <v>0.8</v>
      </c>
      <c r="O19" s="101">
        <v>52</v>
      </c>
      <c r="P19" s="101">
        <v>51.36</v>
      </c>
    </row>
    <row r="20" spans="1:16" x14ac:dyDescent="0.25">
      <c r="A20" s="101">
        <v>15</v>
      </c>
      <c r="B20" s="101" t="s">
        <v>31</v>
      </c>
      <c r="C20" s="101">
        <v>1</v>
      </c>
      <c r="D20" s="101">
        <v>3.89</v>
      </c>
      <c r="E20" s="101">
        <v>10</v>
      </c>
      <c r="F20" s="101">
        <v>33.68</v>
      </c>
      <c r="G20" s="101">
        <v>0</v>
      </c>
      <c r="H20" s="101">
        <v>0</v>
      </c>
      <c r="I20" s="101">
        <v>3</v>
      </c>
      <c r="J20" s="101">
        <v>17.079999999999998</v>
      </c>
      <c r="K20" s="101">
        <v>0</v>
      </c>
      <c r="L20" s="101">
        <v>0</v>
      </c>
      <c r="M20" s="101">
        <v>0</v>
      </c>
      <c r="N20" s="101">
        <v>0</v>
      </c>
      <c r="O20" s="101">
        <v>14</v>
      </c>
      <c r="P20" s="101">
        <v>54.65</v>
      </c>
    </row>
    <row r="21" spans="1:16" x14ac:dyDescent="0.25">
      <c r="A21" s="101">
        <v>16</v>
      </c>
      <c r="B21" s="101" t="s">
        <v>32</v>
      </c>
      <c r="C21" s="101">
        <v>3</v>
      </c>
      <c r="D21" s="101">
        <v>57.85</v>
      </c>
      <c r="E21" s="101">
        <v>143</v>
      </c>
      <c r="F21" s="101">
        <v>2142.4299999999998</v>
      </c>
      <c r="G21" s="101">
        <v>3</v>
      </c>
      <c r="H21" s="101">
        <v>53.18</v>
      </c>
      <c r="I21" s="101">
        <v>205</v>
      </c>
      <c r="J21" s="101">
        <v>6356.38</v>
      </c>
      <c r="K21" s="101">
        <v>1</v>
      </c>
      <c r="L21" s="101">
        <v>45</v>
      </c>
      <c r="M21" s="101">
        <v>21</v>
      </c>
      <c r="N21" s="101">
        <v>1070.94</v>
      </c>
      <c r="O21" s="101">
        <v>376</v>
      </c>
      <c r="P21" s="101">
        <v>9725.7800000000007</v>
      </c>
    </row>
    <row r="22" spans="1:16" x14ac:dyDescent="0.25">
      <c r="A22" s="101">
        <v>17</v>
      </c>
      <c r="B22" s="101" t="s">
        <v>33</v>
      </c>
      <c r="C22" s="101">
        <v>13</v>
      </c>
      <c r="D22" s="101">
        <v>86.02</v>
      </c>
      <c r="E22" s="101">
        <v>209</v>
      </c>
      <c r="F22" s="101">
        <v>1103.8399999999999</v>
      </c>
      <c r="G22" s="101">
        <v>16</v>
      </c>
      <c r="H22" s="101">
        <v>587.25</v>
      </c>
      <c r="I22" s="101">
        <v>155</v>
      </c>
      <c r="J22" s="101">
        <v>1802.06</v>
      </c>
      <c r="K22" s="101">
        <v>6</v>
      </c>
      <c r="L22" s="101">
        <v>37.14</v>
      </c>
      <c r="M22" s="101">
        <v>15</v>
      </c>
      <c r="N22" s="101">
        <v>808.39</v>
      </c>
      <c r="O22" s="101">
        <v>414</v>
      </c>
      <c r="P22" s="101">
        <v>4424.7</v>
      </c>
    </row>
    <row r="23" spans="1:16" x14ac:dyDescent="0.25">
      <c r="A23" s="101">
        <v>18</v>
      </c>
      <c r="B23" s="101" t="s">
        <v>34</v>
      </c>
      <c r="C23" s="101">
        <v>3</v>
      </c>
      <c r="D23" s="101">
        <v>10.8</v>
      </c>
      <c r="E23" s="101">
        <v>53</v>
      </c>
      <c r="F23" s="101">
        <v>182.04</v>
      </c>
      <c r="G23" s="101">
        <v>6</v>
      </c>
      <c r="H23" s="101">
        <v>25.58</v>
      </c>
      <c r="I23" s="101">
        <v>62</v>
      </c>
      <c r="J23" s="101">
        <v>275.95</v>
      </c>
      <c r="K23" s="101">
        <v>0</v>
      </c>
      <c r="L23" s="101">
        <v>0</v>
      </c>
      <c r="M23" s="101">
        <v>2</v>
      </c>
      <c r="N23" s="101">
        <v>1.54</v>
      </c>
      <c r="O23" s="101">
        <v>126</v>
      </c>
      <c r="P23" s="101">
        <v>495.91</v>
      </c>
    </row>
    <row r="24" spans="1:16" x14ac:dyDescent="0.25">
      <c r="A24" s="101">
        <v>19</v>
      </c>
      <c r="B24" s="101" t="s">
        <v>35</v>
      </c>
      <c r="C24" s="101">
        <v>0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</row>
    <row r="25" spans="1:16" x14ac:dyDescent="0.25">
      <c r="A25" s="101">
        <v>20</v>
      </c>
      <c r="B25" s="101" t="s">
        <v>36</v>
      </c>
      <c r="C25" s="101">
        <v>0</v>
      </c>
      <c r="D25" s="101">
        <v>0</v>
      </c>
      <c r="E25" s="101">
        <v>43</v>
      </c>
      <c r="F25" s="101">
        <v>73.040000000000006</v>
      </c>
      <c r="G25" s="101">
        <v>0</v>
      </c>
      <c r="H25" s="101">
        <v>0</v>
      </c>
      <c r="I25" s="101">
        <v>1</v>
      </c>
      <c r="J25" s="101">
        <v>12.21</v>
      </c>
      <c r="K25" s="101">
        <v>0</v>
      </c>
      <c r="L25" s="101">
        <v>0</v>
      </c>
      <c r="M25" s="101">
        <v>0</v>
      </c>
      <c r="N25" s="101">
        <v>0</v>
      </c>
      <c r="O25" s="101">
        <v>44</v>
      </c>
      <c r="P25" s="101">
        <v>85.25</v>
      </c>
    </row>
    <row r="26" spans="1:16" x14ac:dyDescent="0.25">
      <c r="A26" s="101">
        <v>21</v>
      </c>
      <c r="B26" s="101" t="s">
        <v>37</v>
      </c>
      <c r="C26" s="101">
        <v>0</v>
      </c>
      <c r="D26" s="101">
        <v>0</v>
      </c>
      <c r="E26" s="101">
        <v>72</v>
      </c>
      <c r="F26" s="101">
        <v>458.5</v>
      </c>
      <c r="G26" s="101">
        <v>0</v>
      </c>
      <c r="H26" s="101">
        <v>0</v>
      </c>
      <c r="I26" s="101">
        <v>22</v>
      </c>
      <c r="J26" s="101">
        <v>248.23</v>
      </c>
      <c r="K26" s="101">
        <v>0</v>
      </c>
      <c r="L26" s="101">
        <v>0</v>
      </c>
      <c r="M26" s="101">
        <v>1</v>
      </c>
      <c r="N26" s="101">
        <v>7.5</v>
      </c>
      <c r="O26" s="101">
        <v>95</v>
      </c>
      <c r="P26" s="101">
        <v>714.23</v>
      </c>
    </row>
    <row r="27" spans="1:16" x14ac:dyDescent="0.25">
      <c r="A27" s="101">
        <v>22</v>
      </c>
      <c r="B27" s="101" t="s">
        <v>38</v>
      </c>
      <c r="C27" s="101">
        <v>4</v>
      </c>
      <c r="D27" s="101">
        <v>48.53</v>
      </c>
      <c r="E27" s="101">
        <v>170</v>
      </c>
      <c r="F27" s="101">
        <v>873.77</v>
      </c>
      <c r="G27" s="101">
        <v>0</v>
      </c>
      <c r="H27" s="101">
        <v>0</v>
      </c>
      <c r="I27" s="101">
        <v>17</v>
      </c>
      <c r="J27" s="101">
        <v>281.13</v>
      </c>
      <c r="K27" s="101">
        <v>0</v>
      </c>
      <c r="L27" s="101">
        <v>0</v>
      </c>
      <c r="M27" s="101">
        <v>2</v>
      </c>
      <c r="N27" s="101">
        <v>555.04</v>
      </c>
      <c r="O27" s="101">
        <v>193</v>
      </c>
      <c r="P27" s="101">
        <v>1758.47</v>
      </c>
    </row>
    <row r="28" spans="1:16" x14ac:dyDescent="0.25">
      <c r="A28" s="101">
        <v>23</v>
      </c>
      <c r="B28" s="101" t="s">
        <v>39</v>
      </c>
      <c r="C28" s="101">
        <v>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</row>
    <row r="29" spans="1:16" x14ac:dyDescent="0.25">
      <c r="A29" s="101">
        <v>24</v>
      </c>
      <c r="B29" s="101" t="s">
        <v>40</v>
      </c>
      <c r="C29" s="101">
        <v>0</v>
      </c>
      <c r="D29" s="101">
        <v>0</v>
      </c>
      <c r="E29" s="101">
        <v>1</v>
      </c>
      <c r="F29" s="101">
        <v>0</v>
      </c>
      <c r="G29" s="101">
        <v>0</v>
      </c>
      <c r="H29" s="101">
        <v>0</v>
      </c>
      <c r="I29" s="101">
        <v>2</v>
      </c>
      <c r="J29" s="101">
        <v>7.05</v>
      </c>
      <c r="K29" s="101">
        <v>0</v>
      </c>
      <c r="L29" s="101">
        <v>0</v>
      </c>
      <c r="M29" s="101">
        <v>0</v>
      </c>
      <c r="N29" s="101">
        <v>0</v>
      </c>
      <c r="O29" s="101">
        <v>3</v>
      </c>
      <c r="P29" s="101">
        <v>7.05</v>
      </c>
    </row>
    <row r="30" spans="1:16" x14ac:dyDescent="0.25">
      <c r="A30" s="101">
        <v>25</v>
      </c>
      <c r="B30" s="101" t="s">
        <v>41</v>
      </c>
      <c r="C30" s="101">
        <v>0</v>
      </c>
      <c r="D30" s="101">
        <v>0</v>
      </c>
      <c r="E30" s="101">
        <v>216</v>
      </c>
      <c r="F30" s="101">
        <v>126.76</v>
      </c>
      <c r="G30" s="101">
        <v>0</v>
      </c>
      <c r="H30" s="101">
        <v>0</v>
      </c>
      <c r="I30" s="101">
        <v>1</v>
      </c>
      <c r="J30" s="101">
        <v>8.4</v>
      </c>
      <c r="K30" s="101">
        <v>0</v>
      </c>
      <c r="L30" s="101">
        <v>0</v>
      </c>
      <c r="M30" s="101">
        <v>0</v>
      </c>
      <c r="N30" s="101">
        <v>0</v>
      </c>
      <c r="O30" s="101">
        <v>217</v>
      </c>
      <c r="P30" s="101">
        <v>135.16</v>
      </c>
    </row>
    <row r="31" spans="1:16" x14ac:dyDescent="0.25">
      <c r="A31" s="102"/>
      <c r="B31" s="102" t="s">
        <v>42</v>
      </c>
      <c r="C31" s="102">
        <f t="shared" ref="C31:P31" si="1">SUM(C18:C30)</f>
        <v>26</v>
      </c>
      <c r="D31" s="102">
        <f t="shared" si="1"/>
        <v>211.84</v>
      </c>
      <c r="E31" s="102">
        <f t="shared" si="1"/>
        <v>980</v>
      </c>
      <c r="F31" s="102">
        <f t="shared" si="1"/>
        <v>5255.66</v>
      </c>
      <c r="G31" s="102">
        <f t="shared" si="1"/>
        <v>25</v>
      </c>
      <c r="H31" s="102">
        <f t="shared" si="1"/>
        <v>666.01</v>
      </c>
      <c r="I31" s="102">
        <f t="shared" si="1"/>
        <v>525</v>
      </c>
      <c r="J31" s="102">
        <f t="shared" si="1"/>
        <v>9509.3799999999974</v>
      </c>
      <c r="K31" s="102">
        <f t="shared" si="1"/>
        <v>7</v>
      </c>
      <c r="L31" s="102">
        <f t="shared" si="1"/>
        <v>82.14</v>
      </c>
      <c r="M31" s="102">
        <f t="shared" si="1"/>
        <v>42</v>
      </c>
      <c r="N31" s="102">
        <f t="shared" si="1"/>
        <v>2444.21</v>
      </c>
      <c r="O31" s="102">
        <f t="shared" si="1"/>
        <v>1605</v>
      </c>
      <c r="P31" s="102">
        <f t="shared" si="1"/>
        <v>18169.240000000002</v>
      </c>
    </row>
    <row r="32" spans="1:16" x14ac:dyDescent="0.25">
      <c r="A32" s="102"/>
      <c r="B32" s="102" t="s">
        <v>43</v>
      </c>
      <c r="C32" s="102">
        <f t="shared" ref="C32:P32" si="2">SUM(C17,C31)</f>
        <v>360</v>
      </c>
      <c r="D32" s="102">
        <f t="shared" si="2"/>
        <v>2478.7600000000002</v>
      </c>
      <c r="E32" s="102">
        <f t="shared" si="2"/>
        <v>5597</v>
      </c>
      <c r="F32" s="102">
        <f t="shared" si="2"/>
        <v>24107.430000000004</v>
      </c>
      <c r="G32" s="102">
        <f t="shared" si="2"/>
        <v>2732</v>
      </c>
      <c r="H32" s="102">
        <f t="shared" si="2"/>
        <v>13365.81</v>
      </c>
      <c r="I32" s="102">
        <f t="shared" si="2"/>
        <v>4875</v>
      </c>
      <c r="J32" s="102">
        <f t="shared" si="2"/>
        <v>35491.019999999997</v>
      </c>
      <c r="K32" s="102">
        <f t="shared" si="2"/>
        <v>17</v>
      </c>
      <c r="L32" s="102">
        <f t="shared" si="2"/>
        <v>119.24000000000001</v>
      </c>
      <c r="M32" s="102">
        <f t="shared" si="2"/>
        <v>143</v>
      </c>
      <c r="N32" s="102">
        <f t="shared" si="2"/>
        <v>6561.72</v>
      </c>
      <c r="O32" s="102">
        <f t="shared" si="2"/>
        <v>13724</v>
      </c>
      <c r="P32" s="102">
        <f t="shared" si="2"/>
        <v>82123.98</v>
      </c>
    </row>
    <row r="33" spans="1:16" x14ac:dyDescent="0.25">
      <c r="A33" s="101">
        <v>26</v>
      </c>
      <c r="B33" s="101" t="s">
        <v>44</v>
      </c>
      <c r="C33" s="101">
        <v>7</v>
      </c>
      <c r="D33" s="101">
        <v>21.38</v>
      </c>
      <c r="E33" s="101">
        <v>412</v>
      </c>
      <c r="F33" s="101">
        <v>1127.73</v>
      </c>
      <c r="G33" s="101">
        <v>38</v>
      </c>
      <c r="H33" s="101">
        <v>189</v>
      </c>
      <c r="I33" s="101">
        <v>70</v>
      </c>
      <c r="J33" s="101">
        <v>481.07</v>
      </c>
      <c r="K33" s="101">
        <v>0</v>
      </c>
      <c r="L33" s="101">
        <v>0</v>
      </c>
      <c r="M33" s="101">
        <v>4</v>
      </c>
      <c r="N33" s="101">
        <v>13.35</v>
      </c>
      <c r="O33" s="101">
        <v>531</v>
      </c>
      <c r="P33" s="101">
        <v>1832.53</v>
      </c>
    </row>
    <row r="34" spans="1:16" x14ac:dyDescent="0.25">
      <c r="A34" s="102"/>
      <c r="B34" s="102" t="s">
        <v>45</v>
      </c>
      <c r="C34" s="102">
        <f t="shared" ref="C34:P34" si="3">SUM(C33:C33)</f>
        <v>7</v>
      </c>
      <c r="D34" s="102">
        <f t="shared" si="3"/>
        <v>21.38</v>
      </c>
      <c r="E34" s="102">
        <f t="shared" si="3"/>
        <v>412</v>
      </c>
      <c r="F34" s="102">
        <f t="shared" si="3"/>
        <v>1127.73</v>
      </c>
      <c r="G34" s="102">
        <f t="shared" si="3"/>
        <v>38</v>
      </c>
      <c r="H34" s="102">
        <f t="shared" si="3"/>
        <v>189</v>
      </c>
      <c r="I34" s="102">
        <f t="shared" si="3"/>
        <v>70</v>
      </c>
      <c r="J34" s="102">
        <f t="shared" si="3"/>
        <v>481.07</v>
      </c>
      <c r="K34" s="102">
        <f t="shared" si="3"/>
        <v>0</v>
      </c>
      <c r="L34" s="102">
        <f t="shared" si="3"/>
        <v>0</v>
      </c>
      <c r="M34" s="102">
        <f t="shared" si="3"/>
        <v>4</v>
      </c>
      <c r="N34" s="102">
        <f t="shared" si="3"/>
        <v>13.35</v>
      </c>
      <c r="O34" s="102">
        <f t="shared" si="3"/>
        <v>531</v>
      </c>
      <c r="P34" s="102">
        <f t="shared" si="3"/>
        <v>1832.53</v>
      </c>
    </row>
    <row r="35" spans="1:16" x14ac:dyDescent="0.25">
      <c r="A35" s="101">
        <v>27</v>
      </c>
      <c r="B35" s="101" t="s">
        <v>46</v>
      </c>
      <c r="C35" s="101">
        <v>1</v>
      </c>
      <c r="D35" s="101">
        <v>3</v>
      </c>
      <c r="E35" s="101">
        <v>23</v>
      </c>
      <c r="F35" s="101">
        <v>59.65</v>
      </c>
      <c r="G35" s="101">
        <v>2</v>
      </c>
      <c r="H35" s="101">
        <v>9.1999999999999993</v>
      </c>
      <c r="I35" s="101">
        <v>4</v>
      </c>
      <c r="J35" s="101">
        <v>23</v>
      </c>
      <c r="K35" s="101">
        <v>0</v>
      </c>
      <c r="L35" s="101">
        <v>0</v>
      </c>
      <c r="M35" s="101">
        <v>0</v>
      </c>
      <c r="N35" s="101">
        <v>0</v>
      </c>
      <c r="O35" s="101">
        <v>30</v>
      </c>
      <c r="P35" s="101">
        <v>94.85</v>
      </c>
    </row>
    <row r="36" spans="1:16" x14ac:dyDescent="0.25">
      <c r="A36" s="101">
        <v>28</v>
      </c>
      <c r="B36" s="101" t="s">
        <v>47</v>
      </c>
      <c r="C36" s="101">
        <v>54</v>
      </c>
      <c r="D36" s="101">
        <v>143.27000000000001</v>
      </c>
      <c r="E36" s="101">
        <v>740</v>
      </c>
      <c r="F36" s="101">
        <v>1097.74</v>
      </c>
      <c r="G36" s="101">
        <v>590</v>
      </c>
      <c r="H36" s="101">
        <v>1164.0999999999999</v>
      </c>
      <c r="I36" s="101">
        <v>93</v>
      </c>
      <c r="J36" s="101">
        <v>173.59</v>
      </c>
      <c r="K36" s="101">
        <v>0</v>
      </c>
      <c r="L36" s="101">
        <v>0</v>
      </c>
      <c r="M36" s="101">
        <v>27</v>
      </c>
      <c r="N36" s="101">
        <v>43.99</v>
      </c>
      <c r="O36" s="101">
        <v>1504</v>
      </c>
      <c r="P36" s="101">
        <v>2622.69</v>
      </c>
    </row>
    <row r="37" spans="1:16" x14ac:dyDescent="0.25">
      <c r="A37" s="101">
        <v>29</v>
      </c>
      <c r="B37" s="101" t="s">
        <v>48</v>
      </c>
      <c r="C37" s="101">
        <v>1</v>
      </c>
      <c r="D37" s="101">
        <v>6</v>
      </c>
      <c r="E37" s="101">
        <v>41</v>
      </c>
      <c r="F37" s="101">
        <v>220.41</v>
      </c>
      <c r="G37" s="101">
        <v>0</v>
      </c>
      <c r="H37" s="101">
        <v>0</v>
      </c>
      <c r="I37" s="101">
        <v>52</v>
      </c>
      <c r="J37" s="101">
        <v>300.31</v>
      </c>
      <c r="K37" s="101">
        <v>0</v>
      </c>
      <c r="L37" s="101">
        <v>0</v>
      </c>
      <c r="M37" s="101">
        <v>0</v>
      </c>
      <c r="N37" s="101">
        <v>0</v>
      </c>
      <c r="O37" s="101">
        <v>94</v>
      </c>
      <c r="P37" s="101">
        <v>526.72</v>
      </c>
    </row>
    <row r="38" spans="1:16" x14ac:dyDescent="0.25">
      <c r="A38" s="101">
        <v>30</v>
      </c>
      <c r="B38" s="101" t="s">
        <v>49</v>
      </c>
      <c r="C38" s="101">
        <v>3</v>
      </c>
      <c r="D38" s="101">
        <v>15.1</v>
      </c>
      <c r="E38" s="101">
        <v>153</v>
      </c>
      <c r="F38" s="101">
        <v>479.62</v>
      </c>
      <c r="G38" s="101">
        <v>263</v>
      </c>
      <c r="H38" s="101">
        <v>856.79</v>
      </c>
      <c r="I38" s="101">
        <v>72</v>
      </c>
      <c r="J38" s="101">
        <v>264.23</v>
      </c>
      <c r="K38" s="101">
        <v>0</v>
      </c>
      <c r="L38" s="101">
        <v>0</v>
      </c>
      <c r="M38" s="101">
        <v>3</v>
      </c>
      <c r="N38" s="101">
        <v>28</v>
      </c>
      <c r="O38" s="101">
        <v>494</v>
      </c>
      <c r="P38" s="101">
        <v>1643.74</v>
      </c>
    </row>
    <row r="39" spans="1:16" x14ac:dyDescent="0.25">
      <c r="A39" s="102"/>
      <c r="B39" s="102" t="s">
        <v>50</v>
      </c>
      <c r="C39" s="102">
        <f t="shared" ref="C39:P39" si="4">SUM(C35:C38)</f>
        <v>59</v>
      </c>
      <c r="D39" s="102">
        <f t="shared" si="4"/>
        <v>167.37</v>
      </c>
      <c r="E39" s="102">
        <f t="shared" si="4"/>
        <v>957</v>
      </c>
      <c r="F39" s="102">
        <f t="shared" si="4"/>
        <v>1857.42</v>
      </c>
      <c r="G39" s="102">
        <f t="shared" si="4"/>
        <v>855</v>
      </c>
      <c r="H39" s="102">
        <f t="shared" si="4"/>
        <v>2030.09</v>
      </c>
      <c r="I39" s="102">
        <f t="shared" si="4"/>
        <v>221</v>
      </c>
      <c r="J39" s="102">
        <f t="shared" si="4"/>
        <v>761.13</v>
      </c>
      <c r="K39" s="102">
        <f t="shared" si="4"/>
        <v>0</v>
      </c>
      <c r="L39" s="102">
        <f t="shared" si="4"/>
        <v>0</v>
      </c>
      <c r="M39" s="102">
        <f t="shared" si="4"/>
        <v>30</v>
      </c>
      <c r="N39" s="102">
        <f t="shared" si="4"/>
        <v>71.990000000000009</v>
      </c>
      <c r="O39" s="102">
        <f t="shared" si="4"/>
        <v>2122</v>
      </c>
      <c r="P39" s="102">
        <f t="shared" si="4"/>
        <v>4888</v>
      </c>
    </row>
    <row r="40" spans="1:16" x14ac:dyDescent="0.25">
      <c r="A40" s="101">
        <v>31</v>
      </c>
      <c r="B40" s="101" t="s">
        <v>51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</row>
    <row r="41" spans="1:16" x14ac:dyDescent="0.25">
      <c r="A41" s="101">
        <v>32</v>
      </c>
      <c r="B41" s="101" t="s">
        <v>52</v>
      </c>
      <c r="C41" s="101">
        <v>0</v>
      </c>
      <c r="D41" s="101">
        <v>0</v>
      </c>
      <c r="E41" s="101">
        <v>1</v>
      </c>
      <c r="F41" s="101">
        <v>0.01</v>
      </c>
      <c r="G41" s="101">
        <v>0</v>
      </c>
      <c r="H41" s="101">
        <v>0</v>
      </c>
      <c r="I41" s="101">
        <v>1</v>
      </c>
      <c r="J41" s="101">
        <v>3.6</v>
      </c>
      <c r="K41" s="101">
        <v>0</v>
      </c>
      <c r="L41" s="101">
        <v>0</v>
      </c>
      <c r="M41" s="101">
        <v>0</v>
      </c>
      <c r="N41" s="101">
        <v>0</v>
      </c>
      <c r="O41" s="101">
        <v>2</v>
      </c>
      <c r="P41" s="101">
        <v>3.61</v>
      </c>
    </row>
    <row r="42" spans="1:16" x14ac:dyDescent="0.25">
      <c r="A42" s="101">
        <v>33</v>
      </c>
      <c r="B42" s="101" t="s">
        <v>53</v>
      </c>
      <c r="C42" s="101">
        <v>0</v>
      </c>
      <c r="D42" s="101">
        <v>0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0</v>
      </c>
    </row>
    <row r="43" spans="1:16" x14ac:dyDescent="0.25">
      <c r="A43" s="101">
        <v>34</v>
      </c>
      <c r="B43" s="101" t="s">
        <v>54</v>
      </c>
      <c r="C43" s="101">
        <v>0</v>
      </c>
      <c r="D43" s="101">
        <v>0</v>
      </c>
      <c r="E43" s="101">
        <v>21</v>
      </c>
      <c r="F43" s="101">
        <v>188.63</v>
      </c>
      <c r="G43" s="101">
        <v>0</v>
      </c>
      <c r="H43" s="101">
        <v>0</v>
      </c>
      <c r="I43" s="101">
        <v>9</v>
      </c>
      <c r="J43" s="101">
        <v>23.21</v>
      </c>
      <c r="K43" s="101">
        <v>0</v>
      </c>
      <c r="L43" s="101">
        <v>0</v>
      </c>
      <c r="M43" s="101">
        <v>0</v>
      </c>
      <c r="N43" s="101">
        <v>0</v>
      </c>
      <c r="O43" s="101">
        <v>30</v>
      </c>
      <c r="P43" s="101">
        <v>211.84</v>
      </c>
    </row>
    <row r="44" spans="1:16" x14ac:dyDescent="0.25">
      <c r="A44" s="101">
        <v>35</v>
      </c>
      <c r="B44" s="101" t="s">
        <v>55</v>
      </c>
      <c r="C44" s="101">
        <v>0</v>
      </c>
      <c r="D44" s="101">
        <v>0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0</v>
      </c>
    </row>
    <row r="45" spans="1:16" x14ac:dyDescent="0.25">
      <c r="A45" s="102"/>
      <c r="B45" s="102" t="s">
        <v>56</v>
      </c>
      <c r="C45" s="102">
        <f t="shared" ref="C45:P45" si="5">SUM(C40:C44)</f>
        <v>0</v>
      </c>
      <c r="D45" s="102">
        <f t="shared" si="5"/>
        <v>0</v>
      </c>
      <c r="E45" s="102">
        <f t="shared" si="5"/>
        <v>22</v>
      </c>
      <c r="F45" s="102">
        <f t="shared" si="5"/>
        <v>188.64</v>
      </c>
      <c r="G45" s="102">
        <f t="shared" si="5"/>
        <v>0</v>
      </c>
      <c r="H45" s="102">
        <f t="shared" si="5"/>
        <v>0</v>
      </c>
      <c r="I45" s="102">
        <f t="shared" si="5"/>
        <v>10</v>
      </c>
      <c r="J45" s="102">
        <f t="shared" si="5"/>
        <v>26.810000000000002</v>
      </c>
      <c r="K45" s="102">
        <f t="shared" si="5"/>
        <v>0</v>
      </c>
      <c r="L45" s="102">
        <f t="shared" si="5"/>
        <v>0</v>
      </c>
      <c r="M45" s="102">
        <f t="shared" si="5"/>
        <v>0</v>
      </c>
      <c r="N45" s="102">
        <f t="shared" si="5"/>
        <v>0</v>
      </c>
      <c r="O45" s="102">
        <f t="shared" si="5"/>
        <v>32</v>
      </c>
      <c r="P45" s="102">
        <f t="shared" si="5"/>
        <v>215.45000000000002</v>
      </c>
    </row>
    <row r="46" spans="1:16" x14ac:dyDescent="0.25">
      <c r="A46" s="101">
        <v>36</v>
      </c>
      <c r="B46" s="101" t="s">
        <v>57</v>
      </c>
      <c r="C46" s="101">
        <v>1</v>
      </c>
      <c r="D46" s="101">
        <v>4.0999999999999996</v>
      </c>
      <c r="E46" s="101">
        <v>366</v>
      </c>
      <c r="F46" s="101">
        <v>2160.15</v>
      </c>
      <c r="G46" s="101">
        <v>1</v>
      </c>
      <c r="H46" s="101">
        <v>3.62</v>
      </c>
      <c r="I46" s="101">
        <v>191</v>
      </c>
      <c r="J46" s="101">
        <v>1591.11</v>
      </c>
      <c r="K46" s="101">
        <v>0</v>
      </c>
      <c r="L46" s="101">
        <v>0</v>
      </c>
      <c r="M46" s="101">
        <v>1</v>
      </c>
      <c r="N46" s="101">
        <v>12</v>
      </c>
      <c r="O46" s="101">
        <v>560</v>
      </c>
      <c r="P46" s="101">
        <v>3770.98</v>
      </c>
    </row>
    <row r="47" spans="1:16" x14ac:dyDescent="0.25">
      <c r="A47" s="101">
        <v>37</v>
      </c>
      <c r="B47" s="101" t="s">
        <v>58</v>
      </c>
      <c r="C47" s="101">
        <v>0</v>
      </c>
      <c r="D47" s="101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</row>
    <row r="48" spans="1:16" x14ac:dyDescent="0.25">
      <c r="A48" s="101">
        <v>38</v>
      </c>
      <c r="B48" s="101" t="s">
        <v>59</v>
      </c>
      <c r="C48" s="101">
        <v>2</v>
      </c>
      <c r="D48" s="101">
        <v>1.07</v>
      </c>
      <c r="E48" s="101">
        <v>62</v>
      </c>
      <c r="F48" s="101">
        <v>42.21</v>
      </c>
      <c r="G48" s="101">
        <v>0</v>
      </c>
      <c r="H48" s="101">
        <v>0</v>
      </c>
      <c r="I48" s="101">
        <v>134</v>
      </c>
      <c r="J48" s="101">
        <v>104.52</v>
      </c>
      <c r="K48" s="101">
        <v>1</v>
      </c>
      <c r="L48" s="101">
        <v>0.5</v>
      </c>
      <c r="M48" s="101">
        <v>1</v>
      </c>
      <c r="N48" s="101">
        <v>0.5</v>
      </c>
      <c r="O48" s="101">
        <v>200</v>
      </c>
      <c r="P48" s="101">
        <v>148.80000000000001</v>
      </c>
    </row>
    <row r="49" spans="1:16" x14ac:dyDescent="0.25">
      <c r="A49" s="101">
        <v>39</v>
      </c>
      <c r="B49" s="101" t="s">
        <v>60</v>
      </c>
      <c r="C49" s="101">
        <v>0</v>
      </c>
      <c r="D49" s="101">
        <v>0</v>
      </c>
      <c r="E49" s="101">
        <v>67</v>
      </c>
      <c r="F49" s="101">
        <v>33.020000000000003</v>
      </c>
      <c r="G49" s="101">
        <v>0</v>
      </c>
      <c r="H49" s="101">
        <v>0</v>
      </c>
      <c r="I49" s="101">
        <v>47</v>
      </c>
      <c r="J49" s="101">
        <v>24.98</v>
      </c>
      <c r="K49" s="101">
        <v>0</v>
      </c>
      <c r="L49" s="101">
        <v>0</v>
      </c>
      <c r="M49" s="101">
        <v>2</v>
      </c>
      <c r="N49" s="101">
        <v>1</v>
      </c>
      <c r="O49" s="101">
        <v>116</v>
      </c>
      <c r="P49" s="101">
        <v>59</v>
      </c>
    </row>
    <row r="50" spans="1:16" x14ac:dyDescent="0.25">
      <c r="A50" s="102"/>
      <c r="B50" s="102" t="s">
        <v>61</v>
      </c>
      <c r="C50" s="102">
        <f t="shared" ref="C50:P50" si="6">SUM(C46:C49)</f>
        <v>3</v>
      </c>
      <c r="D50" s="102">
        <f t="shared" si="6"/>
        <v>5.17</v>
      </c>
      <c r="E50" s="102">
        <f t="shared" si="6"/>
        <v>495</v>
      </c>
      <c r="F50" s="102">
        <f t="shared" si="6"/>
        <v>2235.38</v>
      </c>
      <c r="G50" s="102">
        <f t="shared" si="6"/>
        <v>1</v>
      </c>
      <c r="H50" s="102">
        <f t="shared" si="6"/>
        <v>3.62</v>
      </c>
      <c r="I50" s="102">
        <f t="shared" si="6"/>
        <v>372</v>
      </c>
      <c r="J50" s="102">
        <f t="shared" si="6"/>
        <v>1720.61</v>
      </c>
      <c r="K50" s="102">
        <f t="shared" si="6"/>
        <v>1</v>
      </c>
      <c r="L50" s="102">
        <f t="shared" si="6"/>
        <v>0.5</v>
      </c>
      <c r="M50" s="102">
        <f t="shared" si="6"/>
        <v>4</v>
      </c>
      <c r="N50" s="102">
        <f t="shared" si="6"/>
        <v>13.5</v>
      </c>
      <c r="O50" s="102">
        <f t="shared" si="6"/>
        <v>876</v>
      </c>
      <c r="P50" s="102">
        <f t="shared" si="6"/>
        <v>3978.78</v>
      </c>
    </row>
    <row r="51" spans="1:16" x14ac:dyDescent="0.25">
      <c r="A51" s="101">
        <v>40</v>
      </c>
      <c r="B51" s="101" t="s">
        <v>62</v>
      </c>
      <c r="C51" s="101">
        <v>0</v>
      </c>
      <c r="D51" s="101">
        <v>0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</row>
    <row r="52" spans="1:16" x14ac:dyDescent="0.25">
      <c r="A52" s="101">
        <v>41</v>
      </c>
      <c r="B52" s="101" t="s">
        <v>63</v>
      </c>
      <c r="C52" s="101">
        <v>0</v>
      </c>
      <c r="D52" s="101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</row>
    <row r="53" spans="1:16" x14ac:dyDescent="0.25">
      <c r="A53" s="101">
        <v>42</v>
      </c>
      <c r="B53" s="101" t="s">
        <v>64</v>
      </c>
      <c r="C53" s="101">
        <v>0</v>
      </c>
      <c r="D53" s="101">
        <v>0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</row>
    <row r="54" spans="1:16" x14ac:dyDescent="0.25">
      <c r="A54" s="101">
        <v>43</v>
      </c>
      <c r="B54" s="101" t="s">
        <v>65</v>
      </c>
      <c r="C54" s="101">
        <v>0</v>
      </c>
      <c r="D54" s="101">
        <v>0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</row>
    <row r="55" spans="1:16" x14ac:dyDescent="0.25">
      <c r="A55" s="102"/>
      <c r="B55" s="102" t="s">
        <v>66</v>
      </c>
      <c r="C55" s="102">
        <f t="shared" ref="C55:P55" si="7">SUM(C51:C54)</f>
        <v>0</v>
      </c>
      <c r="D55" s="102">
        <f t="shared" si="7"/>
        <v>0</v>
      </c>
      <c r="E55" s="102">
        <f t="shared" si="7"/>
        <v>0</v>
      </c>
      <c r="F55" s="102">
        <f t="shared" si="7"/>
        <v>0</v>
      </c>
      <c r="G55" s="102">
        <f t="shared" si="7"/>
        <v>0</v>
      </c>
      <c r="H55" s="102">
        <f t="shared" si="7"/>
        <v>0</v>
      </c>
      <c r="I55" s="102">
        <f t="shared" si="7"/>
        <v>0</v>
      </c>
      <c r="J55" s="102">
        <f t="shared" si="7"/>
        <v>0</v>
      </c>
      <c r="K55" s="102">
        <f t="shared" si="7"/>
        <v>0</v>
      </c>
      <c r="L55" s="102">
        <f t="shared" si="7"/>
        <v>0</v>
      </c>
      <c r="M55" s="102">
        <f t="shared" si="7"/>
        <v>0</v>
      </c>
      <c r="N55" s="102">
        <f t="shared" si="7"/>
        <v>0</v>
      </c>
      <c r="O55" s="102">
        <f t="shared" si="7"/>
        <v>0</v>
      </c>
      <c r="P55" s="102">
        <f t="shared" si="7"/>
        <v>0</v>
      </c>
    </row>
    <row r="56" spans="1:16" x14ac:dyDescent="0.25">
      <c r="A56" s="102"/>
      <c r="B56" s="102" t="s">
        <v>67</v>
      </c>
      <c r="C56" s="102">
        <f t="shared" ref="C56:P56" si="8">SUM(C32,C34,C39,C45,C50,C55)</f>
        <v>429</v>
      </c>
      <c r="D56" s="102">
        <f t="shared" si="8"/>
        <v>2672.6800000000003</v>
      </c>
      <c r="E56" s="102">
        <f t="shared" si="8"/>
        <v>7483</v>
      </c>
      <c r="F56" s="102">
        <f t="shared" si="8"/>
        <v>29516.600000000002</v>
      </c>
      <c r="G56" s="102">
        <f t="shared" si="8"/>
        <v>3626</v>
      </c>
      <c r="H56" s="102">
        <f t="shared" si="8"/>
        <v>15588.52</v>
      </c>
      <c r="I56" s="102">
        <f t="shared" si="8"/>
        <v>5548</v>
      </c>
      <c r="J56" s="102">
        <f t="shared" si="8"/>
        <v>38480.639999999992</v>
      </c>
      <c r="K56" s="102">
        <f t="shared" si="8"/>
        <v>18</v>
      </c>
      <c r="L56" s="102">
        <f t="shared" si="8"/>
        <v>119.74000000000001</v>
      </c>
      <c r="M56" s="102">
        <f t="shared" si="8"/>
        <v>181</v>
      </c>
      <c r="N56" s="102">
        <f t="shared" si="8"/>
        <v>6660.56</v>
      </c>
      <c r="O56" s="102">
        <f t="shared" si="8"/>
        <v>17285</v>
      </c>
      <c r="P56" s="102">
        <f t="shared" si="8"/>
        <v>93038.739999999991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sqref="A1:P2"/>
    </sheetView>
  </sheetViews>
  <sheetFormatPr defaultColWidth="9.140625" defaultRowHeight="15" x14ac:dyDescent="0.25"/>
  <cols>
    <col min="1" max="1" width="5" style="26" customWidth="1"/>
    <col min="2" max="2" width="28.710937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8.85546875" style="26" customWidth="1"/>
    <col min="12" max="12" width="11.140625" style="26" customWidth="1"/>
    <col min="13" max="13" width="8.85546875" style="26" customWidth="1"/>
    <col min="14" max="14" width="11.140625" style="26" customWidth="1"/>
    <col min="15" max="15" width="8.85546875" style="26" customWidth="1"/>
    <col min="16" max="16" width="11.140625" style="26" customWidth="1"/>
    <col min="17" max="17" width="9.140625" style="26" customWidth="1"/>
    <col min="18" max="16384" width="9.140625" style="26"/>
  </cols>
  <sheetData>
    <row r="1" spans="1:16" ht="15.75" x14ac:dyDescent="0.25">
      <c r="A1" s="42"/>
      <c r="B1" s="44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5" t="s">
        <v>98</v>
      </c>
      <c r="M1" s="44"/>
      <c r="N1" s="45" t="s">
        <v>2</v>
      </c>
      <c r="O1" s="44"/>
      <c r="P1" s="46"/>
    </row>
    <row r="2" spans="1:16" s="27" customFormat="1" x14ac:dyDescent="0.25">
      <c r="A2" s="186" t="s">
        <v>99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188"/>
      <c r="O2" s="188"/>
      <c r="P2" s="202"/>
    </row>
    <row r="3" spans="1:16" s="4" customFormat="1" ht="13.5" x14ac:dyDescent="0.25">
      <c r="A3" s="203" t="s">
        <v>86</v>
      </c>
      <c r="B3" s="203" t="s">
        <v>71</v>
      </c>
      <c r="C3" s="198" t="s">
        <v>87</v>
      </c>
      <c r="D3" s="198"/>
      <c r="E3" s="198" t="s">
        <v>88</v>
      </c>
      <c r="F3" s="198"/>
      <c r="G3" s="198" t="s">
        <v>89</v>
      </c>
      <c r="H3" s="198"/>
      <c r="I3" s="198" t="s">
        <v>90</v>
      </c>
      <c r="J3" s="198"/>
      <c r="K3" s="198" t="s">
        <v>91</v>
      </c>
      <c r="L3" s="198"/>
      <c r="M3" s="198" t="s">
        <v>92</v>
      </c>
      <c r="N3" s="198"/>
      <c r="O3" s="198" t="s">
        <v>93</v>
      </c>
      <c r="P3" s="198"/>
    </row>
    <row r="4" spans="1:16" s="4" customFormat="1" ht="13.5" x14ac:dyDescent="0.25">
      <c r="A4" s="203"/>
      <c r="B4" s="203"/>
      <c r="C4" s="24" t="s">
        <v>14</v>
      </c>
      <c r="D4" s="24" t="s">
        <v>15</v>
      </c>
      <c r="E4" s="24" t="s">
        <v>14</v>
      </c>
      <c r="F4" s="24" t="s">
        <v>15</v>
      </c>
      <c r="G4" s="24" t="s">
        <v>14</v>
      </c>
      <c r="H4" s="24" t="s">
        <v>15</v>
      </c>
      <c r="I4" s="24" t="s">
        <v>14</v>
      </c>
      <c r="J4" s="24" t="s">
        <v>15</v>
      </c>
      <c r="K4" s="24" t="s">
        <v>14</v>
      </c>
      <c r="L4" s="24" t="s">
        <v>15</v>
      </c>
      <c r="M4" s="24" t="s">
        <v>14</v>
      </c>
      <c r="N4" s="24" t="s">
        <v>15</v>
      </c>
      <c r="O4" s="24" t="s">
        <v>14</v>
      </c>
      <c r="P4" s="24" t="s">
        <v>15</v>
      </c>
    </row>
    <row r="5" spans="1:16" x14ac:dyDescent="0.25">
      <c r="A5" s="103">
        <v>1</v>
      </c>
      <c r="B5" s="103" t="s">
        <v>72</v>
      </c>
      <c r="C5" s="103">
        <v>13</v>
      </c>
      <c r="D5" s="103">
        <v>65.91</v>
      </c>
      <c r="E5" s="103">
        <v>545</v>
      </c>
      <c r="F5" s="103">
        <v>1231.02</v>
      </c>
      <c r="G5" s="103">
        <v>79</v>
      </c>
      <c r="H5" s="103">
        <v>189.03</v>
      </c>
      <c r="I5" s="103">
        <v>224</v>
      </c>
      <c r="J5" s="103">
        <v>900.36</v>
      </c>
      <c r="K5" s="103">
        <v>0</v>
      </c>
      <c r="L5" s="103">
        <v>0</v>
      </c>
      <c r="M5" s="103">
        <v>6</v>
      </c>
      <c r="N5" s="103">
        <v>29.8</v>
      </c>
      <c r="O5" s="103">
        <v>867</v>
      </c>
      <c r="P5" s="103">
        <v>2416.12</v>
      </c>
    </row>
    <row r="6" spans="1:16" x14ac:dyDescent="0.25">
      <c r="A6" s="103">
        <v>2</v>
      </c>
      <c r="B6" s="103" t="s">
        <v>73</v>
      </c>
      <c r="C6" s="103">
        <v>32</v>
      </c>
      <c r="D6" s="103">
        <v>118.26</v>
      </c>
      <c r="E6" s="103">
        <v>986</v>
      </c>
      <c r="F6" s="103">
        <v>2938.04</v>
      </c>
      <c r="G6" s="103">
        <v>26</v>
      </c>
      <c r="H6" s="103">
        <v>53.56</v>
      </c>
      <c r="I6" s="103">
        <v>78</v>
      </c>
      <c r="J6" s="103">
        <v>738.67</v>
      </c>
      <c r="K6" s="103">
        <v>0</v>
      </c>
      <c r="L6" s="103">
        <v>0</v>
      </c>
      <c r="M6" s="103">
        <v>8</v>
      </c>
      <c r="N6" s="103">
        <v>14.36</v>
      </c>
      <c r="O6" s="103">
        <v>1130</v>
      </c>
      <c r="P6" s="103">
        <v>3862.89</v>
      </c>
    </row>
    <row r="7" spans="1:16" x14ac:dyDescent="0.25">
      <c r="A7" s="103">
        <v>3</v>
      </c>
      <c r="B7" s="103" t="s">
        <v>74</v>
      </c>
      <c r="C7" s="103">
        <v>9</v>
      </c>
      <c r="D7" s="103">
        <v>52.15</v>
      </c>
      <c r="E7" s="103">
        <v>336</v>
      </c>
      <c r="F7" s="103">
        <v>1217.1400000000001</v>
      </c>
      <c r="G7" s="103">
        <v>10</v>
      </c>
      <c r="H7" s="103">
        <v>31.65</v>
      </c>
      <c r="I7" s="103">
        <v>52</v>
      </c>
      <c r="J7" s="103">
        <v>186.1</v>
      </c>
      <c r="K7" s="103">
        <v>3</v>
      </c>
      <c r="L7" s="103">
        <v>62.98</v>
      </c>
      <c r="M7" s="103">
        <v>17</v>
      </c>
      <c r="N7" s="103">
        <v>467.65</v>
      </c>
      <c r="O7" s="103">
        <v>427</v>
      </c>
      <c r="P7" s="103">
        <v>2017.67</v>
      </c>
    </row>
    <row r="8" spans="1:16" x14ac:dyDescent="0.25">
      <c r="A8" s="103">
        <v>4</v>
      </c>
      <c r="B8" s="103" t="s">
        <v>75</v>
      </c>
      <c r="C8" s="103">
        <v>73</v>
      </c>
      <c r="D8" s="103">
        <v>372.99</v>
      </c>
      <c r="E8" s="103">
        <v>984</v>
      </c>
      <c r="F8" s="103">
        <v>4092.37</v>
      </c>
      <c r="G8" s="103">
        <v>186</v>
      </c>
      <c r="H8" s="103">
        <v>1223.69</v>
      </c>
      <c r="I8" s="103">
        <v>527</v>
      </c>
      <c r="J8" s="103">
        <v>3179.01</v>
      </c>
      <c r="K8" s="103">
        <v>5</v>
      </c>
      <c r="L8" s="103">
        <v>11.4</v>
      </c>
      <c r="M8" s="103">
        <v>25</v>
      </c>
      <c r="N8" s="103">
        <v>352.81</v>
      </c>
      <c r="O8" s="103">
        <v>1800</v>
      </c>
      <c r="P8" s="103">
        <v>9232.27</v>
      </c>
    </row>
    <row r="9" spans="1:16" x14ac:dyDescent="0.25">
      <c r="A9" s="103">
        <v>5</v>
      </c>
      <c r="B9" s="103" t="s">
        <v>76</v>
      </c>
      <c r="C9" s="103">
        <v>10</v>
      </c>
      <c r="D9" s="103">
        <v>118.8</v>
      </c>
      <c r="E9" s="103">
        <v>34</v>
      </c>
      <c r="F9" s="103">
        <v>302.14</v>
      </c>
      <c r="G9" s="103">
        <v>1315</v>
      </c>
      <c r="H9" s="103">
        <v>4165.96</v>
      </c>
      <c r="I9" s="103">
        <v>31</v>
      </c>
      <c r="J9" s="103">
        <v>214.94</v>
      </c>
      <c r="K9" s="103">
        <v>0</v>
      </c>
      <c r="L9" s="103">
        <v>0</v>
      </c>
      <c r="M9" s="103">
        <v>7</v>
      </c>
      <c r="N9" s="103">
        <v>14</v>
      </c>
      <c r="O9" s="103">
        <v>1397</v>
      </c>
      <c r="P9" s="103">
        <v>4815.84</v>
      </c>
    </row>
    <row r="10" spans="1:16" x14ac:dyDescent="0.25">
      <c r="A10" s="103">
        <v>6</v>
      </c>
      <c r="B10" s="103" t="s">
        <v>77</v>
      </c>
      <c r="C10" s="103">
        <v>43</v>
      </c>
      <c r="D10" s="103">
        <v>179.97</v>
      </c>
      <c r="E10" s="103">
        <v>203</v>
      </c>
      <c r="F10" s="103">
        <v>1001.64</v>
      </c>
      <c r="G10" s="103">
        <v>398</v>
      </c>
      <c r="H10" s="103">
        <v>3247.32</v>
      </c>
      <c r="I10" s="103">
        <v>134</v>
      </c>
      <c r="J10" s="103">
        <v>1790.13</v>
      </c>
      <c r="K10" s="103">
        <v>1</v>
      </c>
      <c r="L10" s="103">
        <v>4.9800000000000004</v>
      </c>
      <c r="M10" s="103">
        <v>6</v>
      </c>
      <c r="N10" s="103">
        <v>10.41</v>
      </c>
      <c r="O10" s="103">
        <v>785</v>
      </c>
      <c r="P10" s="103">
        <v>6234.45</v>
      </c>
    </row>
    <row r="11" spans="1:16" x14ac:dyDescent="0.25">
      <c r="A11" s="103">
        <v>7</v>
      </c>
      <c r="B11" s="103" t="s">
        <v>78</v>
      </c>
      <c r="C11" s="103">
        <v>6</v>
      </c>
      <c r="D11" s="103">
        <v>13.62</v>
      </c>
      <c r="E11" s="103">
        <v>6</v>
      </c>
      <c r="F11" s="103">
        <v>21.77</v>
      </c>
      <c r="G11" s="103">
        <v>1299</v>
      </c>
      <c r="H11" s="103">
        <v>5288.41</v>
      </c>
      <c r="I11" s="103">
        <v>7</v>
      </c>
      <c r="J11" s="103">
        <v>30.68</v>
      </c>
      <c r="K11" s="103">
        <v>0</v>
      </c>
      <c r="L11" s="103">
        <v>0</v>
      </c>
      <c r="M11" s="103">
        <v>3</v>
      </c>
      <c r="N11" s="103">
        <v>12</v>
      </c>
      <c r="O11" s="103">
        <v>1321</v>
      </c>
      <c r="P11" s="103">
        <v>5366.48</v>
      </c>
    </row>
    <row r="12" spans="1:16" x14ac:dyDescent="0.25">
      <c r="A12" s="103">
        <v>8</v>
      </c>
      <c r="B12" s="103" t="s">
        <v>79</v>
      </c>
      <c r="C12" s="103">
        <v>46</v>
      </c>
      <c r="D12" s="103">
        <v>181.04</v>
      </c>
      <c r="E12" s="103">
        <v>456</v>
      </c>
      <c r="F12" s="103">
        <v>2210.09</v>
      </c>
      <c r="G12" s="103">
        <v>119</v>
      </c>
      <c r="H12" s="103">
        <v>558.74</v>
      </c>
      <c r="I12" s="103">
        <v>441</v>
      </c>
      <c r="J12" s="103">
        <v>3421.03</v>
      </c>
      <c r="K12" s="103">
        <v>0</v>
      </c>
      <c r="L12" s="103">
        <v>0</v>
      </c>
      <c r="M12" s="103">
        <v>18</v>
      </c>
      <c r="N12" s="103">
        <v>35.97</v>
      </c>
      <c r="O12" s="103">
        <v>1080</v>
      </c>
      <c r="P12" s="103">
        <v>6406.87</v>
      </c>
    </row>
    <row r="13" spans="1:16" x14ac:dyDescent="0.25">
      <c r="A13" s="103">
        <v>9</v>
      </c>
      <c r="B13" s="103" t="s">
        <v>80</v>
      </c>
      <c r="C13" s="103">
        <v>60</v>
      </c>
      <c r="D13" s="103">
        <v>579.83000000000004</v>
      </c>
      <c r="E13" s="103">
        <v>703</v>
      </c>
      <c r="F13" s="103">
        <v>3280.12</v>
      </c>
      <c r="G13" s="103">
        <v>121</v>
      </c>
      <c r="H13" s="103">
        <v>550.79</v>
      </c>
      <c r="I13" s="103">
        <v>394</v>
      </c>
      <c r="J13" s="103">
        <v>3236.12</v>
      </c>
      <c r="K13" s="103">
        <v>1</v>
      </c>
      <c r="L13" s="103">
        <v>9.6999999999999993</v>
      </c>
      <c r="M13" s="103">
        <v>14</v>
      </c>
      <c r="N13" s="103">
        <v>476.47</v>
      </c>
      <c r="O13" s="103">
        <v>1293</v>
      </c>
      <c r="P13" s="103">
        <v>8133.03</v>
      </c>
    </row>
    <row r="14" spans="1:16" x14ac:dyDescent="0.25">
      <c r="A14" s="103">
        <v>10</v>
      </c>
      <c r="B14" s="103" t="s">
        <v>81</v>
      </c>
      <c r="C14" s="103">
        <v>38</v>
      </c>
      <c r="D14" s="103">
        <v>203.56</v>
      </c>
      <c r="E14" s="103">
        <v>1739</v>
      </c>
      <c r="F14" s="103">
        <v>5977.68</v>
      </c>
      <c r="G14" s="103">
        <v>33</v>
      </c>
      <c r="H14" s="103">
        <v>95.64</v>
      </c>
      <c r="I14" s="103">
        <v>1078</v>
      </c>
      <c r="J14" s="103">
        <v>9013.7900000000009</v>
      </c>
      <c r="K14" s="103">
        <v>0</v>
      </c>
      <c r="L14" s="103">
        <v>0</v>
      </c>
      <c r="M14" s="103">
        <v>27</v>
      </c>
      <c r="N14" s="103">
        <v>3103.64</v>
      </c>
      <c r="O14" s="103">
        <v>2915</v>
      </c>
      <c r="P14" s="103">
        <v>18394.310000000001</v>
      </c>
    </row>
    <row r="15" spans="1:16" x14ac:dyDescent="0.25">
      <c r="A15" s="103">
        <v>11</v>
      </c>
      <c r="B15" s="103" t="s">
        <v>82</v>
      </c>
      <c r="C15" s="103">
        <v>79</v>
      </c>
      <c r="D15" s="103">
        <v>765.88</v>
      </c>
      <c r="E15" s="103">
        <v>795</v>
      </c>
      <c r="F15" s="103">
        <v>5209.1899999999996</v>
      </c>
      <c r="G15" s="103">
        <v>33</v>
      </c>
      <c r="H15" s="103">
        <v>162.21</v>
      </c>
      <c r="I15" s="103">
        <v>1216</v>
      </c>
      <c r="J15" s="103">
        <v>9935.44</v>
      </c>
      <c r="K15" s="103">
        <v>7</v>
      </c>
      <c r="L15" s="103">
        <v>30.18</v>
      </c>
      <c r="M15" s="103">
        <v>33</v>
      </c>
      <c r="N15" s="103">
        <v>1451.76</v>
      </c>
      <c r="O15" s="103">
        <v>2163</v>
      </c>
      <c r="P15" s="103">
        <v>17554.66</v>
      </c>
    </row>
    <row r="16" spans="1:16" x14ac:dyDescent="0.25">
      <c r="A16" s="103">
        <v>12</v>
      </c>
      <c r="B16" s="103" t="s">
        <v>83</v>
      </c>
      <c r="C16" s="103">
        <v>20</v>
      </c>
      <c r="D16" s="103">
        <v>20.67</v>
      </c>
      <c r="E16" s="103">
        <v>696</v>
      </c>
      <c r="F16" s="103">
        <v>2035.4</v>
      </c>
      <c r="G16" s="103">
        <v>7</v>
      </c>
      <c r="H16" s="103">
        <v>21.52</v>
      </c>
      <c r="I16" s="103">
        <v>1366</v>
      </c>
      <c r="J16" s="103">
        <v>5834.37</v>
      </c>
      <c r="K16" s="103">
        <v>1</v>
      </c>
      <c r="L16" s="103">
        <v>0.5</v>
      </c>
      <c r="M16" s="103">
        <v>17</v>
      </c>
      <c r="N16" s="103">
        <v>691.69</v>
      </c>
      <c r="O16" s="103">
        <v>2107</v>
      </c>
      <c r="P16" s="103">
        <v>8604.15</v>
      </c>
    </row>
    <row r="17" spans="1:16" x14ac:dyDescent="0.25">
      <c r="A17" s="104"/>
      <c r="B17" s="104" t="s">
        <v>67</v>
      </c>
      <c r="C17" s="104">
        <f t="shared" ref="C17:P17" si="0">SUM(C5:C16)</f>
        <v>429</v>
      </c>
      <c r="D17" s="104">
        <f t="shared" si="0"/>
        <v>2672.6800000000003</v>
      </c>
      <c r="E17" s="104">
        <f t="shared" si="0"/>
        <v>7483</v>
      </c>
      <c r="F17" s="104">
        <f t="shared" si="0"/>
        <v>29516.6</v>
      </c>
      <c r="G17" s="104">
        <f t="shared" si="0"/>
        <v>3626</v>
      </c>
      <c r="H17" s="104">
        <f t="shared" si="0"/>
        <v>15588.52</v>
      </c>
      <c r="I17" s="104">
        <f t="shared" si="0"/>
        <v>5548</v>
      </c>
      <c r="J17" s="104">
        <f t="shared" si="0"/>
        <v>38480.640000000007</v>
      </c>
      <c r="K17" s="104">
        <f t="shared" si="0"/>
        <v>18</v>
      </c>
      <c r="L17" s="104">
        <f t="shared" si="0"/>
        <v>119.74000000000001</v>
      </c>
      <c r="M17" s="104">
        <f t="shared" si="0"/>
        <v>181</v>
      </c>
      <c r="N17" s="104">
        <f t="shared" si="0"/>
        <v>6660.5599999999995</v>
      </c>
      <c r="O17" s="104">
        <f t="shared" si="0"/>
        <v>17285</v>
      </c>
      <c r="P17" s="104">
        <f t="shared" si="0"/>
        <v>93038.74</v>
      </c>
    </row>
  </sheetData>
  <mergeCells count="10">
    <mergeCell ref="O3:P3"/>
    <mergeCell ref="A2:P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scale="7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A34" workbookViewId="0">
      <selection sqref="A1:J2"/>
    </sheetView>
  </sheetViews>
  <sheetFormatPr defaultColWidth="9.140625" defaultRowHeight="15" x14ac:dyDescent="0.25"/>
  <cols>
    <col min="1" max="1" width="6" style="26" customWidth="1"/>
    <col min="2" max="2" width="23.710937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9.140625" style="26" customWidth="1"/>
    <col min="12" max="16384" width="9.140625" style="26"/>
  </cols>
  <sheetData>
    <row r="1" spans="1:12" ht="15.75" x14ac:dyDescent="0.25">
      <c r="A1" s="42"/>
      <c r="B1" s="44"/>
      <c r="C1" s="43" t="s">
        <v>0</v>
      </c>
      <c r="D1" s="44"/>
      <c r="E1" s="44"/>
      <c r="F1" s="44"/>
      <c r="G1" s="45" t="s">
        <v>100</v>
      </c>
      <c r="H1" s="44"/>
      <c r="I1" s="45" t="s">
        <v>2</v>
      </c>
      <c r="J1" s="46"/>
    </row>
    <row r="2" spans="1:12" s="27" customFormat="1" x14ac:dyDescent="0.25">
      <c r="A2" s="186" t="s">
        <v>101</v>
      </c>
      <c r="B2" s="187"/>
      <c r="C2" s="187"/>
      <c r="D2" s="187"/>
      <c r="E2" s="187"/>
      <c r="F2" s="187"/>
      <c r="G2" s="187"/>
      <c r="H2" s="187"/>
      <c r="I2" s="187"/>
      <c r="J2" s="209"/>
      <c r="K2" s="31"/>
      <c r="L2" s="34"/>
    </row>
    <row r="3" spans="1:12" x14ac:dyDescent="0.25">
      <c r="A3" s="210" t="s">
        <v>102</v>
      </c>
      <c r="B3" s="210" t="s">
        <v>103</v>
      </c>
      <c r="C3" s="213" t="s">
        <v>104</v>
      </c>
      <c r="D3" s="213"/>
      <c r="E3" s="213"/>
      <c r="F3" s="213"/>
      <c r="G3" s="204" t="s">
        <v>105</v>
      </c>
      <c r="H3" s="205"/>
      <c r="I3" s="205"/>
      <c r="J3" s="206"/>
    </row>
    <row r="4" spans="1:12" ht="30" customHeight="1" x14ac:dyDescent="0.25">
      <c r="A4" s="211"/>
      <c r="B4" s="211"/>
      <c r="C4" s="208" t="s">
        <v>106</v>
      </c>
      <c r="D4" s="208"/>
      <c r="E4" s="191" t="s">
        <v>107</v>
      </c>
      <c r="F4" s="191"/>
      <c r="G4" s="207" t="s">
        <v>106</v>
      </c>
      <c r="H4" s="208"/>
      <c r="I4" s="191" t="s">
        <v>107</v>
      </c>
      <c r="J4" s="191"/>
    </row>
    <row r="5" spans="1:12" ht="27" x14ac:dyDescent="0.25">
      <c r="A5" s="6"/>
      <c r="B5" s="212"/>
      <c r="C5" s="5" t="s">
        <v>108</v>
      </c>
      <c r="D5" s="24" t="s">
        <v>15</v>
      </c>
      <c r="E5" s="5" t="s">
        <v>108</v>
      </c>
      <c r="F5" s="24" t="s">
        <v>15</v>
      </c>
      <c r="G5" s="5" t="s">
        <v>108</v>
      </c>
      <c r="H5" s="24" t="s">
        <v>15</v>
      </c>
      <c r="I5" s="5" t="s">
        <v>108</v>
      </c>
      <c r="J5" s="24" t="s">
        <v>15</v>
      </c>
    </row>
    <row r="6" spans="1:12" x14ac:dyDescent="0.25">
      <c r="A6" s="105">
        <v>1</v>
      </c>
      <c r="B6" s="105" t="s">
        <v>16</v>
      </c>
      <c r="C6" s="105">
        <v>745</v>
      </c>
      <c r="D6" s="105">
        <v>2767.46</v>
      </c>
      <c r="E6" s="105">
        <v>242</v>
      </c>
      <c r="F6" s="105">
        <v>2118.9299999999998</v>
      </c>
      <c r="G6" s="105">
        <v>404</v>
      </c>
      <c r="H6" s="105">
        <v>1356</v>
      </c>
      <c r="I6" s="105">
        <v>115</v>
      </c>
      <c r="J6" s="105">
        <v>649.91999999999996</v>
      </c>
    </row>
    <row r="7" spans="1:12" x14ac:dyDescent="0.25">
      <c r="A7" s="105">
        <v>2</v>
      </c>
      <c r="B7" s="105" t="s">
        <v>17</v>
      </c>
      <c r="C7" s="105">
        <v>644</v>
      </c>
      <c r="D7" s="105">
        <v>2816.81</v>
      </c>
      <c r="E7" s="105">
        <v>498</v>
      </c>
      <c r="F7" s="105">
        <v>2375.9899999999998</v>
      </c>
      <c r="G7" s="105">
        <v>96</v>
      </c>
      <c r="H7" s="105">
        <v>176.86</v>
      </c>
      <c r="I7" s="105">
        <v>81</v>
      </c>
      <c r="J7" s="105">
        <v>389.41</v>
      </c>
    </row>
    <row r="8" spans="1:12" x14ac:dyDescent="0.25">
      <c r="A8" s="105">
        <v>3</v>
      </c>
      <c r="B8" s="105" t="s">
        <v>18</v>
      </c>
      <c r="C8" s="105">
        <v>87</v>
      </c>
      <c r="D8" s="105">
        <v>268.77999999999997</v>
      </c>
      <c r="E8" s="105">
        <v>30</v>
      </c>
      <c r="F8" s="105">
        <v>177.02</v>
      </c>
      <c r="G8" s="105">
        <v>70</v>
      </c>
      <c r="H8" s="105">
        <v>171.01</v>
      </c>
      <c r="I8" s="105">
        <v>29</v>
      </c>
      <c r="J8" s="105">
        <v>150.26</v>
      </c>
    </row>
    <row r="9" spans="1:12" x14ac:dyDescent="0.25">
      <c r="A9" s="105">
        <v>4</v>
      </c>
      <c r="B9" s="105" t="s">
        <v>19</v>
      </c>
      <c r="C9" s="105">
        <v>1963</v>
      </c>
      <c r="D9" s="105">
        <v>6150.22</v>
      </c>
      <c r="E9" s="105">
        <v>762</v>
      </c>
      <c r="F9" s="105">
        <v>5454.81</v>
      </c>
      <c r="G9" s="105">
        <v>601</v>
      </c>
      <c r="H9" s="105">
        <v>1526.16</v>
      </c>
      <c r="I9" s="105">
        <v>253</v>
      </c>
      <c r="J9" s="105">
        <v>1312.41</v>
      </c>
    </row>
    <row r="10" spans="1:12" x14ac:dyDescent="0.25">
      <c r="A10" s="105">
        <v>5</v>
      </c>
      <c r="B10" s="105" t="s">
        <v>20</v>
      </c>
      <c r="C10" s="105">
        <v>1505</v>
      </c>
      <c r="D10" s="105">
        <v>4641.53</v>
      </c>
      <c r="E10" s="105">
        <v>427</v>
      </c>
      <c r="F10" s="105">
        <v>2419.5700000000002</v>
      </c>
      <c r="G10" s="105">
        <v>991</v>
      </c>
      <c r="H10" s="105">
        <v>2391.62</v>
      </c>
      <c r="I10" s="105">
        <v>273</v>
      </c>
      <c r="J10" s="105">
        <v>1382.22</v>
      </c>
    </row>
    <row r="11" spans="1:12" x14ac:dyDescent="0.25">
      <c r="A11" s="105">
        <v>6</v>
      </c>
      <c r="B11" s="105" t="s">
        <v>21</v>
      </c>
      <c r="C11" s="105">
        <v>479</v>
      </c>
      <c r="D11" s="105">
        <v>1318.3</v>
      </c>
      <c r="E11" s="105">
        <v>189</v>
      </c>
      <c r="F11" s="105">
        <v>1001.68</v>
      </c>
      <c r="G11" s="105">
        <v>323</v>
      </c>
      <c r="H11" s="105">
        <v>609.38</v>
      </c>
      <c r="I11" s="105">
        <v>124</v>
      </c>
      <c r="J11" s="105">
        <v>362.17</v>
      </c>
    </row>
    <row r="12" spans="1:12" x14ac:dyDescent="0.25">
      <c r="A12" s="105">
        <v>7</v>
      </c>
      <c r="B12" s="105" t="s">
        <v>22</v>
      </c>
      <c r="C12" s="105">
        <v>35</v>
      </c>
      <c r="D12" s="105">
        <v>178.29</v>
      </c>
      <c r="E12" s="105">
        <v>23</v>
      </c>
      <c r="F12" s="105">
        <v>228.86</v>
      </c>
      <c r="G12" s="105">
        <v>3</v>
      </c>
      <c r="H12" s="105">
        <v>11.4</v>
      </c>
      <c r="I12" s="105">
        <v>3</v>
      </c>
      <c r="J12" s="105">
        <v>3.96</v>
      </c>
    </row>
    <row r="13" spans="1:12" x14ac:dyDescent="0.25">
      <c r="A13" s="105">
        <v>8</v>
      </c>
      <c r="B13" s="105" t="s">
        <v>23</v>
      </c>
      <c r="C13" s="105">
        <v>794</v>
      </c>
      <c r="D13" s="105">
        <v>2448.65</v>
      </c>
      <c r="E13" s="105">
        <v>272</v>
      </c>
      <c r="F13" s="105">
        <v>1796.26</v>
      </c>
      <c r="G13" s="105">
        <v>51</v>
      </c>
      <c r="H13" s="105">
        <v>374.65</v>
      </c>
      <c r="I13" s="105">
        <v>23</v>
      </c>
      <c r="J13" s="105">
        <v>158.69999999999999</v>
      </c>
    </row>
    <row r="14" spans="1:12" x14ac:dyDescent="0.25">
      <c r="A14" s="105">
        <v>9</v>
      </c>
      <c r="B14" s="105" t="s">
        <v>24</v>
      </c>
      <c r="C14" s="105">
        <v>22470</v>
      </c>
      <c r="D14" s="105">
        <v>51839.09</v>
      </c>
      <c r="E14" s="105">
        <v>8963</v>
      </c>
      <c r="F14" s="105">
        <v>30997.72</v>
      </c>
      <c r="G14" s="105">
        <v>3570</v>
      </c>
      <c r="H14" s="105">
        <v>6089.08</v>
      </c>
      <c r="I14" s="105">
        <v>1269</v>
      </c>
      <c r="J14" s="105">
        <v>3379.06</v>
      </c>
    </row>
    <row r="15" spans="1:12" x14ac:dyDescent="0.25">
      <c r="A15" s="105">
        <v>10</v>
      </c>
      <c r="B15" s="105" t="s">
        <v>25</v>
      </c>
      <c r="C15" s="105">
        <v>23116</v>
      </c>
      <c r="D15" s="105">
        <v>68656.649999999994</v>
      </c>
      <c r="E15" s="105">
        <v>12257</v>
      </c>
      <c r="F15" s="105">
        <v>50780.08</v>
      </c>
      <c r="G15" s="105">
        <v>12846</v>
      </c>
      <c r="H15" s="105">
        <v>43812.49</v>
      </c>
      <c r="I15" s="105">
        <v>6392</v>
      </c>
      <c r="J15" s="105">
        <v>30777.54</v>
      </c>
    </row>
    <row r="16" spans="1:12" x14ac:dyDescent="0.25">
      <c r="A16" s="105">
        <v>11</v>
      </c>
      <c r="B16" s="105" t="s">
        <v>26</v>
      </c>
      <c r="C16" s="105">
        <v>10270</v>
      </c>
      <c r="D16" s="105">
        <v>27135.73</v>
      </c>
      <c r="E16" s="105">
        <v>6111</v>
      </c>
      <c r="F16" s="105">
        <v>21815.74</v>
      </c>
      <c r="G16" s="105">
        <v>807</v>
      </c>
      <c r="H16" s="105">
        <v>2399.0700000000002</v>
      </c>
      <c r="I16" s="105">
        <v>482</v>
      </c>
      <c r="J16" s="105">
        <v>1872.71</v>
      </c>
    </row>
    <row r="17" spans="1:10" x14ac:dyDescent="0.25">
      <c r="A17" s="105">
        <v>12</v>
      </c>
      <c r="B17" s="105" t="s">
        <v>27</v>
      </c>
      <c r="C17" s="105">
        <v>1176</v>
      </c>
      <c r="D17" s="105">
        <v>3234.78</v>
      </c>
      <c r="E17" s="105">
        <v>640</v>
      </c>
      <c r="F17" s="105">
        <v>2590.87</v>
      </c>
      <c r="G17" s="105">
        <v>254</v>
      </c>
      <c r="H17" s="105">
        <v>553.48</v>
      </c>
      <c r="I17" s="105">
        <v>177</v>
      </c>
      <c r="J17" s="105">
        <v>451.61</v>
      </c>
    </row>
    <row r="18" spans="1:10" x14ac:dyDescent="0.25">
      <c r="A18" s="106"/>
      <c r="B18" s="106" t="s">
        <v>28</v>
      </c>
      <c r="C18" s="106">
        <f t="shared" ref="C18:J18" si="0">SUM(C6:C17)</f>
        <v>63284</v>
      </c>
      <c r="D18" s="106">
        <f t="shared" si="0"/>
        <v>171456.29</v>
      </c>
      <c r="E18" s="106">
        <f t="shared" si="0"/>
        <v>30414</v>
      </c>
      <c r="F18" s="106">
        <f t="shared" si="0"/>
        <v>121757.53000000001</v>
      </c>
      <c r="G18" s="106">
        <f t="shared" si="0"/>
        <v>20016</v>
      </c>
      <c r="H18" s="106">
        <f t="shared" si="0"/>
        <v>59471.199999999997</v>
      </c>
      <c r="I18" s="106">
        <f t="shared" si="0"/>
        <v>9221</v>
      </c>
      <c r="J18" s="106">
        <f t="shared" si="0"/>
        <v>40889.97</v>
      </c>
    </row>
    <row r="19" spans="1:10" x14ac:dyDescent="0.25">
      <c r="A19" s="105">
        <v>13</v>
      </c>
      <c r="B19" s="105" t="s">
        <v>29</v>
      </c>
      <c r="C19" s="105">
        <v>13</v>
      </c>
      <c r="D19" s="105">
        <v>95.58</v>
      </c>
      <c r="E19" s="105">
        <v>5</v>
      </c>
      <c r="F19" s="105">
        <v>7.94</v>
      </c>
      <c r="G19" s="105">
        <v>4</v>
      </c>
      <c r="H19" s="105">
        <v>4.0599999999999996</v>
      </c>
      <c r="I19" s="105">
        <v>0</v>
      </c>
      <c r="J19" s="105">
        <v>0</v>
      </c>
    </row>
    <row r="20" spans="1:10" x14ac:dyDescent="0.25">
      <c r="A20" s="105">
        <v>14</v>
      </c>
      <c r="B20" s="105" t="s">
        <v>30</v>
      </c>
      <c r="C20" s="105">
        <v>11</v>
      </c>
      <c r="D20" s="105">
        <v>10.19</v>
      </c>
      <c r="E20" s="105">
        <v>6</v>
      </c>
      <c r="F20" s="105">
        <v>4.2300000000000004</v>
      </c>
      <c r="G20" s="105">
        <v>6</v>
      </c>
      <c r="H20" s="105">
        <v>8.3000000000000007</v>
      </c>
      <c r="I20" s="105">
        <v>1</v>
      </c>
      <c r="J20" s="105">
        <v>2</v>
      </c>
    </row>
    <row r="21" spans="1:10" x14ac:dyDescent="0.25">
      <c r="A21" s="105">
        <v>15</v>
      </c>
      <c r="B21" s="105" t="s">
        <v>31</v>
      </c>
      <c r="C21" s="105">
        <v>7</v>
      </c>
      <c r="D21" s="105">
        <v>5.14</v>
      </c>
      <c r="E21" s="105">
        <v>1</v>
      </c>
      <c r="F21" s="105">
        <v>0.51</v>
      </c>
      <c r="G21" s="105">
        <v>6</v>
      </c>
      <c r="H21" s="105">
        <v>7.02</v>
      </c>
      <c r="I21" s="105">
        <v>0</v>
      </c>
      <c r="J21" s="105">
        <v>0</v>
      </c>
    </row>
    <row r="22" spans="1:10" x14ac:dyDescent="0.25">
      <c r="A22" s="105">
        <v>16</v>
      </c>
      <c r="B22" s="105" t="s">
        <v>32</v>
      </c>
      <c r="C22" s="105">
        <v>238</v>
      </c>
      <c r="D22" s="105">
        <v>2181.7399999999998</v>
      </c>
      <c r="E22" s="105">
        <v>148</v>
      </c>
      <c r="F22" s="105">
        <v>2843.02</v>
      </c>
      <c r="G22" s="105">
        <v>4</v>
      </c>
      <c r="H22" s="105">
        <v>56.06</v>
      </c>
      <c r="I22" s="105">
        <v>6</v>
      </c>
      <c r="J22" s="105">
        <v>165.4</v>
      </c>
    </row>
    <row r="23" spans="1:10" x14ac:dyDescent="0.25">
      <c r="A23" s="105">
        <v>17</v>
      </c>
      <c r="B23" s="105" t="s">
        <v>33</v>
      </c>
      <c r="C23" s="105">
        <v>170</v>
      </c>
      <c r="D23" s="105">
        <v>915.22</v>
      </c>
      <c r="E23" s="105">
        <v>219</v>
      </c>
      <c r="F23" s="105">
        <v>2088.29</v>
      </c>
      <c r="G23" s="105">
        <v>43</v>
      </c>
      <c r="H23" s="105">
        <v>152.51</v>
      </c>
      <c r="I23" s="105">
        <v>58</v>
      </c>
      <c r="J23" s="105">
        <v>271.44</v>
      </c>
    </row>
    <row r="24" spans="1:10" x14ac:dyDescent="0.25">
      <c r="A24" s="105">
        <v>18</v>
      </c>
      <c r="B24" s="105" t="s">
        <v>34</v>
      </c>
      <c r="C24" s="105">
        <v>398</v>
      </c>
      <c r="D24" s="105">
        <v>1345.83</v>
      </c>
      <c r="E24" s="105">
        <v>160</v>
      </c>
      <c r="F24" s="105">
        <v>568.12</v>
      </c>
      <c r="G24" s="105">
        <v>36</v>
      </c>
      <c r="H24" s="105">
        <v>94.65</v>
      </c>
      <c r="I24" s="105">
        <v>25</v>
      </c>
      <c r="J24" s="105">
        <v>50.03</v>
      </c>
    </row>
    <row r="25" spans="1:10" x14ac:dyDescent="0.25">
      <c r="A25" s="105">
        <v>19</v>
      </c>
      <c r="B25" s="105" t="s">
        <v>35</v>
      </c>
      <c r="C25" s="105">
        <v>116</v>
      </c>
      <c r="D25" s="105">
        <v>75.2</v>
      </c>
      <c r="E25" s="105">
        <v>5</v>
      </c>
      <c r="F25" s="105">
        <v>11.98</v>
      </c>
      <c r="G25" s="105">
        <v>15</v>
      </c>
      <c r="H25" s="105">
        <v>14.73</v>
      </c>
      <c r="I25" s="105">
        <v>1</v>
      </c>
      <c r="J25" s="105">
        <v>9.3699999999999992</v>
      </c>
    </row>
    <row r="26" spans="1:10" x14ac:dyDescent="0.25">
      <c r="A26" s="105">
        <v>20</v>
      </c>
      <c r="B26" s="105" t="s">
        <v>36</v>
      </c>
      <c r="C26" s="105">
        <v>944</v>
      </c>
      <c r="D26" s="105">
        <v>276.31</v>
      </c>
      <c r="E26" s="105">
        <v>12</v>
      </c>
      <c r="F26" s="105">
        <v>39.9</v>
      </c>
      <c r="G26" s="105">
        <v>579</v>
      </c>
      <c r="H26" s="105">
        <v>209.76</v>
      </c>
      <c r="I26" s="105">
        <v>5</v>
      </c>
      <c r="J26" s="105">
        <v>23</v>
      </c>
    </row>
    <row r="27" spans="1:10" x14ac:dyDescent="0.25">
      <c r="A27" s="105">
        <v>21</v>
      </c>
      <c r="B27" s="105" t="s">
        <v>37</v>
      </c>
      <c r="C27" s="105">
        <v>45</v>
      </c>
      <c r="D27" s="105">
        <v>134.9</v>
      </c>
      <c r="E27" s="105">
        <v>1</v>
      </c>
      <c r="F27" s="105">
        <v>1.19</v>
      </c>
      <c r="G27" s="105">
        <v>9</v>
      </c>
      <c r="H27" s="105">
        <v>10.39</v>
      </c>
      <c r="I27" s="105">
        <v>0</v>
      </c>
      <c r="J27" s="105">
        <v>0</v>
      </c>
    </row>
    <row r="28" spans="1:10" x14ac:dyDescent="0.25">
      <c r="A28" s="105">
        <v>22</v>
      </c>
      <c r="B28" s="105" t="s">
        <v>38</v>
      </c>
      <c r="C28" s="105">
        <v>621</v>
      </c>
      <c r="D28" s="105">
        <v>2738.16</v>
      </c>
      <c r="E28" s="105">
        <v>349</v>
      </c>
      <c r="F28" s="105">
        <v>1538.05</v>
      </c>
      <c r="G28" s="105">
        <v>262</v>
      </c>
      <c r="H28" s="105">
        <v>1294.05</v>
      </c>
      <c r="I28" s="105">
        <v>152</v>
      </c>
      <c r="J28" s="105">
        <v>822.22</v>
      </c>
    </row>
    <row r="29" spans="1:10" x14ac:dyDescent="0.25">
      <c r="A29" s="105">
        <v>23</v>
      </c>
      <c r="B29" s="105" t="s">
        <v>39</v>
      </c>
      <c r="C29" s="105">
        <v>0</v>
      </c>
      <c r="D29" s="105">
        <v>0</v>
      </c>
      <c r="E29" s="105">
        <v>0</v>
      </c>
      <c r="F29" s="105">
        <v>0</v>
      </c>
      <c r="G29" s="105">
        <v>0</v>
      </c>
      <c r="H29" s="105">
        <v>0</v>
      </c>
      <c r="I29" s="105">
        <v>0</v>
      </c>
      <c r="J29" s="105">
        <v>0</v>
      </c>
    </row>
    <row r="30" spans="1:10" x14ac:dyDescent="0.25">
      <c r="A30" s="105">
        <v>24</v>
      </c>
      <c r="B30" s="105" t="s">
        <v>40</v>
      </c>
      <c r="C30" s="105">
        <v>10</v>
      </c>
      <c r="D30" s="105">
        <v>9.8000000000000007</v>
      </c>
      <c r="E30" s="105">
        <v>0</v>
      </c>
      <c r="F30" s="105">
        <v>0</v>
      </c>
      <c r="G30" s="105">
        <v>9</v>
      </c>
      <c r="H30" s="105">
        <v>9.25</v>
      </c>
      <c r="I30" s="105">
        <v>0</v>
      </c>
      <c r="J30" s="105">
        <v>0</v>
      </c>
    </row>
    <row r="31" spans="1:10" x14ac:dyDescent="0.25">
      <c r="A31" s="105">
        <v>25</v>
      </c>
      <c r="B31" s="105" t="s">
        <v>41</v>
      </c>
      <c r="C31" s="105">
        <v>606</v>
      </c>
      <c r="D31" s="105">
        <v>242.37</v>
      </c>
      <c r="E31" s="105">
        <v>12</v>
      </c>
      <c r="F31" s="105">
        <v>3.42</v>
      </c>
      <c r="G31" s="105">
        <v>119</v>
      </c>
      <c r="H31" s="105">
        <v>75.75</v>
      </c>
      <c r="I31" s="105">
        <v>0</v>
      </c>
      <c r="J31" s="105">
        <v>0</v>
      </c>
    </row>
    <row r="32" spans="1:10" x14ac:dyDescent="0.25">
      <c r="A32" s="106"/>
      <c r="B32" s="106" t="s">
        <v>42</v>
      </c>
      <c r="C32" s="106">
        <f t="shared" ref="C32:J32" si="1">SUM(C19:C31)</f>
        <v>3179</v>
      </c>
      <c r="D32" s="106">
        <f t="shared" si="1"/>
        <v>8030.44</v>
      </c>
      <c r="E32" s="106">
        <f t="shared" si="1"/>
        <v>918</v>
      </c>
      <c r="F32" s="106">
        <f t="shared" si="1"/>
        <v>7106.6499999999987</v>
      </c>
      <c r="G32" s="106">
        <f t="shared" si="1"/>
        <v>1092</v>
      </c>
      <c r="H32" s="106">
        <f t="shared" si="1"/>
        <v>1936.53</v>
      </c>
      <c r="I32" s="106">
        <f t="shared" si="1"/>
        <v>248</v>
      </c>
      <c r="J32" s="106">
        <f t="shared" si="1"/>
        <v>1343.46</v>
      </c>
    </row>
    <row r="33" spans="1:10" x14ac:dyDescent="0.25">
      <c r="A33" s="106"/>
      <c r="B33" s="106" t="s">
        <v>43</v>
      </c>
      <c r="C33" s="106">
        <f t="shared" ref="C33:J33" si="2">SUM(C18,C32)</f>
        <v>66463</v>
      </c>
      <c r="D33" s="106">
        <f t="shared" si="2"/>
        <v>179486.73</v>
      </c>
      <c r="E33" s="106">
        <f t="shared" si="2"/>
        <v>31332</v>
      </c>
      <c r="F33" s="106">
        <f t="shared" si="2"/>
        <v>128864.18000000001</v>
      </c>
      <c r="G33" s="106">
        <f t="shared" si="2"/>
        <v>21108</v>
      </c>
      <c r="H33" s="106">
        <f t="shared" si="2"/>
        <v>61407.729999999996</v>
      </c>
      <c r="I33" s="106">
        <f t="shared" si="2"/>
        <v>9469</v>
      </c>
      <c r="J33" s="106">
        <f t="shared" si="2"/>
        <v>42233.43</v>
      </c>
    </row>
    <row r="34" spans="1:10" x14ac:dyDescent="0.25">
      <c r="A34" s="105">
        <v>26</v>
      </c>
      <c r="B34" s="105" t="s">
        <v>44</v>
      </c>
      <c r="C34" s="105">
        <v>24847</v>
      </c>
      <c r="D34" s="105">
        <v>46784.36</v>
      </c>
      <c r="E34" s="105">
        <v>6129</v>
      </c>
      <c r="F34" s="105">
        <v>15506.58</v>
      </c>
      <c r="G34" s="105">
        <v>1286</v>
      </c>
      <c r="H34" s="105">
        <v>3837.34</v>
      </c>
      <c r="I34" s="105">
        <v>330</v>
      </c>
      <c r="J34" s="105">
        <v>1399.82</v>
      </c>
    </row>
    <row r="35" spans="1:10" x14ac:dyDescent="0.25">
      <c r="A35" s="106"/>
      <c r="B35" s="106" t="s">
        <v>45</v>
      </c>
      <c r="C35" s="106">
        <f t="shared" ref="C35:J35" si="3">SUM(C34:C34)</f>
        <v>24847</v>
      </c>
      <c r="D35" s="106">
        <f t="shared" si="3"/>
        <v>46784.36</v>
      </c>
      <c r="E35" s="106">
        <f t="shared" si="3"/>
        <v>6129</v>
      </c>
      <c r="F35" s="106">
        <f t="shared" si="3"/>
        <v>15506.58</v>
      </c>
      <c r="G35" s="106">
        <f t="shared" si="3"/>
        <v>1286</v>
      </c>
      <c r="H35" s="106">
        <f t="shared" si="3"/>
        <v>3837.34</v>
      </c>
      <c r="I35" s="106">
        <f t="shared" si="3"/>
        <v>330</v>
      </c>
      <c r="J35" s="106">
        <f t="shared" si="3"/>
        <v>1399.82</v>
      </c>
    </row>
    <row r="36" spans="1:10" x14ac:dyDescent="0.25">
      <c r="A36" s="105">
        <v>27</v>
      </c>
      <c r="B36" s="105" t="s">
        <v>46</v>
      </c>
      <c r="C36" s="105">
        <v>2852</v>
      </c>
      <c r="D36" s="105">
        <v>8570.31</v>
      </c>
      <c r="E36" s="105">
        <v>622</v>
      </c>
      <c r="F36" s="105">
        <v>1724.41</v>
      </c>
      <c r="G36" s="105">
        <v>205</v>
      </c>
      <c r="H36" s="105">
        <v>774</v>
      </c>
      <c r="I36" s="105">
        <v>36</v>
      </c>
      <c r="J36" s="105">
        <v>172.54</v>
      </c>
    </row>
    <row r="37" spans="1:10" x14ac:dyDescent="0.25">
      <c r="A37" s="105">
        <v>28</v>
      </c>
      <c r="B37" s="105" t="s">
        <v>47</v>
      </c>
      <c r="C37" s="105">
        <v>19387</v>
      </c>
      <c r="D37" s="105">
        <v>34023.53</v>
      </c>
      <c r="E37" s="105">
        <v>9210</v>
      </c>
      <c r="F37" s="105">
        <v>24729.5</v>
      </c>
      <c r="G37" s="105">
        <v>5581</v>
      </c>
      <c r="H37" s="105">
        <v>5322.07</v>
      </c>
      <c r="I37" s="105">
        <v>2976</v>
      </c>
      <c r="J37" s="105">
        <v>4140.33</v>
      </c>
    </row>
    <row r="38" spans="1:10" x14ac:dyDescent="0.25">
      <c r="A38" s="105">
        <v>29</v>
      </c>
      <c r="B38" s="105" t="s">
        <v>48</v>
      </c>
      <c r="C38" s="105">
        <v>4341</v>
      </c>
      <c r="D38" s="105">
        <v>11010.65</v>
      </c>
      <c r="E38" s="105">
        <v>730</v>
      </c>
      <c r="F38" s="105">
        <v>2802.56</v>
      </c>
      <c r="G38" s="105">
        <v>333</v>
      </c>
      <c r="H38" s="105">
        <v>1190.4100000000001</v>
      </c>
      <c r="I38" s="105">
        <v>93</v>
      </c>
      <c r="J38" s="105">
        <v>306.77</v>
      </c>
    </row>
    <row r="39" spans="1:10" x14ac:dyDescent="0.25">
      <c r="A39" s="105">
        <v>30</v>
      </c>
      <c r="B39" s="105" t="s">
        <v>49</v>
      </c>
      <c r="C39" s="105">
        <v>11144</v>
      </c>
      <c r="D39" s="105">
        <v>26449.07</v>
      </c>
      <c r="E39" s="105">
        <v>2532</v>
      </c>
      <c r="F39" s="105">
        <v>8212.5400000000009</v>
      </c>
      <c r="G39" s="105">
        <v>894</v>
      </c>
      <c r="H39" s="105">
        <v>2323.02</v>
      </c>
      <c r="I39" s="105">
        <v>161</v>
      </c>
      <c r="J39" s="105">
        <v>530.99</v>
      </c>
    </row>
    <row r="40" spans="1:10" x14ac:dyDescent="0.25">
      <c r="A40" s="106"/>
      <c r="B40" s="106" t="s">
        <v>50</v>
      </c>
      <c r="C40" s="106">
        <f t="shared" ref="C40:J40" si="4">SUM(C36:C39)</f>
        <v>37724</v>
      </c>
      <c r="D40" s="106">
        <f t="shared" si="4"/>
        <v>80053.56</v>
      </c>
      <c r="E40" s="106">
        <f t="shared" si="4"/>
        <v>13094</v>
      </c>
      <c r="F40" s="106">
        <f t="shared" si="4"/>
        <v>37469.01</v>
      </c>
      <c r="G40" s="106">
        <f t="shared" si="4"/>
        <v>7013</v>
      </c>
      <c r="H40" s="106">
        <f t="shared" si="4"/>
        <v>9609.5</v>
      </c>
      <c r="I40" s="106">
        <f t="shared" si="4"/>
        <v>3266</v>
      </c>
      <c r="J40" s="106">
        <f t="shared" si="4"/>
        <v>5150.6299999999992</v>
      </c>
    </row>
    <row r="41" spans="1:10" x14ac:dyDescent="0.25">
      <c r="A41" s="105">
        <v>31</v>
      </c>
      <c r="B41" s="105" t="s">
        <v>51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0</v>
      </c>
    </row>
    <row r="42" spans="1:10" x14ac:dyDescent="0.25">
      <c r="A42" s="105">
        <v>32</v>
      </c>
      <c r="B42" s="105" t="s">
        <v>52</v>
      </c>
      <c r="C42" s="105">
        <v>3</v>
      </c>
      <c r="D42" s="105">
        <v>22.84</v>
      </c>
      <c r="E42" s="105">
        <v>0</v>
      </c>
      <c r="F42" s="105">
        <v>0</v>
      </c>
      <c r="G42" s="105">
        <v>3</v>
      </c>
      <c r="H42" s="105">
        <v>56.5</v>
      </c>
      <c r="I42" s="105">
        <v>0</v>
      </c>
      <c r="J42" s="105">
        <v>0</v>
      </c>
    </row>
    <row r="43" spans="1:10" x14ac:dyDescent="0.25">
      <c r="A43" s="105">
        <v>33</v>
      </c>
      <c r="B43" s="105" t="s">
        <v>53</v>
      </c>
      <c r="C43" s="105">
        <v>0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  <c r="J43" s="105">
        <v>0</v>
      </c>
    </row>
    <row r="44" spans="1:10" x14ac:dyDescent="0.25">
      <c r="A44" s="105">
        <v>34</v>
      </c>
      <c r="B44" s="105" t="s">
        <v>54</v>
      </c>
      <c r="C44" s="105">
        <v>5</v>
      </c>
      <c r="D44" s="105">
        <v>42.46</v>
      </c>
      <c r="E44" s="105">
        <v>0</v>
      </c>
      <c r="F44" s="105">
        <v>0</v>
      </c>
      <c r="G44" s="105">
        <v>1</v>
      </c>
      <c r="H44" s="105">
        <v>0.71</v>
      </c>
      <c r="I44" s="105">
        <v>0</v>
      </c>
      <c r="J44" s="105">
        <v>0</v>
      </c>
    </row>
    <row r="45" spans="1:10" x14ac:dyDescent="0.25">
      <c r="A45" s="105">
        <v>35</v>
      </c>
      <c r="B45" s="105" t="s">
        <v>55</v>
      </c>
      <c r="C45" s="105">
        <v>0</v>
      </c>
      <c r="D45" s="105">
        <v>0</v>
      </c>
      <c r="E45" s="105">
        <v>0</v>
      </c>
      <c r="F45" s="105">
        <v>0</v>
      </c>
      <c r="G45" s="105">
        <v>0</v>
      </c>
      <c r="H45" s="105">
        <v>0</v>
      </c>
      <c r="I45" s="105">
        <v>0</v>
      </c>
      <c r="J45" s="105">
        <v>0</v>
      </c>
    </row>
    <row r="46" spans="1:10" x14ac:dyDescent="0.25">
      <c r="A46" s="106"/>
      <c r="B46" s="106" t="s">
        <v>56</v>
      </c>
      <c r="C46" s="106">
        <f t="shared" ref="C46:J46" si="5">SUM(C41:C45)</f>
        <v>8</v>
      </c>
      <c r="D46" s="106">
        <f t="shared" si="5"/>
        <v>65.3</v>
      </c>
      <c r="E46" s="106">
        <f t="shared" si="5"/>
        <v>0</v>
      </c>
      <c r="F46" s="106">
        <f t="shared" si="5"/>
        <v>0</v>
      </c>
      <c r="G46" s="106">
        <f t="shared" si="5"/>
        <v>4</v>
      </c>
      <c r="H46" s="106">
        <f t="shared" si="5"/>
        <v>57.21</v>
      </c>
      <c r="I46" s="106">
        <f t="shared" si="5"/>
        <v>0</v>
      </c>
      <c r="J46" s="106">
        <f t="shared" si="5"/>
        <v>0</v>
      </c>
    </row>
    <row r="47" spans="1:10" x14ac:dyDescent="0.25">
      <c r="A47" s="105">
        <v>36</v>
      </c>
      <c r="B47" s="105" t="s">
        <v>57</v>
      </c>
      <c r="C47" s="105">
        <v>101</v>
      </c>
      <c r="D47" s="105">
        <v>632.99</v>
      </c>
      <c r="E47" s="105">
        <v>0</v>
      </c>
      <c r="F47" s="105">
        <v>0</v>
      </c>
      <c r="G47" s="105">
        <v>99</v>
      </c>
      <c r="H47" s="105">
        <v>615.03</v>
      </c>
      <c r="I47" s="105">
        <v>0</v>
      </c>
      <c r="J47" s="105">
        <v>0</v>
      </c>
    </row>
    <row r="48" spans="1:10" x14ac:dyDescent="0.25">
      <c r="A48" s="105">
        <v>37</v>
      </c>
      <c r="B48" s="105" t="s">
        <v>58</v>
      </c>
      <c r="C48" s="105">
        <v>0</v>
      </c>
      <c r="D48" s="105">
        <v>0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</row>
    <row r="49" spans="1:10" x14ac:dyDescent="0.25">
      <c r="A49" s="105">
        <v>38</v>
      </c>
      <c r="B49" s="105" t="s">
        <v>59</v>
      </c>
      <c r="C49" s="105">
        <v>6337</v>
      </c>
      <c r="D49" s="105">
        <v>3216.89</v>
      </c>
      <c r="E49" s="105">
        <v>305</v>
      </c>
      <c r="F49" s="105">
        <v>144.18</v>
      </c>
      <c r="G49" s="105">
        <v>957</v>
      </c>
      <c r="H49" s="105">
        <v>738.54</v>
      </c>
      <c r="I49" s="105">
        <v>52</v>
      </c>
      <c r="J49" s="105">
        <v>40.32</v>
      </c>
    </row>
    <row r="50" spans="1:10" x14ac:dyDescent="0.25">
      <c r="A50" s="105">
        <v>39</v>
      </c>
      <c r="B50" s="105" t="s">
        <v>60</v>
      </c>
      <c r="C50" s="105">
        <v>848</v>
      </c>
      <c r="D50" s="105">
        <v>292.75</v>
      </c>
      <c r="E50" s="105">
        <v>33</v>
      </c>
      <c r="F50" s="105">
        <v>10.11</v>
      </c>
      <c r="G50" s="105">
        <v>148</v>
      </c>
      <c r="H50" s="105">
        <v>82.77</v>
      </c>
      <c r="I50" s="105">
        <v>3</v>
      </c>
      <c r="J50" s="105">
        <v>1.58</v>
      </c>
    </row>
    <row r="51" spans="1:10" x14ac:dyDescent="0.25">
      <c r="A51" s="106"/>
      <c r="B51" s="106" t="s">
        <v>61</v>
      </c>
      <c r="C51" s="106">
        <f t="shared" ref="C51:J51" si="6">SUM(C47:C50)</f>
        <v>7286</v>
      </c>
      <c r="D51" s="106">
        <f t="shared" si="6"/>
        <v>4142.63</v>
      </c>
      <c r="E51" s="106">
        <f t="shared" si="6"/>
        <v>338</v>
      </c>
      <c r="F51" s="106">
        <f t="shared" si="6"/>
        <v>154.29000000000002</v>
      </c>
      <c r="G51" s="106">
        <f t="shared" si="6"/>
        <v>1204</v>
      </c>
      <c r="H51" s="106">
        <f t="shared" si="6"/>
        <v>1436.34</v>
      </c>
      <c r="I51" s="106">
        <f t="shared" si="6"/>
        <v>55</v>
      </c>
      <c r="J51" s="106">
        <f t="shared" si="6"/>
        <v>41.9</v>
      </c>
    </row>
    <row r="52" spans="1:10" x14ac:dyDescent="0.25">
      <c r="A52" s="105">
        <v>40</v>
      </c>
      <c r="B52" s="105" t="s">
        <v>62</v>
      </c>
      <c r="C52" s="105">
        <v>0</v>
      </c>
      <c r="D52" s="105">
        <v>0</v>
      </c>
      <c r="E52" s="105">
        <v>0</v>
      </c>
      <c r="F52" s="105">
        <v>0</v>
      </c>
      <c r="G52" s="105">
        <v>0</v>
      </c>
      <c r="H52" s="105">
        <v>0</v>
      </c>
      <c r="I52" s="105">
        <v>0</v>
      </c>
      <c r="J52" s="105">
        <v>0</v>
      </c>
    </row>
    <row r="53" spans="1:10" x14ac:dyDescent="0.25">
      <c r="A53" s="105">
        <v>41</v>
      </c>
      <c r="B53" s="105" t="s">
        <v>63</v>
      </c>
      <c r="C53" s="105">
        <v>0</v>
      </c>
      <c r="D53" s="105">
        <v>0</v>
      </c>
      <c r="E53" s="105">
        <v>0</v>
      </c>
      <c r="F53" s="105">
        <v>0</v>
      </c>
      <c r="G53" s="105">
        <v>0</v>
      </c>
      <c r="H53" s="105">
        <v>0</v>
      </c>
      <c r="I53" s="105">
        <v>0</v>
      </c>
      <c r="J53" s="105">
        <v>0</v>
      </c>
    </row>
    <row r="54" spans="1:10" x14ac:dyDescent="0.25">
      <c r="A54" s="105">
        <v>42</v>
      </c>
      <c r="B54" s="105" t="s">
        <v>64</v>
      </c>
      <c r="C54" s="105">
        <v>0</v>
      </c>
      <c r="D54" s="105">
        <v>0</v>
      </c>
      <c r="E54" s="105">
        <v>0</v>
      </c>
      <c r="F54" s="105">
        <v>0</v>
      </c>
      <c r="G54" s="105">
        <v>0</v>
      </c>
      <c r="H54" s="105">
        <v>0</v>
      </c>
      <c r="I54" s="105">
        <v>0</v>
      </c>
      <c r="J54" s="105">
        <v>0</v>
      </c>
    </row>
    <row r="55" spans="1:10" x14ac:dyDescent="0.25">
      <c r="A55" s="105">
        <v>43</v>
      </c>
      <c r="B55" s="105" t="s">
        <v>65</v>
      </c>
      <c r="C55" s="105">
        <v>0</v>
      </c>
      <c r="D55" s="105">
        <v>0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</row>
    <row r="56" spans="1:10" x14ac:dyDescent="0.25">
      <c r="A56" s="106"/>
      <c r="B56" s="106" t="s">
        <v>66</v>
      </c>
      <c r="C56" s="106">
        <f t="shared" ref="C56:J56" si="7">SUM(C52:C55)</f>
        <v>0</v>
      </c>
      <c r="D56" s="106">
        <f t="shared" si="7"/>
        <v>0</v>
      </c>
      <c r="E56" s="106">
        <f t="shared" si="7"/>
        <v>0</v>
      </c>
      <c r="F56" s="106">
        <f t="shared" si="7"/>
        <v>0</v>
      </c>
      <c r="G56" s="106">
        <f t="shared" si="7"/>
        <v>0</v>
      </c>
      <c r="H56" s="106">
        <f t="shared" si="7"/>
        <v>0</v>
      </c>
      <c r="I56" s="106">
        <f t="shared" si="7"/>
        <v>0</v>
      </c>
      <c r="J56" s="106">
        <f t="shared" si="7"/>
        <v>0</v>
      </c>
    </row>
    <row r="57" spans="1:10" x14ac:dyDescent="0.25">
      <c r="A57" s="106"/>
      <c r="B57" s="106" t="s">
        <v>67</v>
      </c>
      <c r="C57" s="106">
        <f t="shared" ref="C57:J57" si="8">SUM(C33,C35,C40,C46,C51,C56)</f>
        <v>136328</v>
      </c>
      <c r="D57" s="106">
        <f t="shared" si="8"/>
        <v>310532.58</v>
      </c>
      <c r="E57" s="106">
        <f t="shared" si="8"/>
        <v>50893</v>
      </c>
      <c r="F57" s="106">
        <f t="shared" si="8"/>
        <v>181994.06000000003</v>
      </c>
      <c r="G57" s="106">
        <f t="shared" si="8"/>
        <v>30615</v>
      </c>
      <c r="H57" s="106">
        <f t="shared" si="8"/>
        <v>76348.12</v>
      </c>
      <c r="I57" s="106">
        <f t="shared" si="8"/>
        <v>13120</v>
      </c>
      <c r="J57" s="106">
        <f t="shared" si="8"/>
        <v>48825.78</v>
      </c>
    </row>
  </sheetData>
  <mergeCells count="9">
    <mergeCell ref="G3:J3"/>
    <mergeCell ref="G4:H4"/>
    <mergeCell ref="I4:J4"/>
    <mergeCell ref="A2:J2"/>
    <mergeCell ref="B3:B5"/>
    <mergeCell ref="A3:A4"/>
    <mergeCell ref="C4:D4"/>
    <mergeCell ref="E4:F4"/>
    <mergeCell ref="C3:F3"/>
  </mergeCells>
  <pageMargins left="0.7" right="0.7" top="0.75" bottom="0.75" header="0.3" footer="0.3"/>
  <pageSetup scale="82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workbookViewId="0">
      <selection activeCell="B1" sqref="A1:J2"/>
    </sheetView>
  </sheetViews>
  <sheetFormatPr defaultColWidth="9.140625" defaultRowHeight="15" x14ac:dyDescent="0.25"/>
  <cols>
    <col min="1" max="1" width="3.42578125" style="26" customWidth="1"/>
    <col min="2" max="2" width="23.710937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9.140625" style="26" customWidth="1"/>
    <col min="12" max="16384" width="9.140625" style="26"/>
  </cols>
  <sheetData>
    <row r="1" spans="1:16" ht="15.75" x14ac:dyDescent="0.25">
      <c r="A1" s="42"/>
      <c r="B1" s="44"/>
      <c r="C1" s="43" t="s">
        <v>0</v>
      </c>
      <c r="D1" s="44"/>
      <c r="E1" s="44"/>
      <c r="F1" s="44"/>
      <c r="G1" s="45" t="s">
        <v>109</v>
      </c>
      <c r="H1" s="44"/>
      <c r="I1" s="45" t="s">
        <v>2</v>
      </c>
      <c r="J1" s="46"/>
    </row>
    <row r="2" spans="1:16" s="27" customFormat="1" x14ac:dyDescent="0.25">
      <c r="A2" s="186" t="s">
        <v>110</v>
      </c>
      <c r="B2" s="187"/>
      <c r="C2" s="187"/>
      <c r="D2" s="187"/>
      <c r="E2" s="187"/>
      <c r="F2" s="187"/>
      <c r="G2" s="187"/>
      <c r="H2" s="187"/>
      <c r="I2" s="187"/>
      <c r="J2" s="209"/>
      <c r="K2" s="31"/>
      <c r="L2" s="34"/>
      <c r="M2" s="34"/>
      <c r="N2" s="34"/>
      <c r="O2" s="34"/>
      <c r="P2" s="34"/>
    </row>
    <row r="3" spans="1:16" ht="30" customHeight="1" x14ac:dyDescent="0.25">
      <c r="A3" s="210" t="s">
        <v>102</v>
      </c>
      <c r="B3" s="210" t="s">
        <v>103</v>
      </c>
      <c r="C3" s="213" t="s">
        <v>104</v>
      </c>
      <c r="D3" s="213"/>
      <c r="E3" s="213"/>
      <c r="F3" s="213"/>
      <c r="G3" s="204" t="s">
        <v>105</v>
      </c>
      <c r="H3" s="205"/>
      <c r="I3" s="205"/>
      <c r="J3" s="206"/>
    </row>
    <row r="4" spans="1:16" ht="52.5" customHeight="1" x14ac:dyDescent="0.25">
      <c r="A4" s="211"/>
      <c r="B4" s="211"/>
      <c r="C4" s="208" t="s">
        <v>106</v>
      </c>
      <c r="D4" s="208"/>
      <c r="E4" s="191" t="s">
        <v>107</v>
      </c>
      <c r="F4" s="191"/>
      <c r="G4" s="207" t="s">
        <v>106</v>
      </c>
      <c r="H4" s="208"/>
      <c r="I4" s="191" t="s">
        <v>107</v>
      </c>
      <c r="J4" s="191"/>
    </row>
    <row r="5" spans="1:16" x14ac:dyDescent="0.25">
      <c r="A5" s="6"/>
      <c r="B5" s="212"/>
      <c r="C5" s="5" t="s">
        <v>14</v>
      </c>
      <c r="D5" s="3" t="s">
        <v>15</v>
      </c>
      <c r="E5" s="24" t="s">
        <v>14</v>
      </c>
      <c r="F5" s="24" t="s">
        <v>15</v>
      </c>
      <c r="G5" s="24" t="s">
        <v>14</v>
      </c>
      <c r="H5" s="3" t="s">
        <v>15</v>
      </c>
      <c r="I5" s="24" t="s">
        <v>14</v>
      </c>
      <c r="J5" s="24" t="s">
        <v>15</v>
      </c>
    </row>
    <row r="6" spans="1:16" x14ac:dyDescent="0.25">
      <c r="A6" s="107">
        <v>1</v>
      </c>
      <c r="B6" s="107" t="s">
        <v>72</v>
      </c>
      <c r="C6" s="107">
        <v>7399</v>
      </c>
      <c r="D6" s="107">
        <v>14041.49</v>
      </c>
      <c r="E6" s="107">
        <v>1348</v>
      </c>
      <c r="F6" s="107">
        <v>3239.61</v>
      </c>
      <c r="G6" s="107">
        <v>2004</v>
      </c>
      <c r="H6" s="107">
        <v>3626.32</v>
      </c>
      <c r="I6" s="107">
        <v>391</v>
      </c>
      <c r="J6" s="107">
        <v>862.16</v>
      </c>
    </row>
    <row r="7" spans="1:16" x14ac:dyDescent="0.25">
      <c r="A7" s="107">
        <v>2</v>
      </c>
      <c r="B7" s="107" t="s">
        <v>73</v>
      </c>
      <c r="C7" s="107">
        <v>7131</v>
      </c>
      <c r="D7" s="107">
        <v>12402.82</v>
      </c>
      <c r="E7" s="107">
        <v>10003</v>
      </c>
      <c r="F7" s="107">
        <v>23450.880000000001</v>
      </c>
      <c r="G7" s="107">
        <v>1318</v>
      </c>
      <c r="H7" s="107">
        <v>2551.17</v>
      </c>
      <c r="I7" s="107">
        <v>2139</v>
      </c>
      <c r="J7" s="107">
        <v>4828.53</v>
      </c>
    </row>
    <row r="8" spans="1:16" x14ac:dyDescent="0.25">
      <c r="A8" s="107">
        <v>3</v>
      </c>
      <c r="B8" s="107" t="s">
        <v>74</v>
      </c>
      <c r="C8" s="107">
        <v>9444</v>
      </c>
      <c r="D8" s="107">
        <v>20607.689999999999</v>
      </c>
      <c r="E8" s="107">
        <v>569</v>
      </c>
      <c r="F8" s="107">
        <v>1623.26</v>
      </c>
      <c r="G8" s="107">
        <v>1596</v>
      </c>
      <c r="H8" s="107">
        <v>4411.91</v>
      </c>
      <c r="I8" s="107">
        <v>91</v>
      </c>
      <c r="J8" s="107">
        <v>261.63</v>
      </c>
    </row>
    <row r="9" spans="1:16" x14ac:dyDescent="0.25">
      <c r="A9" s="107">
        <v>4</v>
      </c>
      <c r="B9" s="107" t="s">
        <v>75</v>
      </c>
      <c r="C9" s="107">
        <v>24185</v>
      </c>
      <c r="D9" s="107">
        <v>53323.38</v>
      </c>
      <c r="E9" s="107">
        <v>6650</v>
      </c>
      <c r="F9" s="107">
        <v>23444.78</v>
      </c>
      <c r="G9" s="107">
        <v>4412</v>
      </c>
      <c r="H9" s="107">
        <v>14006.36</v>
      </c>
      <c r="I9" s="107">
        <v>1314</v>
      </c>
      <c r="J9" s="107">
        <v>5497.95</v>
      </c>
    </row>
    <row r="10" spans="1:16" x14ac:dyDescent="0.25">
      <c r="A10" s="107">
        <v>5</v>
      </c>
      <c r="B10" s="107" t="s">
        <v>76</v>
      </c>
      <c r="C10" s="107">
        <v>1169</v>
      </c>
      <c r="D10" s="107">
        <v>3369.39</v>
      </c>
      <c r="E10" s="107">
        <v>16687</v>
      </c>
      <c r="F10" s="107">
        <v>53093.46</v>
      </c>
      <c r="G10" s="107">
        <v>269</v>
      </c>
      <c r="H10" s="107">
        <v>1031.79</v>
      </c>
      <c r="I10" s="107">
        <v>4852</v>
      </c>
      <c r="J10" s="107">
        <v>15040.15</v>
      </c>
    </row>
    <row r="11" spans="1:16" x14ac:dyDescent="0.25">
      <c r="A11" s="107">
        <v>6</v>
      </c>
      <c r="B11" s="107" t="s">
        <v>77</v>
      </c>
      <c r="C11" s="107">
        <v>8502</v>
      </c>
      <c r="D11" s="107">
        <v>24115.63</v>
      </c>
      <c r="E11" s="107">
        <v>3027</v>
      </c>
      <c r="F11" s="107">
        <v>26827.66</v>
      </c>
      <c r="G11" s="107">
        <v>1716</v>
      </c>
      <c r="H11" s="107">
        <v>5241</v>
      </c>
      <c r="I11" s="107">
        <v>749</v>
      </c>
      <c r="J11" s="107">
        <v>6172.23</v>
      </c>
    </row>
    <row r="12" spans="1:16" x14ac:dyDescent="0.25">
      <c r="A12" s="107">
        <v>7</v>
      </c>
      <c r="B12" s="107" t="s">
        <v>78</v>
      </c>
      <c r="C12" s="107">
        <v>190</v>
      </c>
      <c r="D12" s="107">
        <v>413.72</v>
      </c>
      <c r="E12" s="107">
        <v>4820</v>
      </c>
      <c r="F12" s="107">
        <v>16524.419999999998</v>
      </c>
      <c r="G12" s="107">
        <v>44</v>
      </c>
      <c r="H12" s="107">
        <v>168.35</v>
      </c>
      <c r="I12" s="107">
        <v>1845</v>
      </c>
      <c r="J12" s="107">
        <v>7611.47</v>
      </c>
    </row>
    <row r="13" spans="1:16" x14ac:dyDescent="0.25">
      <c r="A13" s="107">
        <v>8</v>
      </c>
      <c r="B13" s="107" t="s">
        <v>79</v>
      </c>
      <c r="C13" s="107">
        <v>21810</v>
      </c>
      <c r="D13" s="107">
        <v>47013.68</v>
      </c>
      <c r="E13" s="107">
        <v>1168</v>
      </c>
      <c r="F13" s="107">
        <v>4309.88</v>
      </c>
      <c r="G13" s="107">
        <v>5204</v>
      </c>
      <c r="H13" s="107">
        <v>11298.56</v>
      </c>
      <c r="I13" s="107">
        <v>317</v>
      </c>
      <c r="J13" s="107">
        <v>1191.52</v>
      </c>
    </row>
    <row r="14" spans="1:16" x14ac:dyDescent="0.25">
      <c r="A14" s="107">
        <v>9</v>
      </c>
      <c r="B14" s="107" t="s">
        <v>80</v>
      </c>
      <c r="C14" s="107">
        <v>18591</v>
      </c>
      <c r="D14" s="107">
        <v>48698.45</v>
      </c>
      <c r="E14" s="107">
        <v>1938</v>
      </c>
      <c r="F14" s="107">
        <v>11007.37</v>
      </c>
      <c r="G14" s="107">
        <v>5539</v>
      </c>
      <c r="H14" s="107">
        <v>12172.86</v>
      </c>
      <c r="I14" s="107">
        <v>570</v>
      </c>
      <c r="J14" s="107">
        <v>3317.55</v>
      </c>
    </row>
    <row r="15" spans="1:16" x14ac:dyDescent="0.25">
      <c r="A15" s="107">
        <v>10</v>
      </c>
      <c r="B15" s="107" t="s">
        <v>81</v>
      </c>
      <c r="C15" s="107">
        <v>9869</v>
      </c>
      <c r="D15" s="107">
        <v>21430.11</v>
      </c>
      <c r="E15" s="107">
        <v>829</v>
      </c>
      <c r="F15" s="107">
        <v>2662.08</v>
      </c>
      <c r="G15" s="107">
        <v>2934</v>
      </c>
      <c r="H15" s="107">
        <v>6703.48</v>
      </c>
      <c r="I15" s="107">
        <v>179</v>
      </c>
      <c r="J15" s="107">
        <v>637.62</v>
      </c>
    </row>
    <row r="16" spans="1:16" x14ac:dyDescent="0.25">
      <c r="A16" s="107">
        <v>11</v>
      </c>
      <c r="B16" s="107" t="s">
        <v>82</v>
      </c>
      <c r="C16" s="107">
        <v>14571</v>
      </c>
      <c r="D16" s="107">
        <v>43433.88</v>
      </c>
      <c r="E16" s="107">
        <v>2161</v>
      </c>
      <c r="F16" s="107">
        <v>11895.42</v>
      </c>
      <c r="G16" s="107">
        <v>3189</v>
      </c>
      <c r="H16" s="107">
        <v>9978.7999999999993</v>
      </c>
      <c r="I16" s="107">
        <v>428</v>
      </c>
      <c r="J16" s="107">
        <v>2510.73</v>
      </c>
    </row>
    <row r="17" spans="1:10" x14ac:dyDescent="0.25">
      <c r="A17" s="107">
        <v>12</v>
      </c>
      <c r="B17" s="107" t="s">
        <v>83</v>
      </c>
      <c r="C17" s="107">
        <v>13467</v>
      </c>
      <c r="D17" s="107">
        <v>21682.34</v>
      </c>
      <c r="E17" s="107">
        <v>1693</v>
      </c>
      <c r="F17" s="107">
        <v>3915.24</v>
      </c>
      <c r="G17" s="107">
        <v>2390</v>
      </c>
      <c r="H17" s="107">
        <v>5157.5200000000004</v>
      </c>
      <c r="I17" s="107">
        <v>245</v>
      </c>
      <c r="J17" s="107">
        <v>894.24</v>
      </c>
    </row>
    <row r="18" spans="1:10" x14ac:dyDescent="0.25">
      <c r="A18" s="108"/>
      <c r="B18" s="108" t="s">
        <v>67</v>
      </c>
      <c r="C18" s="108">
        <f t="shared" ref="C18:J18" si="0">SUM(C6:C17)</f>
        <v>136328</v>
      </c>
      <c r="D18" s="108">
        <f t="shared" si="0"/>
        <v>310532.58</v>
      </c>
      <c r="E18" s="108">
        <f t="shared" si="0"/>
        <v>50893</v>
      </c>
      <c r="F18" s="108">
        <f t="shared" si="0"/>
        <v>181994.06</v>
      </c>
      <c r="G18" s="108">
        <f t="shared" si="0"/>
        <v>30615</v>
      </c>
      <c r="H18" s="108">
        <f t="shared" si="0"/>
        <v>76348.12000000001</v>
      </c>
      <c r="I18" s="108">
        <f t="shared" si="0"/>
        <v>13120</v>
      </c>
      <c r="J18" s="108">
        <f t="shared" si="0"/>
        <v>48825.78</v>
      </c>
    </row>
  </sheetData>
  <mergeCells count="9">
    <mergeCell ref="A2:J2"/>
    <mergeCell ref="A3:A4"/>
    <mergeCell ref="B3:B5"/>
    <mergeCell ref="C3:F3"/>
    <mergeCell ref="G3:J3"/>
    <mergeCell ref="C4:D4"/>
    <mergeCell ref="E4:F4"/>
    <mergeCell ref="G4:H4"/>
    <mergeCell ref="I4:J4"/>
  </mergeCells>
  <pageMargins left="0.7" right="0.7" top="0.75" bottom="0.75" header="0.3" footer="0.3"/>
  <pageSetup scale="84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zoomScaleNormal="100" workbookViewId="0">
      <selection activeCell="I21" sqref="I21"/>
    </sheetView>
  </sheetViews>
  <sheetFormatPr defaultColWidth="9.140625" defaultRowHeight="15" x14ac:dyDescent="0.25"/>
  <cols>
    <col min="1" max="1" width="5" style="26" customWidth="1"/>
    <col min="2" max="2" width="29.42578125" style="26" customWidth="1"/>
    <col min="3" max="3" width="8.85546875" style="26" customWidth="1"/>
    <col min="4" max="4" width="15.85546875" style="26" customWidth="1"/>
    <col min="5" max="5" width="8.85546875" style="26" customWidth="1"/>
    <col min="6" max="6" width="15.5703125" style="26" customWidth="1"/>
    <col min="7" max="7" width="10.140625" style="26" customWidth="1"/>
    <col min="8" max="8" width="14.5703125" style="26" customWidth="1"/>
    <col min="9" max="9" width="9.140625" style="26" customWidth="1"/>
    <col min="10" max="16384" width="9.140625" style="26"/>
  </cols>
  <sheetData>
    <row r="1" spans="1:14" ht="15.75" x14ac:dyDescent="0.25">
      <c r="A1" s="42"/>
      <c r="B1" s="43" t="s">
        <v>0</v>
      </c>
      <c r="C1" s="44"/>
      <c r="D1" s="44"/>
      <c r="E1" s="44"/>
      <c r="F1" s="45" t="s">
        <v>111</v>
      </c>
      <c r="G1" s="45" t="s">
        <v>2</v>
      </c>
      <c r="H1" s="46"/>
    </row>
    <row r="2" spans="1:14" s="27" customFormat="1" x14ac:dyDescent="0.25">
      <c r="A2" s="186" t="s">
        <v>112</v>
      </c>
      <c r="B2" s="187"/>
      <c r="C2" s="187"/>
      <c r="D2" s="187"/>
      <c r="E2" s="187"/>
      <c r="F2" s="187"/>
      <c r="G2" s="187"/>
      <c r="H2" s="209"/>
      <c r="I2" s="53"/>
      <c r="J2" s="53"/>
      <c r="K2" s="53"/>
      <c r="L2" s="54"/>
      <c r="M2" s="54"/>
      <c r="N2" s="54"/>
    </row>
    <row r="3" spans="1:14" ht="78.75" customHeight="1" x14ac:dyDescent="0.25">
      <c r="A3" s="211" t="s">
        <v>113</v>
      </c>
      <c r="B3" s="214" t="s">
        <v>5</v>
      </c>
      <c r="C3" s="207" t="s">
        <v>114</v>
      </c>
      <c r="D3" s="208"/>
      <c r="E3" s="207" t="s">
        <v>115</v>
      </c>
      <c r="F3" s="208"/>
      <c r="G3" s="191" t="s">
        <v>116</v>
      </c>
      <c r="H3" s="191"/>
    </row>
    <row r="4" spans="1:14" x14ac:dyDescent="0.25">
      <c r="A4" s="212"/>
      <c r="B4" s="215"/>
      <c r="C4" s="24" t="s">
        <v>14</v>
      </c>
      <c r="D4" s="24" t="s">
        <v>15</v>
      </c>
      <c r="E4" s="24" t="s">
        <v>14</v>
      </c>
      <c r="F4" s="24" t="s">
        <v>15</v>
      </c>
      <c r="G4" s="24" t="s">
        <v>14</v>
      </c>
      <c r="H4" s="24" t="s">
        <v>15</v>
      </c>
    </row>
    <row r="5" spans="1:14" x14ac:dyDescent="0.25">
      <c r="A5" s="109">
        <v>1</v>
      </c>
      <c r="B5" s="109" t="s">
        <v>16</v>
      </c>
      <c r="C5" s="109">
        <v>4329</v>
      </c>
      <c r="D5" s="109">
        <v>24212.74</v>
      </c>
      <c r="E5" s="109">
        <v>735</v>
      </c>
      <c r="F5" s="109">
        <v>371.68</v>
      </c>
      <c r="G5" s="109">
        <v>2376</v>
      </c>
      <c r="H5" s="109">
        <v>11657.12</v>
      </c>
    </row>
    <row r="6" spans="1:14" x14ac:dyDescent="0.25">
      <c r="A6" s="109">
        <v>2</v>
      </c>
      <c r="B6" s="109" t="s">
        <v>17</v>
      </c>
      <c r="C6" s="109">
        <v>2519</v>
      </c>
      <c r="D6" s="109">
        <v>9763.5</v>
      </c>
      <c r="E6" s="109">
        <v>120</v>
      </c>
      <c r="F6" s="109">
        <v>41.27</v>
      </c>
      <c r="G6" s="109">
        <v>1375</v>
      </c>
      <c r="H6" s="109">
        <v>4482.3599999999997</v>
      </c>
    </row>
    <row r="7" spans="1:14" x14ac:dyDescent="0.25">
      <c r="A7" s="109">
        <v>3</v>
      </c>
      <c r="B7" s="109" t="s">
        <v>18</v>
      </c>
      <c r="C7" s="109">
        <v>0</v>
      </c>
      <c r="D7" s="109">
        <v>0</v>
      </c>
      <c r="E7" s="109">
        <v>24</v>
      </c>
      <c r="F7" s="109">
        <v>12.98</v>
      </c>
      <c r="G7" s="109">
        <v>0</v>
      </c>
      <c r="H7" s="109">
        <v>0</v>
      </c>
    </row>
    <row r="8" spans="1:14" x14ac:dyDescent="0.25">
      <c r="A8" s="109">
        <v>4</v>
      </c>
      <c r="B8" s="109" t="s">
        <v>19</v>
      </c>
      <c r="C8" s="109">
        <v>5156</v>
      </c>
      <c r="D8" s="109">
        <v>28317.52</v>
      </c>
      <c r="E8" s="109">
        <v>1610</v>
      </c>
      <c r="F8" s="109">
        <v>663.9</v>
      </c>
      <c r="G8" s="109">
        <v>3386</v>
      </c>
      <c r="H8" s="109">
        <v>13691.14</v>
      </c>
    </row>
    <row r="9" spans="1:14" x14ac:dyDescent="0.25">
      <c r="A9" s="109">
        <v>5</v>
      </c>
      <c r="B9" s="109" t="s">
        <v>20</v>
      </c>
      <c r="C9" s="109">
        <v>5907</v>
      </c>
      <c r="D9" s="109">
        <v>39085.599999999999</v>
      </c>
      <c r="E9" s="109">
        <v>19</v>
      </c>
      <c r="F9" s="109">
        <v>4.68</v>
      </c>
      <c r="G9" s="109">
        <v>3821</v>
      </c>
      <c r="H9" s="109">
        <v>19281.05</v>
      </c>
    </row>
    <row r="10" spans="1:14" x14ac:dyDescent="0.25">
      <c r="A10" s="109">
        <v>6</v>
      </c>
      <c r="B10" s="109" t="s">
        <v>21</v>
      </c>
      <c r="C10" s="109">
        <v>1471</v>
      </c>
      <c r="D10" s="109">
        <v>5785.35</v>
      </c>
      <c r="E10" s="109">
        <v>85</v>
      </c>
      <c r="F10" s="109">
        <v>48</v>
      </c>
      <c r="G10" s="109">
        <v>1004</v>
      </c>
      <c r="H10" s="109">
        <v>2918.58</v>
      </c>
    </row>
    <row r="11" spans="1:14" x14ac:dyDescent="0.25">
      <c r="A11" s="109">
        <v>7</v>
      </c>
      <c r="B11" s="109" t="s">
        <v>22</v>
      </c>
      <c r="C11" s="109">
        <v>462</v>
      </c>
      <c r="D11" s="109">
        <v>2382.9699999999998</v>
      </c>
      <c r="E11" s="109">
        <v>17</v>
      </c>
      <c r="F11" s="109">
        <v>8.31</v>
      </c>
      <c r="G11" s="109">
        <v>54</v>
      </c>
      <c r="H11" s="109">
        <v>201.6</v>
      </c>
    </row>
    <row r="12" spans="1:14" x14ac:dyDescent="0.25">
      <c r="A12" s="109">
        <v>8</v>
      </c>
      <c r="B12" s="109" t="s">
        <v>23</v>
      </c>
      <c r="C12" s="109">
        <v>1845</v>
      </c>
      <c r="D12" s="109">
        <v>10630.03</v>
      </c>
      <c r="E12" s="109">
        <v>699</v>
      </c>
      <c r="F12" s="109">
        <v>321.74</v>
      </c>
      <c r="G12" s="109">
        <v>575</v>
      </c>
      <c r="H12" s="109">
        <v>4193.8500000000004</v>
      </c>
    </row>
    <row r="13" spans="1:14" x14ac:dyDescent="0.25">
      <c r="A13" s="109">
        <v>9</v>
      </c>
      <c r="B13" s="109" t="s">
        <v>24</v>
      </c>
      <c r="C13" s="109">
        <v>81942</v>
      </c>
      <c r="D13" s="109">
        <v>276305.18</v>
      </c>
      <c r="E13" s="109">
        <v>578</v>
      </c>
      <c r="F13" s="109">
        <v>399.08</v>
      </c>
      <c r="G13" s="109">
        <v>33992</v>
      </c>
      <c r="H13" s="109">
        <v>154771.34</v>
      </c>
    </row>
    <row r="14" spans="1:14" x14ac:dyDescent="0.25">
      <c r="A14" s="109">
        <v>10</v>
      </c>
      <c r="B14" s="109" t="s">
        <v>25</v>
      </c>
      <c r="C14" s="109">
        <v>75169</v>
      </c>
      <c r="D14" s="109">
        <v>281939.8</v>
      </c>
      <c r="E14" s="109">
        <v>16199</v>
      </c>
      <c r="F14" s="109">
        <v>13838.79</v>
      </c>
      <c r="G14" s="109">
        <v>37469</v>
      </c>
      <c r="H14" s="109">
        <v>144342.22</v>
      </c>
    </row>
    <row r="15" spans="1:14" x14ac:dyDescent="0.25">
      <c r="A15" s="109">
        <v>11</v>
      </c>
      <c r="B15" s="109" t="s">
        <v>26</v>
      </c>
      <c r="C15" s="109">
        <v>19651</v>
      </c>
      <c r="D15" s="109">
        <v>77030.960000000006</v>
      </c>
      <c r="E15" s="109">
        <v>1182</v>
      </c>
      <c r="F15" s="109">
        <v>451.86</v>
      </c>
      <c r="G15" s="109">
        <v>3584</v>
      </c>
      <c r="H15" s="109">
        <v>14439.76</v>
      </c>
    </row>
    <row r="16" spans="1:14" x14ac:dyDescent="0.25">
      <c r="A16" s="109">
        <v>12</v>
      </c>
      <c r="B16" s="109" t="s">
        <v>27</v>
      </c>
      <c r="C16" s="109">
        <v>3788</v>
      </c>
      <c r="D16" s="109">
        <v>18524.52</v>
      </c>
      <c r="E16" s="109">
        <v>649</v>
      </c>
      <c r="F16" s="109">
        <v>353.91</v>
      </c>
      <c r="G16" s="109">
        <v>2529</v>
      </c>
      <c r="H16" s="109">
        <v>9535.57</v>
      </c>
    </row>
    <row r="17" spans="1:8" x14ac:dyDescent="0.25">
      <c r="A17" s="110"/>
      <c r="B17" s="110" t="s">
        <v>28</v>
      </c>
      <c r="C17" s="110">
        <f t="shared" ref="C17:H17" si="0">SUM(C5:C16)</f>
        <v>202239</v>
      </c>
      <c r="D17" s="110">
        <f t="shared" si="0"/>
        <v>773978.16999999993</v>
      </c>
      <c r="E17" s="110">
        <f t="shared" si="0"/>
        <v>21917</v>
      </c>
      <c r="F17" s="110">
        <f t="shared" si="0"/>
        <v>16516.2</v>
      </c>
      <c r="G17" s="110">
        <f t="shared" si="0"/>
        <v>90165</v>
      </c>
      <c r="H17" s="110">
        <f t="shared" si="0"/>
        <v>379514.59</v>
      </c>
    </row>
    <row r="18" spans="1:8" x14ac:dyDescent="0.25">
      <c r="A18" s="109">
        <v>13</v>
      </c>
      <c r="B18" s="109" t="s">
        <v>29</v>
      </c>
      <c r="C18" s="109">
        <v>3480</v>
      </c>
      <c r="D18" s="109">
        <v>7920.98</v>
      </c>
      <c r="E18" s="109">
        <v>9</v>
      </c>
      <c r="F18" s="109">
        <v>2.12</v>
      </c>
      <c r="G18" s="109">
        <v>984</v>
      </c>
      <c r="H18" s="109">
        <v>5497.77</v>
      </c>
    </row>
    <row r="19" spans="1:8" x14ac:dyDescent="0.25">
      <c r="A19" s="109">
        <v>14</v>
      </c>
      <c r="B19" s="109" t="s">
        <v>30</v>
      </c>
      <c r="C19" s="109">
        <v>991</v>
      </c>
      <c r="D19" s="109">
        <v>652.82000000000005</v>
      </c>
      <c r="E19" s="109">
        <v>425</v>
      </c>
      <c r="F19" s="109">
        <v>106.73</v>
      </c>
      <c r="G19" s="109">
        <v>596</v>
      </c>
      <c r="H19" s="109">
        <v>713.81</v>
      </c>
    </row>
    <row r="20" spans="1:8" x14ac:dyDescent="0.25">
      <c r="A20" s="109">
        <v>15</v>
      </c>
      <c r="B20" s="109" t="s">
        <v>31</v>
      </c>
      <c r="C20" s="109">
        <v>202</v>
      </c>
      <c r="D20" s="109">
        <v>670.04</v>
      </c>
      <c r="E20" s="109">
        <v>0</v>
      </c>
      <c r="F20" s="109">
        <v>0</v>
      </c>
      <c r="G20" s="109">
        <v>234</v>
      </c>
      <c r="H20" s="109">
        <v>813.32</v>
      </c>
    </row>
    <row r="21" spans="1:8" x14ac:dyDescent="0.25">
      <c r="A21" s="109">
        <v>16</v>
      </c>
      <c r="B21" s="109" t="s">
        <v>32</v>
      </c>
      <c r="C21" s="109">
        <v>11737</v>
      </c>
      <c r="D21" s="109">
        <v>157257.95000000001</v>
      </c>
      <c r="E21" s="109">
        <v>372</v>
      </c>
      <c r="F21" s="109">
        <v>226.47</v>
      </c>
      <c r="G21" s="109">
        <v>6153</v>
      </c>
      <c r="H21" s="109">
        <v>69321.64</v>
      </c>
    </row>
    <row r="22" spans="1:8" x14ac:dyDescent="0.25">
      <c r="A22" s="109">
        <v>17</v>
      </c>
      <c r="B22" s="109" t="s">
        <v>33</v>
      </c>
      <c r="C22" s="109">
        <v>11047</v>
      </c>
      <c r="D22" s="109">
        <v>89848.24</v>
      </c>
      <c r="E22" s="109">
        <v>53</v>
      </c>
      <c r="F22" s="109">
        <v>11.98</v>
      </c>
      <c r="G22" s="109">
        <v>9627</v>
      </c>
      <c r="H22" s="109">
        <v>52646.400000000001</v>
      </c>
    </row>
    <row r="23" spans="1:8" x14ac:dyDescent="0.25">
      <c r="A23" s="109">
        <v>18</v>
      </c>
      <c r="B23" s="109" t="s">
        <v>34</v>
      </c>
      <c r="C23" s="109">
        <v>1169</v>
      </c>
      <c r="D23" s="109">
        <v>5259.78</v>
      </c>
      <c r="E23" s="109">
        <v>33</v>
      </c>
      <c r="F23" s="109">
        <v>11.59</v>
      </c>
      <c r="G23" s="109">
        <v>955</v>
      </c>
      <c r="H23" s="109">
        <v>3260.4</v>
      </c>
    </row>
    <row r="24" spans="1:8" x14ac:dyDescent="0.25">
      <c r="A24" s="109">
        <v>19</v>
      </c>
      <c r="B24" s="109" t="s">
        <v>35</v>
      </c>
      <c r="C24" s="109">
        <v>1284</v>
      </c>
      <c r="D24" s="109">
        <v>1000.26</v>
      </c>
      <c r="E24" s="109">
        <v>0</v>
      </c>
      <c r="F24" s="109">
        <v>0</v>
      </c>
      <c r="G24" s="109">
        <v>800</v>
      </c>
      <c r="H24" s="109">
        <v>780.91</v>
      </c>
    </row>
    <row r="25" spans="1:8" x14ac:dyDescent="0.25">
      <c r="A25" s="109">
        <v>20</v>
      </c>
      <c r="B25" s="109" t="s">
        <v>36</v>
      </c>
      <c r="C25" s="109">
        <v>2088</v>
      </c>
      <c r="D25" s="109">
        <v>6869.64</v>
      </c>
      <c r="E25" s="109">
        <v>2088</v>
      </c>
      <c r="F25" s="109">
        <v>6869.64</v>
      </c>
      <c r="G25" s="109">
        <v>823</v>
      </c>
      <c r="H25" s="109">
        <v>3707.41</v>
      </c>
    </row>
    <row r="26" spans="1:8" x14ac:dyDescent="0.25">
      <c r="A26" s="109">
        <v>21</v>
      </c>
      <c r="B26" s="109" t="s">
        <v>37</v>
      </c>
      <c r="C26" s="109">
        <v>483</v>
      </c>
      <c r="D26" s="109">
        <v>3076.19</v>
      </c>
      <c r="E26" s="109">
        <v>167</v>
      </c>
      <c r="F26" s="109">
        <v>909.77</v>
      </c>
      <c r="G26" s="109">
        <v>153</v>
      </c>
      <c r="H26" s="109">
        <v>1169.9100000000001</v>
      </c>
    </row>
    <row r="27" spans="1:8" x14ac:dyDescent="0.25">
      <c r="A27" s="109">
        <v>22</v>
      </c>
      <c r="B27" s="109" t="s">
        <v>38</v>
      </c>
      <c r="C27" s="109">
        <v>629</v>
      </c>
      <c r="D27" s="109">
        <v>2856.23</v>
      </c>
      <c r="E27" s="109">
        <v>1</v>
      </c>
      <c r="F27" s="109">
        <v>0.75</v>
      </c>
      <c r="G27" s="109">
        <v>258</v>
      </c>
      <c r="H27" s="109">
        <v>1468.7</v>
      </c>
    </row>
    <row r="28" spans="1:8" x14ac:dyDescent="0.25">
      <c r="A28" s="109">
        <v>23</v>
      </c>
      <c r="B28" s="109" t="s">
        <v>39</v>
      </c>
      <c r="C28" s="109">
        <v>0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</row>
    <row r="29" spans="1:8" x14ac:dyDescent="0.25">
      <c r="A29" s="109">
        <v>24</v>
      </c>
      <c r="B29" s="109" t="s">
        <v>40</v>
      </c>
      <c r="C29" s="109">
        <v>152</v>
      </c>
      <c r="D29" s="109">
        <v>383.87</v>
      </c>
      <c r="E29" s="109">
        <v>0</v>
      </c>
      <c r="F29" s="109">
        <v>0</v>
      </c>
      <c r="G29" s="109">
        <v>21</v>
      </c>
      <c r="H29" s="109">
        <v>47.24</v>
      </c>
    </row>
    <row r="30" spans="1:8" x14ac:dyDescent="0.25">
      <c r="A30" s="109">
        <v>25</v>
      </c>
      <c r="B30" s="109" t="s">
        <v>41</v>
      </c>
      <c r="C30" s="109">
        <v>1382</v>
      </c>
      <c r="D30" s="109">
        <v>1426.06</v>
      </c>
      <c r="E30" s="109">
        <v>6</v>
      </c>
      <c r="F30" s="109">
        <v>1.71</v>
      </c>
      <c r="G30" s="109">
        <v>779</v>
      </c>
      <c r="H30" s="109">
        <v>1674.89</v>
      </c>
    </row>
    <row r="31" spans="1:8" x14ac:dyDescent="0.25">
      <c r="A31" s="110"/>
      <c r="B31" s="110" t="s">
        <v>42</v>
      </c>
      <c r="C31" s="110">
        <f t="shared" ref="C31:H31" si="1">SUM(C18:C30)</f>
        <v>34644</v>
      </c>
      <c r="D31" s="110">
        <f t="shared" si="1"/>
        <v>277222.06</v>
      </c>
      <c r="E31" s="110">
        <f t="shared" si="1"/>
        <v>3154</v>
      </c>
      <c r="F31" s="110">
        <f t="shared" si="1"/>
        <v>8140.7600000000011</v>
      </c>
      <c r="G31" s="110">
        <f t="shared" si="1"/>
        <v>21383</v>
      </c>
      <c r="H31" s="110">
        <f t="shared" si="1"/>
        <v>141102.40000000002</v>
      </c>
    </row>
    <row r="32" spans="1:8" x14ac:dyDescent="0.25">
      <c r="A32" s="110"/>
      <c r="B32" s="110" t="s">
        <v>43</v>
      </c>
      <c r="C32" s="110">
        <f t="shared" ref="C32:H32" si="2">SUM(C17,C31)</f>
        <v>236883</v>
      </c>
      <c r="D32" s="110">
        <f t="shared" si="2"/>
        <v>1051200.23</v>
      </c>
      <c r="E32" s="110">
        <f t="shared" si="2"/>
        <v>25071</v>
      </c>
      <c r="F32" s="110">
        <f t="shared" si="2"/>
        <v>24656.960000000003</v>
      </c>
      <c r="G32" s="110">
        <f t="shared" si="2"/>
        <v>111548</v>
      </c>
      <c r="H32" s="110">
        <f t="shared" si="2"/>
        <v>520616.99000000005</v>
      </c>
    </row>
    <row r="33" spans="1:8" x14ac:dyDescent="0.25">
      <c r="A33" s="109">
        <v>26</v>
      </c>
      <c r="B33" s="109" t="s">
        <v>44</v>
      </c>
      <c r="C33" s="109">
        <v>43254</v>
      </c>
      <c r="D33" s="109">
        <v>89738.96</v>
      </c>
      <c r="E33" s="109">
        <v>21449</v>
      </c>
      <c r="F33" s="109">
        <v>13544.2</v>
      </c>
      <c r="G33" s="109">
        <v>10952</v>
      </c>
      <c r="H33" s="109">
        <v>32900.79</v>
      </c>
    </row>
    <row r="34" spans="1:8" x14ac:dyDescent="0.25">
      <c r="A34" s="110"/>
      <c r="B34" s="110" t="s">
        <v>45</v>
      </c>
      <c r="C34" s="110">
        <f t="shared" ref="C34:H34" si="3">SUM(C33:C33)</f>
        <v>43254</v>
      </c>
      <c r="D34" s="110">
        <f t="shared" si="3"/>
        <v>89738.96</v>
      </c>
      <c r="E34" s="110">
        <f t="shared" si="3"/>
        <v>21449</v>
      </c>
      <c r="F34" s="110">
        <f t="shared" si="3"/>
        <v>13544.2</v>
      </c>
      <c r="G34" s="110">
        <f t="shared" si="3"/>
        <v>10952</v>
      </c>
      <c r="H34" s="110">
        <f t="shared" si="3"/>
        <v>32900.79</v>
      </c>
    </row>
    <row r="35" spans="1:8" x14ac:dyDescent="0.25">
      <c r="A35" s="109">
        <v>27</v>
      </c>
      <c r="B35" s="109" t="s">
        <v>46</v>
      </c>
      <c r="C35" s="109">
        <v>983</v>
      </c>
      <c r="D35" s="109">
        <v>4189.1499999999996</v>
      </c>
      <c r="E35" s="109">
        <v>0</v>
      </c>
      <c r="F35" s="109">
        <v>0</v>
      </c>
      <c r="G35" s="109">
        <v>139</v>
      </c>
      <c r="H35" s="109">
        <v>649.79999999999995</v>
      </c>
    </row>
    <row r="36" spans="1:8" x14ac:dyDescent="0.25">
      <c r="A36" s="109">
        <v>28</v>
      </c>
      <c r="B36" s="109" t="s">
        <v>47</v>
      </c>
      <c r="C36" s="109">
        <v>62907</v>
      </c>
      <c r="D36" s="109">
        <v>86583.48</v>
      </c>
      <c r="E36" s="109">
        <v>43566</v>
      </c>
      <c r="F36" s="109">
        <v>13495.36</v>
      </c>
      <c r="G36" s="109">
        <v>41703</v>
      </c>
      <c r="H36" s="109">
        <v>50820.86</v>
      </c>
    </row>
    <row r="37" spans="1:8" x14ac:dyDescent="0.25">
      <c r="A37" s="109">
        <v>29</v>
      </c>
      <c r="B37" s="109" t="s">
        <v>48</v>
      </c>
      <c r="C37" s="109">
        <v>1158</v>
      </c>
      <c r="D37" s="109">
        <v>970.94</v>
      </c>
      <c r="E37" s="109">
        <v>588</v>
      </c>
      <c r="F37" s="109">
        <v>555.89</v>
      </c>
      <c r="G37" s="109">
        <v>633</v>
      </c>
      <c r="H37" s="109">
        <v>653.79999999999995</v>
      </c>
    </row>
    <row r="38" spans="1:8" x14ac:dyDescent="0.25">
      <c r="A38" s="109">
        <v>30</v>
      </c>
      <c r="B38" s="109" t="s">
        <v>49</v>
      </c>
      <c r="C38" s="109">
        <v>19054</v>
      </c>
      <c r="D38" s="109">
        <v>49841.49</v>
      </c>
      <c r="E38" s="109">
        <v>7981</v>
      </c>
      <c r="F38" s="109">
        <v>3603.16</v>
      </c>
      <c r="G38" s="109">
        <v>7932</v>
      </c>
      <c r="H38" s="109">
        <v>23030.6</v>
      </c>
    </row>
    <row r="39" spans="1:8" x14ac:dyDescent="0.25">
      <c r="A39" s="110"/>
      <c r="B39" s="110" t="s">
        <v>50</v>
      </c>
      <c r="C39" s="110">
        <f t="shared" ref="C39:H39" si="4">SUM(C35:C38)</f>
        <v>84102</v>
      </c>
      <c r="D39" s="110">
        <f t="shared" si="4"/>
        <v>141585.06</v>
      </c>
      <c r="E39" s="110">
        <f t="shared" si="4"/>
        <v>52135</v>
      </c>
      <c r="F39" s="110">
        <f t="shared" si="4"/>
        <v>17654.41</v>
      </c>
      <c r="G39" s="110">
        <f t="shared" si="4"/>
        <v>50407</v>
      </c>
      <c r="H39" s="110">
        <f t="shared" si="4"/>
        <v>75155.06</v>
      </c>
    </row>
    <row r="40" spans="1:8" x14ac:dyDescent="0.25">
      <c r="A40" s="109">
        <v>31</v>
      </c>
      <c r="B40" s="109" t="s">
        <v>51</v>
      </c>
      <c r="C40" s="109">
        <v>0</v>
      </c>
      <c r="D40" s="109">
        <v>0</v>
      </c>
      <c r="E40" s="109">
        <v>8</v>
      </c>
      <c r="F40" s="109">
        <v>3.07</v>
      </c>
      <c r="G40" s="109">
        <v>0</v>
      </c>
      <c r="H40" s="109">
        <v>0</v>
      </c>
    </row>
    <row r="41" spans="1:8" x14ac:dyDescent="0.25">
      <c r="A41" s="109">
        <v>32</v>
      </c>
      <c r="B41" s="109" t="s">
        <v>52</v>
      </c>
      <c r="C41" s="109">
        <v>49</v>
      </c>
      <c r="D41" s="109">
        <v>198.9</v>
      </c>
      <c r="E41" s="109">
        <v>2</v>
      </c>
      <c r="F41" s="109">
        <v>0.9</v>
      </c>
      <c r="G41" s="109">
        <v>23</v>
      </c>
      <c r="H41" s="109">
        <v>240.18</v>
      </c>
    </row>
    <row r="42" spans="1:8" x14ac:dyDescent="0.25">
      <c r="A42" s="109">
        <v>33</v>
      </c>
      <c r="B42" s="109" t="s">
        <v>53</v>
      </c>
      <c r="C42" s="109">
        <v>9</v>
      </c>
      <c r="D42" s="109">
        <v>49.13</v>
      </c>
      <c r="E42" s="109">
        <v>0</v>
      </c>
      <c r="F42" s="109">
        <v>0</v>
      </c>
      <c r="G42" s="109">
        <v>0</v>
      </c>
      <c r="H42" s="109">
        <v>0</v>
      </c>
    </row>
    <row r="43" spans="1:8" x14ac:dyDescent="0.25">
      <c r="A43" s="109">
        <v>34</v>
      </c>
      <c r="B43" s="109" t="s">
        <v>54</v>
      </c>
      <c r="C43" s="109">
        <v>422</v>
      </c>
      <c r="D43" s="109">
        <v>9335.23</v>
      </c>
      <c r="E43" s="109">
        <v>58</v>
      </c>
      <c r="F43" s="109">
        <v>30.65</v>
      </c>
      <c r="G43" s="109">
        <v>150</v>
      </c>
      <c r="H43" s="109">
        <v>2051.8200000000002</v>
      </c>
    </row>
    <row r="44" spans="1:8" x14ac:dyDescent="0.25">
      <c r="A44" s="109">
        <v>35</v>
      </c>
      <c r="B44" s="109" t="s">
        <v>55</v>
      </c>
      <c r="C44" s="109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</row>
    <row r="45" spans="1:8" x14ac:dyDescent="0.25">
      <c r="A45" s="110"/>
      <c r="B45" s="110" t="s">
        <v>56</v>
      </c>
      <c r="C45" s="110">
        <f t="shared" ref="C45:H45" si="5">SUM(C40:C44)</f>
        <v>480</v>
      </c>
      <c r="D45" s="110">
        <f t="shared" si="5"/>
        <v>9583.26</v>
      </c>
      <c r="E45" s="110">
        <f t="shared" si="5"/>
        <v>68</v>
      </c>
      <c r="F45" s="110">
        <f t="shared" si="5"/>
        <v>34.619999999999997</v>
      </c>
      <c r="G45" s="110">
        <f t="shared" si="5"/>
        <v>173</v>
      </c>
      <c r="H45" s="110">
        <f t="shared" si="5"/>
        <v>2292</v>
      </c>
    </row>
    <row r="46" spans="1:8" x14ac:dyDescent="0.25">
      <c r="A46" s="109">
        <v>36</v>
      </c>
      <c r="B46" s="109" t="s">
        <v>57</v>
      </c>
      <c r="C46" s="109">
        <v>2787</v>
      </c>
      <c r="D46" s="109">
        <v>10372.1</v>
      </c>
      <c r="E46" s="109">
        <v>0</v>
      </c>
      <c r="F46" s="109">
        <v>0</v>
      </c>
      <c r="G46" s="109">
        <v>1233</v>
      </c>
      <c r="H46" s="109">
        <v>5766.25</v>
      </c>
    </row>
    <row r="47" spans="1:8" x14ac:dyDescent="0.25">
      <c r="A47" s="109">
        <v>37</v>
      </c>
      <c r="B47" s="109" t="s">
        <v>58</v>
      </c>
      <c r="C47" s="109">
        <v>77</v>
      </c>
      <c r="D47" s="109">
        <v>261.17</v>
      </c>
      <c r="E47" s="109">
        <v>0</v>
      </c>
      <c r="F47" s="109">
        <v>0</v>
      </c>
      <c r="G47" s="109">
        <v>25</v>
      </c>
      <c r="H47" s="109">
        <v>142.1</v>
      </c>
    </row>
    <row r="48" spans="1:8" x14ac:dyDescent="0.25">
      <c r="A48" s="109">
        <v>38</v>
      </c>
      <c r="B48" s="109" t="s">
        <v>59</v>
      </c>
      <c r="C48" s="109">
        <v>8767</v>
      </c>
      <c r="D48" s="109">
        <v>4439.78</v>
      </c>
      <c r="E48" s="109">
        <v>259</v>
      </c>
      <c r="F48" s="109">
        <v>106.82</v>
      </c>
      <c r="G48" s="109">
        <v>4836</v>
      </c>
      <c r="H48" s="109">
        <v>3727.14</v>
      </c>
    </row>
    <row r="49" spans="1:8" x14ac:dyDescent="0.25">
      <c r="A49" s="109">
        <v>39</v>
      </c>
      <c r="B49" s="109" t="s">
        <v>60</v>
      </c>
      <c r="C49" s="109">
        <v>2335</v>
      </c>
      <c r="D49" s="109">
        <v>851.79</v>
      </c>
      <c r="E49" s="109">
        <v>0</v>
      </c>
      <c r="F49" s="109">
        <v>0</v>
      </c>
      <c r="G49" s="109">
        <v>1498</v>
      </c>
      <c r="H49" s="109">
        <v>789.03</v>
      </c>
    </row>
    <row r="50" spans="1:8" x14ac:dyDescent="0.25">
      <c r="A50" s="110"/>
      <c r="B50" s="110" t="s">
        <v>61</v>
      </c>
      <c r="C50" s="110">
        <f t="shared" ref="C50:H50" si="6">SUM(C46:C49)</f>
        <v>13966</v>
      </c>
      <c r="D50" s="110">
        <f t="shared" si="6"/>
        <v>15924.84</v>
      </c>
      <c r="E50" s="110">
        <f t="shared" si="6"/>
        <v>259</v>
      </c>
      <c r="F50" s="110">
        <f t="shared" si="6"/>
        <v>106.82</v>
      </c>
      <c r="G50" s="110">
        <f t="shared" si="6"/>
        <v>7592</v>
      </c>
      <c r="H50" s="110">
        <f t="shared" si="6"/>
        <v>10424.52</v>
      </c>
    </row>
    <row r="51" spans="1:8" x14ac:dyDescent="0.25">
      <c r="A51" s="109">
        <v>40</v>
      </c>
      <c r="B51" s="109" t="s">
        <v>62</v>
      </c>
      <c r="C51" s="109">
        <v>0</v>
      </c>
      <c r="D51" s="109">
        <v>0</v>
      </c>
      <c r="E51" s="109">
        <v>0</v>
      </c>
      <c r="F51" s="109">
        <v>0</v>
      </c>
      <c r="G51" s="109">
        <v>0</v>
      </c>
      <c r="H51" s="109">
        <v>0</v>
      </c>
    </row>
    <row r="52" spans="1:8" x14ac:dyDescent="0.25">
      <c r="A52" s="109">
        <v>41</v>
      </c>
      <c r="B52" s="109" t="s">
        <v>63</v>
      </c>
      <c r="C52" s="109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</row>
    <row r="53" spans="1:8" x14ac:dyDescent="0.25">
      <c r="A53" s="109">
        <v>42</v>
      </c>
      <c r="B53" s="109" t="s">
        <v>64</v>
      </c>
      <c r="C53" s="109">
        <v>0</v>
      </c>
      <c r="D53" s="109">
        <v>0</v>
      </c>
      <c r="E53" s="109">
        <v>0</v>
      </c>
      <c r="F53" s="109">
        <v>0</v>
      </c>
      <c r="G53" s="109">
        <v>0</v>
      </c>
      <c r="H53" s="109">
        <v>0</v>
      </c>
    </row>
    <row r="54" spans="1:8" x14ac:dyDescent="0.25">
      <c r="A54" s="109">
        <v>43</v>
      </c>
      <c r="B54" s="109" t="s">
        <v>65</v>
      </c>
      <c r="C54" s="109">
        <v>0</v>
      </c>
      <c r="D54" s="109">
        <v>0</v>
      </c>
      <c r="E54" s="109">
        <v>0</v>
      </c>
      <c r="F54" s="109">
        <v>0</v>
      </c>
      <c r="G54" s="109">
        <v>0</v>
      </c>
      <c r="H54" s="109">
        <v>0</v>
      </c>
    </row>
    <row r="55" spans="1:8" x14ac:dyDescent="0.25">
      <c r="A55" s="110"/>
      <c r="B55" s="110" t="s">
        <v>66</v>
      </c>
      <c r="C55" s="110">
        <f t="shared" ref="C55:H55" si="7">SUM(C51:C54)</f>
        <v>0</v>
      </c>
      <c r="D55" s="110">
        <f t="shared" si="7"/>
        <v>0</v>
      </c>
      <c r="E55" s="110">
        <f t="shared" si="7"/>
        <v>0</v>
      </c>
      <c r="F55" s="110">
        <f t="shared" si="7"/>
        <v>0</v>
      </c>
      <c r="G55" s="110">
        <f t="shared" si="7"/>
        <v>0</v>
      </c>
      <c r="H55" s="110">
        <f t="shared" si="7"/>
        <v>0</v>
      </c>
    </row>
    <row r="56" spans="1:8" x14ac:dyDescent="0.25">
      <c r="A56" s="110"/>
      <c r="B56" s="110" t="s">
        <v>67</v>
      </c>
      <c r="C56" s="110">
        <f t="shared" ref="C56:H56" si="8">SUM(C32,C34,C39,C45,C50,C55)</f>
        <v>378685</v>
      </c>
      <c r="D56" s="110">
        <f t="shared" si="8"/>
        <v>1308032.3500000001</v>
      </c>
      <c r="E56" s="110">
        <f t="shared" si="8"/>
        <v>98982</v>
      </c>
      <c r="F56" s="110">
        <f t="shared" si="8"/>
        <v>55997.010000000009</v>
      </c>
      <c r="G56" s="110">
        <f t="shared" si="8"/>
        <v>180672</v>
      </c>
      <c r="H56" s="110">
        <f t="shared" si="8"/>
        <v>641389.3600000001</v>
      </c>
    </row>
  </sheetData>
  <mergeCells count="6">
    <mergeCell ref="A2:H2"/>
    <mergeCell ref="C3:D3"/>
    <mergeCell ref="E3:F3"/>
    <mergeCell ref="G3:H3"/>
    <mergeCell ref="B3:B4"/>
    <mergeCell ref="A3:A4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sqref="A1:H2"/>
    </sheetView>
  </sheetViews>
  <sheetFormatPr defaultColWidth="9.140625" defaultRowHeight="15" x14ac:dyDescent="0.25"/>
  <cols>
    <col min="1" max="1" width="5.140625" style="26" customWidth="1"/>
    <col min="2" max="2" width="29.42578125" style="26" customWidth="1"/>
    <col min="3" max="3" width="8.85546875" style="26" customWidth="1"/>
    <col min="4" max="4" width="13.140625" style="26" customWidth="1"/>
    <col min="5" max="5" width="12.5703125" style="26" customWidth="1"/>
    <col min="6" max="6" width="11.140625" style="26" customWidth="1"/>
    <col min="7" max="7" width="8.85546875" style="26" customWidth="1"/>
    <col min="8" max="8" width="12.85546875" style="26" customWidth="1"/>
    <col min="9" max="9" width="9.140625" style="26" customWidth="1"/>
    <col min="10" max="16384" width="9.140625" style="26"/>
  </cols>
  <sheetData>
    <row r="1" spans="1:14" ht="15.75" x14ac:dyDescent="0.25">
      <c r="A1" s="42"/>
      <c r="B1" s="43" t="s">
        <v>0</v>
      </c>
      <c r="C1" s="44"/>
      <c r="D1" s="44"/>
      <c r="E1" s="44"/>
      <c r="F1" s="45" t="s">
        <v>117</v>
      </c>
      <c r="G1" s="45" t="s">
        <v>2</v>
      </c>
      <c r="H1" s="46"/>
    </row>
    <row r="2" spans="1:14" s="27" customFormat="1" x14ac:dyDescent="0.25">
      <c r="A2" s="186" t="s">
        <v>118</v>
      </c>
      <c r="B2" s="187"/>
      <c r="C2" s="187"/>
      <c r="D2" s="187"/>
      <c r="E2" s="187"/>
      <c r="F2" s="187"/>
      <c r="G2" s="187"/>
      <c r="H2" s="209"/>
      <c r="I2" s="53"/>
      <c r="J2" s="53"/>
      <c r="K2" s="53"/>
      <c r="L2" s="54"/>
      <c r="M2" s="54"/>
      <c r="N2" s="54"/>
    </row>
    <row r="3" spans="1:14" ht="78.75" customHeight="1" x14ac:dyDescent="0.25">
      <c r="A3" s="211" t="s">
        <v>113</v>
      </c>
      <c r="B3" s="214" t="s">
        <v>5</v>
      </c>
      <c r="C3" s="207" t="s">
        <v>114</v>
      </c>
      <c r="D3" s="208"/>
      <c r="E3" s="207" t="s">
        <v>115</v>
      </c>
      <c r="F3" s="208"/>
      <c r="G3" s="191" t="s">
        <v>116</v>
      </c>
      <c r="H3" s="191"/>
    </row>
    <row r="4" spans="1:14" x14ac:dyDescent="0.25">
      <c r="A4" s="212"/>
      <c r="B4" s="215"/>
      <c r="C4" s="24" t="s">
        <v>14</v>
      </c>
      <c r="D4" s="24" t="s">
        <v>15</v>
      </c>
      <c r="E4" s="24" t="s">
        <v>14</v>
      </c>
      <c r="F4" s="24" t="s">
        <v>15</v>
      </c>
      <c r="G4" s="24" t="s">
        <v>14</v>
      </c>
      <c r="H4" s="24" t="s">
        <v>15</v>
      </c>
    </row>
    <row r="5" spans="1:14" x14ac:dyDescent="0.25">
      <c r="A5" s="111">
        <v>1</v>
      </c>
      <c r="B5" s="111" t="s">
        <v>72</v>
      </c>
      <c r="C5" s="111">
        <v>23238</v>
      </c>
      <c r="D5" s="111">
        <v>49722.09</v>
      </c>
      <c r="E5" s="111">
        <v>8018</v>
      </c>
      <c r="F5" s="111">
        <v>3913.88</v>
      </c>
      <c r="G5" s="111">
        <v>12760</v>
      </c>
      <c r="H5" s="111">
        <v>25954.400000000001</v>
      </c>
    </row>
    <row r="6" spans="1:14" x14ac:dyDescent="0.25">
      <c r="A6" s="111">
        <v>2</v>
      </c>
      <c r="B6" s="111" t="s">
        <v>73</v>
      </c>
      <c r="C6" s="111">
        <v>21135</v>
      </c>
      <c r="D6" s="111">
        <v>42576.93</v>
      </c>
      <c r="E6" s="111">
        <v>8096</v>
      </c>
      <c r="F6" s="111">
        <v>3957.78</v>
      </c>
      <c r="G6" s="111">
        <v>9068</v>
      </c>
      <c r="H6" s="111">
        <v>19075.36</v>
      </c>
    </row>
    <row r="7" spans="1:14" x14ac:dyDescent="0.25">
      <c r="A7" s="111">
        <v>3</v>
      </c>
      <c r="B7" s="111" t="s">
        <v>74</v>
      </c>
      <c r="C7" s="111">
        <v>26645</v>
      </c>
      <c r="D7" s="111">
        <v>68351.59</v>
      </c>
      <c r="E7" s="111">
        <v>5889</v>
      </c>
      <c r="F7" s="111">
        <v>3976.78</v>
      </c>
      <c r="G7" s="111">
        <v>12045</v>
      </c>
      <c r="H7" s="111">
        <v>34342.42</v>
      </c>
    </row>
    <row r="8" spans="1:14" x14ac:dyDescent="0.25">
      <c r="A8" s="111">
        <v>4</v>
      </c>
      <c r="B8" s="111" t="s">
        <v>75</v>
      </c>
      <c r="C8" s="111">
        <v>65413</v>
      </c>
      <c r="D8" s="111">
        <v>207386.81</v>
      </c>
      <c r="E8" s="111">
        <v>13862</v>
      </c>
      <c r="F8" s="111">
        <v>8175.38</v>
      </c>
      <c r="G8" s="111">
        <v>27477</v>
      </c>
      <c r="H8" s="111">
        <v>102391.45</v>
      </c>
    </row>
    <row r="9" spans="1:14" x14ac:dyDescent="0.25">
      <c r="A9" s="111">
        <v>5</v>
      </c>
      <c r="B9" s="111" t="s">
        <v>76</v>
      </c>
      <c r="C9" s="111">
        <v>6283</v>
      </c>
      <c r="D9" s="111">
        <v>14490.97</v>
      </c>
      <c r="E9" s="111">
        <v>1793</v>
      </c>
      <c r="F9" s="111">
        <v>893.27</v>
      </c>
      <c r="G9" s="111">
        <v>3579</v>
      </c>
      <c r="H9" s="111">
        <v>7469.63</v>
      </c>
    </row>
    <row r="10" spans="1:14" x14ac:dyDescent="0.25">
      <c r="A10" s="111">
        <v>6</v>
      </c>
      <c r="B10" s="111" t="s">
        <v>77</v>
      </c>
      <c r="C10" s="111">
        <v>21260</v>
      </c>
      <c r="D10" s="111">
        <v>83131.8</v>
      </c>
      <c r="E10" s="111">
        <v>4661</v>
      </c>
      <c r="F10" s="111">
        <v>3388.44</v>
      </c>
      <c r="G10" s="111">
        <v>9778</v>
      </c>
      <c r="H10" s="111">
        <v>39884.99</v>
      </c>
    </row>
    <row r="11" spans="1:14" x14ac:dyDescent="0.25">
      <c r="A11" s="111">
        <v>7</v>
      </c>
      <c r="B11" s="111" t="s">
        <v>78</v>
      </c>
      <c r="C11" s="111">
        <v>1219</v>
      </c>
      <c r="D11" s="111">
        <v>4001.9</v>
      </c>
      <c r="E11" s="111">
        <v>149</v>
      </c>
      <c r="F11" s="111">
        <v>105.98</v>
      </c>
      <c r="G11" s="111">
        <v>414</v>
      </c>
      <c r="H11" s="111">
        <v>1804.57</v>
      </c>
    </row>
    <row r="12" spans="1:14" x14ac:dyDescent="0.25">
      <c r="A12" s="111">
        <v>8</v>
      </c>
      <c r="B12" s="111" t="s">
        <v>79</v>
      </c>
      <c r="C12" s="111">
        <v>51485</v>
      </c>
      <c r="D12" s="111">
        <v>119185.08</v>
      </c>
      <c r="E12" s="111">
        <v>20278</v>
      </c>
      <c r="F12" s="111">
        <v>9332.0400000000009</v>
      </c>
      <c r="G12" s="111">
        <v>27472</v>
      </c>
      <c r="H12" s="111">
        <v>62160.36</v>
      </c>
    </row>
    <row r="13" spans="1:14" x14ac:dyDescent="0.25">
      <c r="A13" s="111">
        <v>9</v>
      </c>
      <c r="B13" s="111" t="s">
        <v>80</v>
      </c>
      <c r="C13" s="111">
        <v>68220</v>
      </c>
      <c r="D13" s="111">
        <v>260608.51</v>
      </c>
      <c r="E13" s="111">
        <v>19261</v>
      </c>
      <c r="F13" s="111">
        <v>10148.16</v>
      </c>
      <c r="G13" s="111">
        <v>34866</v>
      </c>
      <c r="H13" s="111">
        <v>148019.26</v>
      </c>
    </row>
    <row r="14" spans="1:14" x14ac:dyDescent="0.25">
      <c r="A14" s="111">
        <v>10</v>
      </c>
      <c r="B14" s="111" t="s">
        <v>81</v>
      </c>
      <c r="C14" s="111">
        <v>26251</v>
      </c>
      <c r="D14" s="111">
        <v>110475.52</v>
      </c>
      <c r="E14" s="111">
        <v>7662</v>
      </c>
      <c r="F14" s="111">
        <v>3572.71</v>
      </c>
      <c r="G14" s="111">
        <v>12714</v>
      </c>
      <c r="H14" s="111">
        <v>43310.98</v>
      </c>
    </row>
    <row r="15" spans="1:14" x14ac:dyDescent="0.25">
      <c r="A15" s="111">
        <v>11</v>
      </c>
      <c r="B15" s="111" t="s">
        <v>82</v>
      </c>
      <c r="C15" s="111">
        <v>34439</v>
      </c>
      <c r="D15" s="111">
        <v>255879.18</v>
      </c>
      <c r="E15" s="111">
        <v>6098</v>
      </c>
      <c r="F15" s="111">
        <v>6372.53</v>
      </c>
      <c r="G15" s="111">
        <v>14597</v>
      </c>
      <c r="H15" s="111">
        <v>107827.3</v>
      </c>
    </row>
    <row r="16" spans="1:14" x14ac:dyDescent="0.25">
      <c r="A16" s="111">
        <v>12</v>
      </c>
      <c r="B16" s="111" t="s">
        <v>83</v>
      </c>
      <c r="C16" s="111">
        <v>33097</v>
      </c>
      <c r="D16" s="111">
        <v>92221.97</v>
      </c>
      <c r="E16" s="111">
        <v>3215</v>
      </c>
      <c r="F16" s="111">
        <v>2160.06</v>
      </c>
      <c r="G16" s="111">
        <v>15902</v>
      </c>
      <c r="H16" s="111">
        <v>49148.639999999999</v>
      </c>
    </row>
    <row r="17" spans="1:8" x14ac:dyDescent="0.25">
      <c r="A17" s="112"/>
      <c r="B17" s="112" t="s">
        <v>67</v>
      </c>
      <c r="C17" s="112">
        <f t="shared" ref="C17:H17" si="0">SUM(C5:C16)</f>
        <v>378685</v>
      </c>
      <c r="D17" s="112">
        <f t="shared" si="0"/>
        <v>1308032.3499999999</v>
      </c>
      <c r="E17" s="112">
        <f t="shared" si="0"/>
        <v>98982</v>
      </c>
      <c r="F17" s="112">
        <f t="shared" si="0"/>
        <v>55997.01</v>
      </c>
      <c r="G17" s="112">
        <f t="shared" si="0"/>
        <v>180672</v>
      </c>
      <c r="H17" s="112">
        <f t="shared" si="0"/>
        <v>641389.36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scale="9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workbookViewId="0">
      <selection sqref="A1:Q3"/>
    </sheetView>
  </sheetViews>
  <sheetFormatPr defaultColWidth="9.140625" defaultRowHeight="15" x14ac:dyDescent="0.25"/>
  <cols>
    <col min="1" max="1" width="4.42578125" style="26" customWidth="1"/>
    <col min="2" max="2" width="23.28515625" style="26" customWidth="1"/>
    <col min="3" max="9" width="8.85546875" style="26" customWidth="1"/>
    <col min="10" max="10" width="11.140625" style="41" customWidth="1"/>
    <col min="11" max="16" width="11.140625" style="26" customWidth="1"/>
    <col min="17" max="17" width="11.140625" style="41" customWidth="1"/>
    <col min="18" max="18" width="9.140625" style="26" customWidth="1"/>
    <col min="19" max="16384" width="9.140625" style="26"/>
  </cols>
  <sheetData>
    <row r="1" spans="1:17" ht="15.75" x14ac:dyDescent="0.25">
      <c r="A1" s="42"/>
      <c r="B1" s="44"/>
      <c r="C1" s="43" t="s">
        <v>0</v>
      </c>
      <c r="D1" s="44"/>
      <c r="E1" s="44"/>
      <c r="F1" s="44"/>
      <c r="G1" s="44"/>
      <c r="H1" s="44"/>
      <c r="I1" s="44"/>
      <c r="J1" s="48"/>
      <c r="K1" s="44"/>
      <c r="L1" s="45" t="s">
        <v>119</v>
      </c>
      <c r="M1" s="44"/>
      <c r="N1" s="45" t="s">
        <v>2</v>
      </c>
      <c r="O1" s="44"/>
      <c r="P1" s="44"/>
      <c r="Q1" s="49"/>
    </row>
    <row r="2" spans="1:17" s="27" customFormat="1" x14ac:dyDescent="0.25">
      <c r="A2" s="216" t="s">
        <v>120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8"/>
      <c r="M2" s="218"/>
      <c r="N2" s="218"/>
      <c r="O2" s="218"/>
      <c r="P2" s="55"/>
      <c r="Q2" s="56"/>
    </row>
    <row r="3" spans="1:17" x14ac:dyDescent="0.25">
      <c r="A3" s="57"/>
      <c r="B3" s="58"/>
      <c r="C3" s="58"/>
      <c r="D3" s="58"/>
      <c r="E3" s="58"/>
      <c r="F3" s="58"/>
      <c r="G3" s="58"/>
      <c r="H3" s="58"/>
      <c r="I3" s="58"/>
      <c r="J3" s="59"/>
      <c r="K3" s="58"/>
      <c r="L3" s="58"/>
      <c r="M3" s="58"/>
      <c r="N3" s="58"/>
      <c r="O3" s="58"/>
      <c r="P3" s="58"/>
      <c r="Q3" s="60"/>
    </row>
    <row r="4" spans="1:17" x14ac:dyDescent="0.25">
      <c r="A4" s="219" t="s">
        <v>121</v>
      </c>
      <c r="B4" s="219" t="s">
        <v>5</v>
      </c>
      <c r="C4" s="225" t="s">
        <v>122</v>
      </c>
      <c r="D4" s="225"/>
      <c r="E4" s="225"/>
      <c r="F4" s="225"/>
      <c r="G4" s="225"/>
      <c r="H4" s="225"/>
      <c r="I4" s="225"/>
      <c r="J4" s="225"/>
      <c r="K4" s="222" t="s">
        <v>123</v>
      </c>
      <c r="L4" s="226" t="s">
        <v>124</v>
      </c>
      <c r="M4" s="227"/>
      <c r="N4" s="222" t="s">
        <v>125</v>
      </c>
      <c r="O4" s="222" t="s">
        <v>126</v>
      </c>
      <c r="P4" s="222" t="s">
        <v>127</v>
      </c>
      <c r="Q4" s="222" t="s">
        <v>128</v>
      </c>
    </row>
    <row r="5" spans="1:17" x14ac:dyDescent="0.25">
      <c r="A5" s="220"/>
      <c r="B5" s="220"/>
      <c r="C5" s="222" t="s">
        <v>129</v>
      </c>
      <c r="D5" s="222" t="s">
        <v>130</v>
      </c>
      <c r="E5" s="222" t="s">
        <v>131</v>
      </c>
      <c r="F5" s="222" t="s">
        <v>132</v>
      </c>
      <c r="G5" s="222" t="s">
        <v>133</v>
      </c>
      <c r="H5" s="222" t="s">
        <v>134</v>
      </c>
      <c r="I5" s="222" t="s">
        <v>135</v>
      </c>
      <c r="J5" s="222" t="s">
        <v>136</v>
      </c>
      <c r="K5" s="223"/>
      <c r="L5" s="228"/>
      <c r="M5" s="229"/>
      <c r="N5" s="223"/>
      <c r="O5" s="223"/>
      <c r="P5" s="223"/>
      <c r="Q5" s="223"/>
    </row>
    <row r="6" spans="1:17" x14ac:dyDescent="0.25">
      <c r="A6" s="221"/>
      <c r="B6" s="221"/>
      <c r="C6" s="224"/>
      <c r="D6" s="224"/>
      <c r="E6" s="224"/>
      <c r="F6" s="224"/>
      <c r="G6" s="224"/>
      <c r="H6" s="224"/>
      <c r="I6" s="224"/>
      <c r="J6" s="224"/>
      <c r="K6" s="224"/>
      <c r="L6" s="25" t="s">
        <v>137</v>
      </c>
      <c r="M6" s="25" t="s">
        <v>138</v>
      </c>
      <c r="N6" s="224"/>
      <c r="O6" s="224"/>
      <c r="P6" s="224"/>
      <c r="Q6" s="224"/>
    </row>
    <row r="7" spans="1:17" x14ac:dyDescent="0.25">
      <c r="A7" s="113">
        <v>1</v>
      </c>
      <c r="B7" s="113" t="s">
        <v>16</v>
      </c>
      <c r="C7" s="113">
        <v>21430</v>
      </c>
      <c r="D7" s="113">
        <v>3236</v>
      </c>
      <c r="E7" s="113">
        <v>24666</v>
      </c>
      <c r="F7" s="113">
        <v>38875</v>
      </c>
      <c r="G7" s="113">
        <v>22552</v>
      </c>
      <c r="H7" s="113">
        <v>61427</v>
      </c>
      <c r="I7" s="113">
        <v>5580</v>
      </c>
      <c r="J7" s="115">
        <f t="shared" ref="J7:J38" si="0">(I7/E7)*100</f>
        <v>22.622233033325227</v>
      </c>
      <c r="K7" s="113">
        <v>5209.1499999999996</v>
      </c>
      <c r="L7" s="113">
        <v>23</v>
      </c>
      <c r="M7" s="113">
        <v>0.56000000000000005</v>
      </c>
      <c r="N7" s="113">
        <v>40722</v>
      </c>
      <c r="O7" s="113">
        <v>3556</v>
      </c>
      <c r="P7" s="113">
        <v>53531</v>
      </c>
      <c r="Q7" s="115">
        <f t="shared" ref="Q7:Q38" si="1">(P7/H7)*100</f>
        <v>87.145717681149975</v>
      </c>
    </row>
    <row r="8" spans="1:17" x14ac:dyDescent="0.25">
      <c r="A8" s="113">
        <v>2</v>
      </c>
      <c r="B8" s="113" t="s">
        <v>17</v>
      </c>
      <c r="C8" s="113">
        <v>9830</v>
      </c>
      <c r="D8" s="113">
        <v>1058</v>
      </c>
      <c r="E8" s="113">
        <v>10888</v>
      </c>
      <c r="F8" s="113">
        <v>16307</v>
      </c>
      <c r="G8" s="113">
        <v>9829</v>
      </c>
      <c r="H8" s="113">
        <v>26136</v>
      </c>
      <c r="I8" s="113">
        <v>1717</v>
      </c>
      <c r="J8" s="115">
        <f t="shared" si="0"/>
        <v>15.769654665686994</v>
      </c>
      <c r="K8" s="113">
        <v>1558.49</v>
      </c>
      <c r="L8" s="113">
        <v>8</v>
      </c>
      <c r="M8" s="113">
        <v>0.2</v>
      </c>
      <c r="N8" s="113">
        <v>23604</v>
      </c>
      <c r="O8" s="113">
        <v>11195</v>
      </c>
      <c r="P8" s="113">
        <v>25033</v>
      </c>
      <c r="Q8" s="115">
        <f t="shared" si="1"/>
        <v>95.779767370676467</v>
      </c>
    </row>
    <row r="9" spans="1:17" x14ac:dyDescent="0.25">
      <c r="A9" s="113">
        <v>3</v>
      </c>
      <c r="B9" s="113" t="s">
        <v>18</v>
      </c>
      <c r="C9" s="113">
        <v>15661</v>
      </c>
      <c r="D9" s="113">
        <v>2126</v>
      </c>
      <c r="E9" s="113">
        <v>17787</v>
      </c>
      <c r="F9" s="113">
        <v>10207</v>
      </c>
      <c r="G9" s="113">
        <v>7580</v>
      </c>
      <c r="H9" s="113">
        <v>17787</v>
      </c>
      <c r="I9" s="113">
        <v>2962</v>
      </c>
      <c r="J9" s="115">
        <f t="shared" si="0"/>
        <v>16.652611457806263</v>
      </c>
      <c r="K9" s="113">
        <v>860.24</v>
      </c>
      <c r="L9" s="113">
        <v>0</v>
      </c>
      <c r="M9" s="113">
        <v>0</v>
      </c>
      <c r="N9" s="113">
        <v>15331</v>
      </c>
      <c r="O9" s="113">
        <v>15331</v>
      </c>
      <c r="P9" s="113">
        <v>17223</v>
      </c>
      <c r="Q9" s="115">
        <f t="shared" si="1"/>
        <v>96.82914488109293</v>
      </c>
    </row>
    <row r="10" spans="1:17" x14ac:dyDescent="0.25">
      <c r="A10" s="113">
        <v>4</v>
      </c>
      <c r="B10" s="113" t="s">
        <v>19</v>
      </c>
      <c r="C10" s="113">
        <v>118519</v>
      </c>
      <c r="D10" s="113">
        <v>4586</v>
      </c>
      <c r="E10" s="113">
        <v>123105</v>
      </c>
      <c r="F10" s="113">
        <v>64727</v>
      </c>
      <c r="G10" s="113">
        <v>58378</v>
      </c>
      <c r="H10" s="113">
        <v>123105</v>
      </c>
      <c r="I10" s="113">
        <v>13938</v>
      </c>
      <c r="J10" s="115">
        <f t="shared" si="0"/>
        <v>11.322042159132447</v>
      </c>
      <c r="K10" s="113">
        <v>8668.67</v>
      </c>
      <c r="L10" s="113">
        <v>14135</v>
      </c>
      <c r="M10" s="113">
        <v>0.96</v>
      </c>
      <c r="N10" s="113">
        <v>46388</v>
      </c>
      <c r="O10" s="113">
        <v>13223</v>
      </c>
      <c r="P10" s="113">
        <v>118502</v>
      </c>
      <c r="Q10" s="115">
        <f t="shared" si="1"/>
        <v>96.260915478656429</v>
      </c>
    </row>
    <row r="11" spans="1:17" x14ac:dyDescent="0.25">
      <c r="A11" s="113">
        <v>5</v>
      </c>
      <c r="B11" s="113" t="s">
        <v>20</v>
      </c>
      <c r="C11" s="113">
        <v>56079</v>
      </c>
      <c r="D11" s="113">
        <v>1445</v>
      </c>
      <c r="E11" s="113">
        <v>57524</v>
      </c>
      <c r="F11" s="113">
        <v>26611</v>
      </c>
      <c r="G11" s="113">
        <v>30913</v>
      </c>
      <c r="H11" s="113">
        <v>57524</v>
      </c>
      <c r="I11" s="113">
        <v>11869</v>
      </c>
      <c r="J11" s="115">
        <f t="shared" si="0"/>
        <v>20.633127042625688</v>
      </c>
      <c r="K11" s="113">
        <v>4089.16</v>
      </c>
      <c r="L11" s="113">
        <v>0</v>
      </c>
      <c r="M11" s="113">
        <v>0</v>
      </c>
      <c r="N11" s="113">
        <v>23841</v>
      </c>
      <c r="O11" s="113">
        <v>23841</v>
      </c>
      <c r="P11" s="113">
        <v>27692</v>
      </c>
      <c r="Q11" s="115">
        <f t="shared" si="1"/>
        <v>48.139906821500588</v>
      </c>
    </row>
    <row r="12" spans="1:17" x14ac:dyDescent="0.25">
      <c r="A12" s="113">
        <v>6</v>
      </c>
      <c r="B12" s="113" t="s">
        <v>21</v>
      </c>
      <c r="C12" s="113">
        <v>21076</v>
      </c>
      <c r="D12" s="113">
        <v>2043</v>
      </c>
      <c r="E12" s="113">
        <v>23119</v>
      </c>
      <c r="F12" s="113">
        <v>13045</v>
      </c>
      <c r="G12" s="113">
        <v>10074</v>
      </c>
      <c r="H12" s="113">
        <v>23119</v>
      </c>
      <c r="I12" s="113">
        <v>3922</v>
      </c>
      <c r="J12" s="115">
        <f t="shared" si="0"/>
        <v>16.964401574462563</v>
      </c>
      <c r="K12" s="113">
        <v>1149.08</v>
      </c>
      <c r="L12" s="113">
        <v>0</v>
      </c>
      <c r="M12" s="113">
        <v>0</v>
      </c>
      <c r="N12" s="113">
        <v>12647</v>
      </c>
      <c r="O12" s="113">
        <v>9138</v>
      </c>
      <c r="P12" s="113">
        <v>14570</v>
      </c>
      <c r="Q12" s="115">
        <f t="shared" si="1"/>
        <v>63.021756996409884</v>
      </c>
    </row>
    <row r="13" spans="1:17" x14ac:dyDescent="0.25">
      <c r="A13" s="113">
        <v>7</v>
      </c>
      <c r="B13" s="113" t="s">
        <v>22</v>
      </c>
      <c r="C13" s="113">
        <v>7738</v>
      </c>
      <c r="D13" s="113">
        <v>2749</v>
      </c>
      <c r="E13" s="113">
        <v>10487</v>
      </c>
      <c r="F13" s="113">
        <v>5681</v>
      </c>
      <c r="G13" s="113">
        <v>4804</v>
      </c>
      <c r="H13" s="113">
        <v>10485</v>
      </c>
      <c r="I13" s="113">
        <v>1585</v>
      </c>
      <c r="J13" s="115">
        <f t="shared" si="0"/>
        <v>15.113950605511587</v>
      </c>
      <c r="K13" s="113">
        <v>516.67999999999995</v>
      </c>
      <c r="L13" s="113">
        <v>0</v>
      </c>
      <c r="M13" s="113">
        <v>0</v>
      </c>
      <c r="N13" s="113">
        <v>10487</v>
      </c>
      <c r="O13" s="113">
        <v>5075</v>
      </c>
      <c r="P13" s="113">
        <v>10425</v>
      </c>
      <c r="Q13" s="115">
        <f t="shared" si="1"/>
        <v>99.427753934191699</v>
      </c>
    </row>
    <row r="14" spans="1:17" x14ac:dyDescent="0.25">
      <c r="A14" s="113">
        <v>8</v>
      </c>
      <c r="B14" s="113" t="s">
        <v>23</v>
      </c>
      <c r="C14" s="113">
        <v>27491</v>
      </c>
      <c r="D14" s="113">
        <v>1079</v>
      </c>
      <c r="E14" s="113">
        <v>28570</v>
      </c>
      <c r="F14" s="113">
        <v>14737</v>
      </c>
      <c r="G14" s="113">
        <v>13778</v>
      </c>
      <c r="H14" s="113">
        <v>28515</v>
      </c>
      <c r="I14" s="113">
        <v>6471</v>
      </c>
      <c r="J14" s="115">
        <f t="shared" si="0"/>
        <v>22.649632481624081</v>
      </c>
      <c r="K14" s="113">
        <v>821.17</v>
      </c>
      <c r="L14" s="113">
        <v>3</v>
      </c>
      <c r="M14" s="113">
        <v>0.13</v>
      </c>
      <c r="N14" s="113">
        <v>1240</v>
      </c>
      <c r="O14" s="113">
        <v>1200</v>
      </c>
      <c r="P14" s="113">
        <v>14946</v>
      </c>
      <c r="Q14" s="115">
        <f t="shared" si="1"/>
        <v>52.414518674381902</v>
      </c>
    </row>
    <row r="15" spans="1:17" x14ac:dyDescent="0.25">
      <c r="A15" s="113">
        <v>9</v>
      </c>
      <c r="B15" s="113" t="s">
        <v>24</v>
      </c>
      <c r="C15" s="113">
        <v>176278</v>
      </c>
      <c r="D15" s="113">
        <v>39112</v>
      </c>
      <c r="E15" s="113">
        <v>215390</v>
      </c>
      <c r="F15" s="113">
        <v>89502</v>
      </c>
      <c r="G15" s="113">
        <v>125873</v>
      </c>
      <c r="H15" s="113">
        <v>215375</v>
      </c>
      <c r="I15" s="113">
        <v>23757</v>
      </c>
      <c r="J15" s="115">
        <f t="shared" si="0"/>
        <v>11.029759970286456</v>
      </c>
      <c r="K15" s="113">
        <v>25569.78</v>
      </c>
      <c r="L15" s="113">
        <v>0</v>
      </c>
      <c r="M15" s="113">
        <v>0</v>
      </c>
      <c r="N15" s="113">
        <v>251367</v>
      </c>
      <c r="O15" s="113">
        <v>131290</v>
      </c>
      <c r="P15" s="113">
        <v>210191</v>
      </c>
      <c r="Q15" s="115">
        <f t="shared" si="1"/>
        <v>97.59303540336623</v>
      </c>
    </row>
    <row r="16" spans="1:17" x14ac:dyDescent="0.25">
      <c r="A16" s="113">
        <v>10</v>
      </c>
      <c r="B16" s="113" t="s">
        <v>25</v>
      </c>
      <c r="C16" s="113">
        <v>279947</v>
      </c>
      <c r="D16" s="113">
        <v>53815</v>
      </c>
      <c r="E16" s="113">
        <v>333762</v>
      </c>
      <c r="F16" s="113">
        <v>151048</v>
      </c>
      <c r="G16" s="113">
        <v>182279</v>
      </c>
      <c r="H16" s="113">
        <v>333327</v>
      </c>
      <c r="I16" s="113">
        <v>21849</v>
      </c>
      <c r="J16" s="115">
        <f t="shared" si="0"/>
        <v>6.5462814820141295</v>
      </c>
      <c r="K16" s="113">
        <v>20283.14</v>
      </c>
      <c r="L16" s="113">
        <v>9</v>
      </c>
      <c r="M16" s="113">
        <v>0.2</v>
      </c>
      <c r="N16" s="113">
        <v>221942</v>
      </c>
      <c r="O16" s="113">
        <v>3950</v>
      </c>
      <c r="P16" s="113">
        <v>217161</v>
      </c>
      <c r="Q16" s="115">
        <f t="shared" si="1"/>
        <v>65.149537841218987</v>
      </c>
    </row>
    <row r="17" spans="1:17" x14ac:dyDescent="0.25">
      <c r="A17" s="113">
        <v>11</v>
      </c>
      <c r="B17" s="113" t="s">
        <v>26</v>
      </c>
      <c r="C17" s="113">
        <v>257609</v>
      </c>
      <c r="D17" s="113">
        <v>8321</v>
      </c>
      <c r="E17" s="113">
        <v>265930</v>
      </c>
      <c r="F17" s="113">
        <v>117524</v>
      </c>
      <c r="G17" s="113">
        <v>147477</v>
      </c>
      <c r="H17" s="113">
        <v>265001</v>
      </c>
      <c r="I17" s="113">
        <v>30292</v>
      </c>
      <c r="J17" s="115">
        <f t="shared" si="0"/>
        <v>11.390967547850938</v>
      </c>
      <c r="K17" s="113">
        <v>21427.47</v>
      </c>
      <c r="L17" s="113">
        <v>0</v>
      </c>
      <c r="M17" s="113">
        <v>0</v>
      </c>
      <c r="N17" s="113">
        <v>160336</v>
      </c>
      <c r="O17" s="113">
        <v>117972</v>
      </c>
      <c r="P17" s="113">
        <v>254995</v>
      </c>
      <c r="Q17" s="115">
        <f t="shared" si="1"/>
        <v>96.224165191829471</v>
      </c>
    </row>
    <row r="18" spans="1:17" x14ac:dyDescent="0.25">
      <c r="A18" s="113">
        <v>12</v>
      </c>
      <c r="B18" s="113" t="s">
        <v>27</v>
      </c>
      <c r="C18" s="113">
        <v>38917</v>
      </c>
      <c r="D18" s="113">
        <v>1058</v>
      </c>
      <c r="E18" s="113">
        <v>39975</v>
      </c>
      <c r="F18" s="113">
        <v>19889</v>
      </c>
      <c r="G18" s="113">
        <v>20086</v>
      </c>
      <c r="H18" s="113">
        <v>39975</v>
      </c>
      <c r="I18" s="113">
        <v>12967</v>
      </c>
      <c r="J18" s="115">
        <f t="shared" si="0"/>
        <v>32.437773608505317</v>
      </c>
      <c r="K18" s="113">
        <v>2134.91</v>
      </c>
      <c r="L18" s="113">
        <v>352</v>
      </c>
      <c r="M18" s="113">
        <v>1.02</v>
      </c>
      <c r="N18" s="113">
        <v>22849</v>
      </c>
      <c r="O18" s="113">
        <v>8042</v>
      </c>
      <c r="P18" s="113">
        <v>35809</v>
      </c>
      <c r="Q18" s="115">
        <f t="shared" si="1"/>
        <v>89.578486554096315</v>
      </c>
    </row>
    <row r="19" spans="1:17" x14ac:dyDescent="0.25">
      <c r="A19" s="114"/>
      <c r="B19" s="114" t="s">
        <v>28</v>
      </c>
      <c r="C19" s="114">
        <f t="shared" ref="C19:I19" si="2">SUM(C7:C18)</f>
        <v>1030575</v>
      </c>
      <c r="D19" s="114">
        <f t="shared" si="2"/>
        <v>120628</v>
      </c>
      <c r="E19" s="114">
        <f t="shared" si="2"/>
        <v>1151203</v>
      </c>
      <c r="F19" s="114">
        <f t="shared" si="2"/>
        <v>568153</v>
      </c>
      <c r="G19" s="114">
        <f t="shared" si="2"/>
        <v>633623</v>
      </c>
      <c r="H19" s="114">
        <f t="shared" si="2"/>
        <v>1201776</v>
      </c>
      <c r="I19" s="114">
        <f t="shared" si="2"/>
        <v>136909</v>
      </c>
      <c r="J19" s="116">
        <f t="shared" si="0"/>
        <v>11.892689647264644</v>
      </c>
      <c r="K19" s="114">
        <f t="shared" ref="K19:P19" si="3">SUM(K7:K18)</f>
        <v>92287.94</v>
      </c>
      <c r="L19" s="114">
        <f t="shared" si="3"/>
        <v>14530</v>
      </c>
      <c r="M19" s="114">
        <f t="shared" si="3"/>
        <v>3.0700000000000003</v>
      </c>
      <c r="N19" s="114">
        <f t="shared" si="3"/>
        <v>830754</v>
      </c>
      <c r="O19" s="114">
        <f t="shared" si="3"/>
        <v>343813</v>
      </c>
      <c r="P19" s="114">
        <f t="shared" si="3"/>
        <v>1000078</v>
      </c>
      <c r="Q19" s="116">
        <f t="shared" si="1"/>
        <v>83.216672657799791</v>
      </c>
    </row>
    <row r="20" spans="1:17" x14ac:dyDescent="0.25">
      <c r="A20" s="113">
        <v>13</v>
      </c>
      <c r="B20" s="113" t="s">
        <v>29</v>
      </c>
      <c r="C20" s="113">
        <v>1207</v>
      </c>
      <c r="D20" s="113">
        <v>2727</v>
      </c>
      <c r="E20" s="113">
        <v>3934</v>
      </c>
      <c r="F20" s="113">
        <v>2884</v>
      </c>
      <c r="G20" s="113">
        <v>1050</v>
      </c>
      <c r="H20" s="113">
        <v>3934</v>
      </c>
      <c r="I20" s="113">
        <v>711</v>
      </c>
      <c r="J20" s="115">
        <f t="shared" si="0"/>
        <v>18.073207930859176</v>
      </c>
      <c r="K20" s="113">
        <v>185.88</v>
      </c>
      <c r="L20" s="113">
        <v>0</v>
      </c>
      <c r="M20" s="113">
        <v>0</v>
      </c>
      <c r="N20" s="113">
        <v>3127</v>
      </c>
      <c r="O20" s="113">
        <v>1190</v>
      </c>
      <c r="P20" s="113">
        <v>3506</v>
      </c>
      <c r="Q20" s="115">
        <f t="shared" si="1"/>
        <v>89.120488052872389</v>
      </c>
    </row>
    <row r="21" spans="1:17" x14ac:dyDescent="0.25">
      <c r="A21" s="113">
        <v>14</v>
      </c>
      <c r="B21" s="113" t="s">
        <v>30</v>
      </c>
      <c r="C21" s="113">
        <v>24</v>
      </c>
      <c r="D21" s="113">
        <v>313</v>
      </c>
      <c r="E21" s="113">
        <v>337</v>
      </c>
      <c r="F21" s="113">
        <v>252</v>
      </c>
      <c r="G21" s="113">
        <v>85</v>
      </c>
      <c r="H21" s="113">
        <v>337</v>
      </c>
      <c r="I21" s="113">
        <v>252</v>
      </c>
      <c r="J21" s="115">
        <f t="shared" si="0"/>
        <v>74.777448071216611</v>
      </c>
      <c r="K21" s="113">
        <v>1.66</v>
      </c>
      <c r="L21" s="113">
        <v>0</v>
      </c>
      <c r="M21" s="113">
        <v>0</v>
      </c>
      <c r="N21" s="113">
        <v>231</v>
      </c>
      <c r="O21" s="113">
        <v>231</v>
      </c>
      <c r="P21" s="113">
        <v>337</v>
      </c>
      <c r="Q21" s="115">
        <f t="shared" si="1"/>
        <v>100</v>
      </c>
    </row>
    <row r="22" spans="1:17" x14ac:dyDescent="0.25">
      <c r="A22" s="113">
        <v>15</v>
      </c>
      <c r="B22" s="113" t="s">
        <v>31</v>
      </c>
      <c r="C22" s="113">
        <v>0</v>
      </c>
      <c r="D22" s="113">
        <v>0</v>
      </c>
      <c r="E22" s="113">
        <v>0</v>
      </c>
      <c r="F22" s="113">
        <v>140</v>
      </c>
      <c r="G22" s="113">
        <v>59</v>
      </c>
      <c r="H22" s="113">
        <v>199</v>
      </c>
      <c r="I22" s="113">
        <v>28</v>
      </c>
      <c r="J22" s="115" t="e">
        <f t="shared" si="0"/>
        <v>#DIV/0!</v>
      </c>
      <c r="K22" s="113">
        <v>4.32</v>
      </c>
      <c r="L22" s="113">
        <v>0</v>
      </c>
      <c r="M22" s="113">
        <v>0</v>
      </c>
      <c r="N22" s="113">
        <v>141</v>
      </c>
      <c r="O22" s="113">
        <v>28</v>
      </c>
      <c r="P22" s="113">
        <v>199</v>
      </c>
      <c r="Q22" s="115">
        <f t="shared" si="1"/>
        <v>100</v>
      </c>
    </row>
    <row r="23" spans="1:17" x14ac:dyDescent="0.25">
      <c r="A23" s="113">
        <v>16</v>
      </c>
      <c r="B23" s="113" t="s">
        <v>32</v>
      </c>
      <c r="C23" s="113">
        <v>12371</v>
      </c>
      <c r="D23" s="113">
        <v>5482</v>
      </c>
      <c r="E23" s="113">
        <v>17853</v>
      </c>
      <c r="F23" s="113">
        <v>13467</v>
      </c>
      <c r="G23" s="113">
        <v>4386</v>
      </c>
      <c r="H23" s="113">
        <v>17853</v>
      </c>
      <c r="I23" s="113">
        <v>6263</v>
      </c>
      <c r="J23" s="115">
        <f t="shared" si="0"/>
        <v>35.080938777796447</v>
      </c>
      <c r="K23" s="113">
        <v>1997.93</v>
      </c>
      <c r="L23" s="113">
        <v>0</v>
      </c>
      <c r="M23" s="113">
        <v>0</v>
      </c>
      <c r="N23" s="113">
        <v>17849</v>
      </c>
      <c r="O23" s="113">
        <v>9043</v>
      </c>
      <c r="P23" s="113">
        <v>15162</v>
      </c>
      <c r="Q23" s="115">
        <f t="shared" si="1"/>
        <v>84.926903041505625</v>
      </c>
    </row>
    <row r="24" spans="1:17" x14ac:dyDescent="0.25">
      <c r="A24" s="113">
        <v>17</v>
      </c>
      <c r="B24" s="113" t="s">
        <v>33</v>
      </c>
      <c r="C24" s="113">
        <v>340</v>
      </c>
      <c r="D24" s="113">
        <v>760</v>
      </c>
      <c r="E24" s="113">
        <v>1100</v>
      </c>
      <c r="F24" s="113">
        <v>736</v>
      </c>
      <c r="G24" s="113">
        <v>364</v>
      </c>
      <c r="H24" s="113">
        <v>1100</v>
      </c>
      <c r="I24" s="113">
        <v>368</v>
      </c>
      <c r="J24" s="115">
        <f t="shared" si="0"/>
        <v>33.454545454545453</v>
      </c>
      <c r="K24" s="113">
        <v>54.02</v>
      </c>
      <c r="L24" s="113">
        <v>0</v>
      </c>
      <c r="M24" s="113">
        <v>0</v>
      </c>
      <c r="N24" s="113">
        <v>814</v>
      </c>
      <c r="O24" s="113">
        <v>196</v>
      </c>
      <c r="P24" s="113">
        <v>640</v>
      </c>
      <c r="Q24" s="115">
        <f t="shared" si="1"/>
        <v>58.18181818181818</v>
      </c>
    </row>
    <row r="25" spans="1:17" x14ac:dyDescent="0.25">
      <c r="A25" s="113">
        <v>18</v>
      </c>
      <c r="B25" s="113" t="s">
        <v>34</v>
      </c>
      <c r="C25" s="113">
        <v>4663</v>
      </c>
      <c r="D25" s="113">
        <v>12555</v>
      </c>
      <c r="E25" s="113">
        <v>17218</v>
      </c>
      <c r="F25" s="113">
        <v>9305</v>
      </c>
      <c r="G25" s="113">
        <v>7913</v>
      </c>
      <c r="H25" s="113">
        <v>17218</v>
      </c>
      <c r="I25" s="113">
        <v>4632</v>
      </c>
      <c r="J25" s="115">
        <f t="shared" si="0"/>
        <v>26.902079219421537</v>
      </c>
      <c r="K25" s="113">
        <v>736.81</v>
      </c>
      <c r="L25" s="113">
        <v>0</v>
      </c>
      <c r="M25" s="113">
        <v>0</v>
      </c>
      <c r="N25" s="113">
        <v>7892</v>
      </c>
      <c r="O25" s="113">
        <v>0</v>
      </c>
      <c r="P25" s="113">
        <v>12906</v>
      </c>
      <c r="Q25" s="115">
        <f t="shared" si="1"/>
        <v>74.956440933906379</v>
      </c>
    </row>
    <row r="26" spans="1:17" x14ac:dyDescent="0.25">
      <c r="A26" s="113">
        <v>19</v>
      </c>
      <c r="B26" s="113" t="s">
        <v>35</v>
      </c>
      <c r="C26" s="113">
        <v>503</v>
      </c>
      <c r="D26" s="113">
        <v>29</v>
      </c>
      <c r="E26" s="113">
        <v>532</v>
      </c>
      <c r="F26" s="113">
        <v>410</v>
      </c>
      <c r="G26" s="113">
        <v>122</v>
      </c>
      <c r="H26" s="113">
        <v>532</v>
      </c>
      <c r="I26" s="113">
        <v>217</v>
      </c>
      <c r="J26" s="115">
        <f t="shared" si="0"/>
        <v>40.789473684210527</v>
      </c>
      <c r="K26" s="113">
        <v>24.16</v>
      </c>
      <c r="L26" s="113">
        <v>0</v>
      </c>
      <c r="M26" s="113">
        <v>0</v>
      </c>
      <c r="N26" s="113">
        <v>519</v>
      </c>
      <c r="O26" s="113">
        <v>11</v>
      </c>
      <c r="P26" s="113">
        <v>531</v>
      </c>
      <c r="Q26" s="115">
        <f t="shared" si="1"/>
        <v>99.812030075187977</v>
      </c>
    </row>
    <row r="27" spans="1:17" x14ac:dyDescent="0.25">
      <c r="A27" s="113">
        <v>20</v>
      </c>
      <c r="B27" s="113" t="s">
        <v>36</v>
      </c>
      <c r="C27" s="113">
        <v>3</v>
      </c>
      <c r="D27" s="113">
        <v>54</v>
      </c>
      <c r="E27" s="113">
        <v>57</v>
      </c>
      <c r="F27" s="113">
        <v>41</v>
      </c>
      <c r="G27" s="113">
        <v>16</v>
      </c>
      <c r="H27" s="113">
        <v>57</v>
      </c>
      <c r="I27" s="113">
        <v>0</v>
      </c>
      <c r="J27" s="115">
        <f t="shared" si="0"/>
        <v>0</v>
      </c>
      <c r="K27" s="113">
        <v>7.65</v>
      </c>
      <c r="L27" s="113">
        <v>0</v>
      </c>
      <c r="M27" s="113">
        <v>0</v>
      </c>
      <c r="N27" s="113">
        <v>55</v>
      </c>
      <c r="O27" s="113">
        <v>27</v>
      </c>
      <c r="P27" s="113">
        <v>50</v>
      </c>
      <c r="Q27" s="115">
        <f t="shared" si="1"/>
        <v>87.719298245614027</v>
      </c>
    </row>
    <row r="28" spans="1:17" x14ac:dyDescent="0.25">
      <c r="A28" s="113">
        <v>21</v>
      </c>
      <c r="B28" s="113" t="s">
        <v>37</v>
      </c>
      <c r="C28" s="113">
        <v>655</v>
      </c>
      <c r="D28" s="113">
        <v>90</v>
      </c>
      <c r="E28" s="113">
        <v>745</v>
      </c>
      <c r="F28" s="113">
        <v>423</v>
      </c>
      <c r="G28" s="113">
        <v>322</v>
      </c>
      <c r="H28" s="113">
        <v>745</v>
      </c>
      <c r="I28" s="113">
        <v>246</v>
      </c>
      <c r="J28" s="115">
        <f t="shared" si="0"/>
        <v>33.020134228187921</v>
      </c>
      <c r="K28" s="113">
        <v>18.27</v>
      </c>
      <c r="L28" s="113">
        <v>0</v>
      </c>
      <c r="M28" s="113">
        <v>0</v>
      </c>
      <c r="N28" s="113">
        <v>653</v>
      </c>
      <c r="O28" s="113">
        <v>46</v>
      </c>
      <c r="P28" s="113">
        <v>702</v>
      </c>
      <c r="Q28" s="115">
        <f t="shared" si="1"/>
        <v>94.228187919463096</v>
      </c>
    </row>
    <row r="29" spans="1:17" x14ac:dyDescent="0.25">
      <c r="A29" s="113">
        <v>22</v>
      </c>
      <c r="B29" s="113" t="s">
        <v>38</v>
      </c>
      <c r="C29" s="113">
        <v>22</v>
      </c>
      <c r="D29" s="113">
        <v>1340</v>
      </c>
      <c r="E29" s="113">
        <v>1362</v>
      </c>
      <c r="F29" s="113">
        <v>1070</v>
      </c>
      <c r="G29" s="113">
        <v>292</v>
      </c>
      <c r="H29" s="113">
        <v>1362</v>
      </c>
      <c r="I29" s="113">
        <v>595</v>
      </c>
      <c r="J29" s="115">
        <f t="shared" si="0"/>
        <v>43.685756240822322</v>
      </c>
      <c r="K29" s="113">
        <v>18.100000000000001</v>
      </c>
      <c r="L29" s="113">
        <v>0</v>
      </c>
      <c r="M29" s="113">
        <v>0</v>
      </c>
      <c r="N29" s="113">
        <v>1225</v>
      </c>
      <c r="O29" s="113">
        <v>4</v>
      </c>
      <c r="P29" s="113">
        <v>1362</v>
      </c>
      <c r="Q29" s="115">
        <f t="shared" si="1"/>
        <v>100</v>
      </c>
    </row>
    <row r="30" spans="1:17" x14ac:dyDescent="0.25">
      <c r="A30" s="113">
        <v>23</v>
      </c>
      <c r="B30" s="113" t="s">
        <v>39</v>
      </c>
      <c r="C30" s="113">
        <v>1</v>
      </c>
      <c r="D30" s="113">
        <v>0</v>
      </c>
      <c r="E30" s="113">
        <v>1</v>
      </c>
      <c r="F30" s="113">
        <v>0</v>
      </c>
      <c r="G30" s="113">
        <v>1</v>
      </c>
      <c r="H30" s="113">
        <v>1</v>
      </c>
      <c r="I30" s="113">
        <v>0</v>
      </c>
      <c r="J30" s="115">
        <f t="shared" si="0"/>
        <v>0</v>
      </c>
      <c r="K30" s="113">
        <v>2.38</v>
      </c>
      <c r="L30" s="113">
        <v>0</v>
      </c>
      <c r="M30" s="113">
        <v>0</v>
      </c>
      <c r="N30" s="113">
        <v>1</v>
      </c>
      <c r="O30" s="113">
        <v>0</v>
      </c>
      <c r="P30" s="113">
        <v>0</v>
      </c>
      <c r="Q30" s="115">
        <f t="shared" si="1"/>
        <v>0</v>
      </c>
    </row>
    <row r="31" spans="1:17" x14ac:dyDescent="0.25">
      <c r="A31" s="113">
        <v>24</v>
      </c>
      <c r="B31" s="113" t="s">
        <v>40</v>
      </c>
      <c r="C31" s="113">
        <v>0</v>
      </c>
      <c r="D31" s="113">
        <v>127</v>
      </c>
      <c r="E31" s="113">
        <v>127</v>
      </c>
      <c r="F31" s="113">
        <v>85</v>
      </c>
      <c r="G31" s="113">
        <v>42</v>
      </c>
      <c r="H31" s="113">
        <v>127</v>
      </c>
      <c r="I31" s="113">
        <v>83</v>
      </c>
      <c r="J31" s="115">
        <f t="shared" si="0"/>
        <v>65.354330708661408</v>
      </c>
      <c r="K31" s="113">
        <v>1.1599999999999999</v>
      </c>
      <c r="L31" s="113">
        <v>0</v>
      </c>
      <c r="M31" s="113">
        <v>0</v>
      </c>
      <c r="N31" s="113">
        <v>62</v>
      </c>
      <c r="O31" s="113">
        <v>59</v>
      </c>
      <c r="P31" s="113">
        <v>119</v>
      </c>
      <c r="Q31" s="115">
        <f t="shared" si="1"/>
        <v>93.7007874015748</v>
      </c>
    </row>
    <row r="32" spans="1:17" x14ac:dyDescent="0.25">
      <c r="A32" s="113">
        <v>25</v>
      </c>
      <c r="B32" s="113" t="s">
        <v>41</v>
      </c>
      <c r="C32" s="113">
        <v>327</v>
      </c>
      <c r="D32" s="113">
        <v>64</v>
      </c>
      <c r="E32" s="113">
        <v>391</v>
      </c>
      <c r="F32" s="113">
        <v>278</v>
      </c>
      <c r="G32" s="113">
        <v>113</v>
      </c>
      <c r="H32" s="113">
        <v>391</v>
      </c>
      <c r="I32" s="113">
        <v>83</v>
      </c>
      <c r="J32" s="115">
        <f t="shared" si="0"/>
        <v>21.227621483375959</v>
      </c>
      <c r="K32" s="113">
        <v>19.79</v>
      </c>
      <c r="L32" s="113">
        <v>0</v>
      </c>
      <c r="M32" s="113">
        <v>0</v>
      </c>
      <c r="N32" s="113">
        <v>391</v>
      </c>
      <c r="O32" s="113">
        <v>66</v>
      </c>
      <c r="P32" s="113">
        <v>283</v>
      </c>
      <c r="Q32" s="115">
        <f t="shared" si="1"/>
        <v>72.378516624040927</v>
      </c>
    </row>
    <row r="33" spans="1:17" x14ac:dyDescent="0.25">
      <c r="A33" s="114"/>
      <c r="B33" s="114" t="s">
        <v>42</v>
      </c>
      <c r="C33" s="114">
        <f t="shared" ref="C33:I33" si="4">SUM(C20:C32)</f>
        <v>20116</v>
      </c>
      <c r="D33" s="114">
        <f t="shared" si="4"/>
        <v>23541</v>
      </c>
      <c r="E33" s="114">
        <f t="shared" si="4"/>
        <v>43657</v>
      </c>
      <c r="F33" s="114">
        <f t="shared" si="4"/>
        <v>29091</v>
      </c>
      <c r="G33" s="114">
        <f t="shared" si="4"/>
        <v>14765</v>
      </c>
      <c r="H33" s="114">
        <f t="shared" si="4"/>
        <v>43856</v>
      </c>
      <c r="I33" s="114">
        <f t="shared" si="4"/>
        <v>13478</v>
      </c>
      <c r="J33" s="116">
        <f t="shared" si="0"/>
        <v>30.872483221476511</v>
      </c>
      <c r="K33" s="114">
        <f t="shared" ref="K33:P33" si="5">SUM(K20:K32)</f>
        <v>3072.1299999999997</v>
      </c>
      <c r="L33" s="114">
        <f t="shared" si="5"/>
        <v>0</v>
      </c>
      <c r="M33" s="114">
        <f t="shared" si="5"/>
        <v>0</v>
      </c>
      <c r="N33" s="114">
        <f t="shared" si="5"/>
        <v>32960</v>
      </c>
      <c r="O33" s="114">
        <f t="shared" si="5"/>
        <v>10901</v>
      </c>
      <c r="P33" s="114">
        <f t="shared" si="5"/>
        <v>35797</v>
      </c>
      <c r="Q33" s="116">
        <f t="shared" si="1"/>
        <v>81.623951112732584</v>
      </c>
    </row>
    <row r="34" spans="1:17" x14ac:dyDescent="0.25">
      <c r="A34" s="114"/>
      <c r="B34" s="114" t="s">
        <v>43</v>
      </c>
      <c r="C34" s="114">
        <f t="shared" ref="C34:I34" si="6">SUM(C19,C33)</f>
        <v>1050691</v>
      </c>
      <c r="D34" s="114">
        <f t="shared" si="6"/>
        <v>144169</v>
      </c>
      <c r="E34" s="114">
        <f t="shared" si="6"/>
        <v>1194860</v>
      </c>
      <c r="F34" s="114">
        <f t="shared" si="6"/>
        <v>597244</v>
      </c>
      <c r="G34" s="114">
        <f t="shared" si="6"/>
        <v>648388</v>
      </c>
      <c r="H34" s="114">
        <f t="shared" si="6"/>
        <v>1245632</v>
      </c>
      <c r="I34" s="114">
        <f t="shared" si="6"/>
        <v>150387</v>
      </c>
      <c r="J34" s="116">
        <f t="shared" si="0"/>
        <v>12.586160721758196</v>
      </c>
      <c r="K34" s="114">
        <f t="shared" ref="K34:P34" si="7">SUM(K19,K33)</f>
        <v>95360.07</v>
      </c>
      <c r="L34" s="114">
        <f t="shared" si="7"/>
        <v>14530</v>
      </c>
      <c r="M34" s="114">
        <f t="shared" si="7"/>
        <v>3.0700000000000003</v>
      </c>
      <c r="N34" s="114">
        <f t="shared" si="7"/>
        <v>863714</v>
      </c>
      <c r="O34" s="114">
        <f t="shared" si="7"/>
        <v>354714</v>
      </c>
      <c r="P34" s="114">
        <f t="shared" si="7"/>
        <v>1035875</v>
      </c>
      <c r="Q34" s="116">
        <f t="shared" si="1"/>
        <v>83.160596388018291</v>
      </c>
    </row>
    <row r="35" spans="1:17" x14ac:dyDescent="0.25">
      <c r="A35" s="113">
        <v>26</v>
      </c>
      <c r="B35" s="113" t="s">
        <v>44</v>
      </c>
      <c r="C35" s="113">
        <v>600301</v>
      </c>
      <c r="D35" s="113">
        <v>29822</v>
      </c>
      <c r="E35" s="113">
        <v>630123</v>
      </c>
      <c r="F35" s="113">
        <v>281737</v>
      </c>
      <c r="G35" s="113">
        <v>348386</v>
      </c>
      <c r="H35" s="113">
        <v>630123</v>
      </c>
      <c r="I35" s="113">
        <v>32328</v>
      </c>
      <c r="J35" s="115">
        <f t="shared" si="0"/>
        <v>5.1304269166496068</v>
      </c>
      <c r="K35" s="113">
        <v>85343.07</v>
      </c>
      <c r="L35" s="113">
        <v>40</v>
      </c>
      <c r="M35" s="113">
        <v>4.16</v>
      </c>
      <c r="N35" s="113">
        <v>328927</v>
      </c>
      <c r="O35" s="113">
        <v>328927</v>
      </c>
      <c r="P35" s="113">
        <v>511540</v>
      </c>
      <c r="Q35" s="115">
        <f t="shared" si="1"/>
        <v>81.180975777744976</v>
      </c>
    </row>
    <row r="36" spans="1:17" x14ac:dyDescent="0.25">
      <c r="A36" s="114"/>
      <c r="B36" s="114" t="s">
        <v>45</v>
      </c>
      <c r="C36" s="114">
        <f t="shared" ref="C36:I36" si="8">SUM(C35:C35)</f>
        <v>600301</v>
      </c>
      <c r="D36" s="114">
        <f t="shared" si="8"/>
        <v>29822</v>
      </c>
      <c r="E36" s="114">
        <f t="shared" si="8"/>
        <v>630123</v>
      </c>
      <c r="F36" s="114">
        <f t="shared" si="8"/>
        <v>281737</v>
      </c>
      <c r="G36" s="114">
        <f t="shared" si="8"/>
        <v>348386</v>
      </c>
      <c r="H36" s="114">
        <f t="shared" si="8"/>
        <v>630123</v>
      </c>
      <c r="I36" s="114">
        <f t="shared" si="8"/>
        <v>32328</v>
      </c>
      <c r="J36" s="116">
        <f t="shared" si="0"/>
        <v>5.1304269166496068</v>
      </c>
      <c r="K36" s="114">
        <f t="shared" ref="K36:P36" si="9">SUM(K35:K35)</f>
        <v>85343.07</v>
      </c>
      <c r="L36" s="114">
        <f t="shared" si="9"/>
        <v>40</v>
      </c>
      <c r="M36" s="114">
        <f t="shared" si="9"/>
        <v>4.16</v>
      </c>
      <c r="N36" s="114">
        <f t="shared" si="9"/>
        <v>328927</v>
      </c>
      <c r="O36" s="114">
        <f t="shared" si="9"/>
        <v>328927</v>
      </c>
      <c r="P36" s="114">
        <f t="shared" si="9"/>
        <v>511540</v>
      </c>
      <c r="Q36" s="116">
        <f t="shared" si="1"/>
        <v>81.180975777744976</v>
      </c>
    </row>
    <row r="37" spans="1:17" x14ac:dyDescent="0.25">
      <c r="A37" s="113">
        <v>27</v>
      </c>
      <c r="B37" s="113" t="s">
        <v>46</v>
      </c>
      <c r="C37" s="113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5" t="e">
        <f t="shared" si="0"/>
        <v>#DIV/0!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>
        <v>0</v>
      </c>
      <c r="Q37" s="115" t="e">
        <f t="shared" si="1"/>
        <v>#DIV/0!</v>
      </c>
    </row>
    <row r="38" spans="1:17" x14ac:dyDescent="0.25">
      <c r="A38" s="113">
        <v>28</v>
      </c>
      <c r="B38" s="113" t="s">
        <v>47</v>
      </c>
      <c r="C38" s="113">
        <v>30453</v>
      </c>
      <c r="D38" s="113">
        <v>5768</v>
      </c>
      <c r="E38" s="113">
        <v>36221</v>
      </c>
      <c r="F38" s="113">
        <v>12919</v>
      </c>
      <c r="G38" s="113">
        <v>23249</v>
      </c>
      <c r="H38" s="113">
        <v>36168</v>
      </c>
      <c r="I38" s="113">
        <v>4960</v>
      </c>
      <c r="J38" s="115">
        <f t="shared" si="0"/>
        <v>13.693713591562906</v>
      </c>
      <c r="K38" s="113">
        <v>0.31</v>
      </c>
      <c r="L38" s="113">
        <v>0</v>
      </c>
      <c r="M38" s="113">
        <v>0</v>
      </c>
      <c r="N38" s="113">
        <v>26811</v>
      </c>
      <c r="O38" s="113">
        <v>26811</v>
      </c>
      <c r="P38" s="113">
        <v>34457</v>
      </c>
      <c r="Q38" s="115">
        <f t="shared" si="1"/>
        <v>95.269298827692978</v>
      </c>
    </row>
    <row r="39" spans="1:17" x14ac:dyDescent="0.25">
      <c r="A39" s="113">
        <v>29</v>
      </c>
      <c r="B39" s="113" t="s">
        <v>48</v>
      </c>
      <c r="C39" s="113">
        <v>7370</v>
      </c>
      <c r="D39" s="113">
        <v>1424</v>
      </c>
      <c r="E39" s="113">
        <v>8794</v>
      </c>
      <c r="F39" s="113">
        <v>2685</v>
      </c>
      <c r="G39" s="113">
        <v>6108</v>
      </c>
      <c r="H39" s="113">
        <v>8793</v>
      </c>
      <c r="I39" s="113">
        <v>469</v>
      </c>
      <c r="J39" s="115">
        <f t="shared" ref="J39:J58" si="10">(I39/E39)*100</f>
        <v>5.3331817148055496</v>
      </c>
      <c r="K39" s="113">
        <v>727.63</v>
      </c>
      <c r="L39" s="113">
        <v>0</v>
      </c>
      <c r="M39" s="113">
        <v>0</v>
      </c>
      <c r="N39" s="113">
        <v>1644</v>
      </c>
      <c r="O39" s="113">
        <v>1631</v>
      </c>
      <c r="P39" s="113">
        <v>8715</v>
      </c>
      <c r="Q39" s="115">
        <f t="shared" ref="Q39:Q58" si="11">(P39/H39)*100</f>
        <v>99.112930740361648</v>
      </c>
    </row>
    <row r="40" spans="1:17" x14ac:dyDescent="0.25">
      <c r="A40" s="113">
        <v>30</v>
      </c>
      <c r="B40" s="113" t="s">
        <v>49</v>
      </c>
      <c r="C40" s="113">
        <v>11101</v>
      </c>
      <c r="D40" s="113">
        <v>2275</v>
      </c>
      <c r="E40" s="113">
        <v>13376</v>
      </c>
      <c r="F40" s="113">
        <v>3302</v>
      </c>
      <c r="G40" s="113">
        <v>10074</v>
      </c>
      <c r="H40" s="113">
        <v>13376</v>
      </c>
      <c r="I40" s="113">
        <v>2050</v>
      </c>
      <c r="J40" s="115">
        <f t="shared" si="10"/>
        <v>15.325956937799043</v>
      </c>
      <c r="K40" s="113">
        <v>652.79999999999995</v>
      </c>
      <c r="L40" s="113">
        <v>0</v>
      </c>
      <c r="M40" s="113">
        <v>0</v>
      </c>
      <c r="N40" s="113">
        <v>5415</v>
      </c>
      <c r="O40" s="113">
        <v>5415</v>
      </c>
      <c r="P40" s="113">
        <v>13226</v>
      </c>
      <c r="Q40" s="115">
        <f t="shared" si="11"/>
        <v>98.878588516746419</v>
      </c>
    </row>
    <row r="41" spans="1:17" x14ac:dyDescent="0.25">
      <c r="A41" s="114"/>
      <c r="B41" s="114" t="s">
        <v>50</v>
      </c>
      <c r="C41" s="114">
        <f t="shared" ref="C41:I41" si="12">SUM(C37:C40)</f>
        <v>48924</v>
      </c>
      <c r="D41" s="114">
        <f t="shared" si="12"/>
        <v>9467</v>
      </c>
      <c r="E41" s="114">
        <f t="shared" si="12"/>
        <v>58391</v>
      </c>
      <c r="F41" s="114">
        <f t="shared" si="12"/>
        <v>18906</v>
      </c>
      <c r="G41" s="114">
        <f t="shared" si="12"/>
        <v>39431</v>
      </c>
      <c r="H41" s="114">
        <f t="shared" si="12"/>
        <v>58337</v>
      </c>
      <c r="I41" s="114">
        <f t="shared" si="12"/>
        <v>7479</v>
      </c>
      <c r="J41" s="116">
        <f t="shared" si="10"/>
        <v>12.808480759021082</v>
      </c>
      <c r="K41" s="114">
        <f t="shared" ref="K41:P41" si="13">SUM(K37:K40)</f>
        <v>1380.7399999999998</v>
      </c>
      <c r="L41" s="114">
        <f t="shared" si="13"/>
        <v>0</v>
      </c>
      <c r="M41" s="114">
        <f t="shared" si="13"/>
        <v>0</v>
      </c>
      <c r="N41" s="114">
        <f t="shared" si="13"/>
        <v>33870</v>
      </c>
      <c r="O41" s="114">
        <f t="shared" si="13"/>
        <v>33857</v>
      </c>
      <c r="P41" s="114">
        <f t="shared" si="13"/>
        <v>56398</v>
      </c>
      <c r="Q41" s="116">
        <f t="shared" si="11"/>
        <v>96.676208924010481</v>
      </c>
    </row>
    <row r="42" spans="1:17" x14ac:dyDescent="0.25">
      <c r="A42" s="113">
        <v>31</v>
      </c>
      <c r="B42" s="113" t="s">
        <v>51</v>
      </c>
      <c r="C42" s="113">
        <v>0</v>
      </c>
      <c r="D42" s="113">
        <v>2</v>
      </c>
      <c r="E42" s="113">
        <v>2</v>
      </c>
      <c r="F42" s="113">
        <v>0</v>
      </c>
      <c r="G42" s="113">
        <v>2</v>
      </c>
      <c r="H42" s="113">
        <v>2</v>
      </c>
      <c r="I42" s="113">
        <v>0</v>
      </c>
      <c r="J42" s="115">
        <f t="shared" si="10"/>
        <v>0</v>
      </c>
      <c r="K42" s="113">
        <v>7.0000000000000007E-2</v>
      </c>
      <c r="L42" s="113">
        <v>0</v>
      </c>
      <c r="M42" s="113">
        <v>0</v>
      </c>
      <c r="N42" s="113">
        <v>2</v>
      </c>
      <c r="O42" s="113">
        <v>2</v>
      </c>
      <c r="P42" s="113">
        <v>2</v>
      </c>
      <c r="Q42" s="115">
        <f t="shared" si="11"/>
        <v>100</v>
      </c>
    </row>
    <row r="43" spans="1:17" x14ac:dyDescent="0.25">
      <c r="A43" s="113">
        <v>32</v>
      </c>
      <c r="B43" s="113" t="s">
        <v>52</v>
      </c>
      <c r="C43" s="113">
        <v>0</v>
      </c>
      <c r="D43" s="113">
        <v>0</v>
      </c>
      <c r="E43" s="113">
        <v>0</v>
      </c>
      <c r="F43" s="113">
        <v>0</v>
      </c>
      <c r="G43" s="113">
        <v>0</v>
      </c>
      <c r="H43" s="113">
        <v>0</v>
      </c>
      <c r="I43" s="113">
        <v>0</v>
      </c>
      <c r="J43" s="115" t="e">
        <f t="shared" si="10"/>
        <v>#DIV/0!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>
        <v>0</v>
      </c>
      <c r="Q43" s="115" t="e">
        <f t="shared" si="11"/>
        <v>#DIV/0!</v>
      </c>
    </row>
    <row r="44" spans="1:17" x14ac:dyDescent="0.25">
      <c r="A44" s="113">
        <v>33</v>
      </c>
      <c r="B44" s="113" t="s">
        <v>53</v>
      </c>
      <c r="C44" s="113">
        <v>0</v>
      </c>
      <c r="D44" s="113">
        <v>0</v>
      </c>
      <c r="E44" s="113">
        <v>0</v>
      </c>
      <c r="F44" s="113">
        <v>0</v>
      </c>
      <c r="G44" s="113">
        <v>0</v>
      </c>
      <c r="H44" s="113">
        <v>0</v>
      </c>
      <c r="I44" s="113">
        <v>0</v>
      </c>
      <c r="J44" s="115" t="e">
        <f t="shared" si="10"/>
        <v>#DIV/0!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>
        <v>0</v>
      </c>
      <c r="Q44" s="115" t="e">
        <f t="shared" si="11"/>
        <v>#DIV/0!</v>
      </c>
    </row>
    <row r="45" spans="1:17" x14ac:dyDescent="0.25">
      <c r="A45" s="113">
        <v>34</v>
      </c>
      <c r="B45" s="113" t="s">
        <v>54</v>
      </c>
      <c r="C45" s="113">
        <v>0</v>
      </c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5" t="e">
        <f t="shared" si="10"/>
        <v>#DIV/0!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>
        <v>0</v>
      </c>
      <c r="Q45" s="115" t="e">
        <f t="shared" si="11"/>
        <v>#DIV/0!</v>
      </c>
    </row>
    <row r="46" spans="1:17" x14ac:dyDescent="0.25">
      <c r="A46" s="113">
        <v>35</v>
      </c>
      <c r="B46" s="113" t="s">
        <v>55</v>
      </c>
      <c r="C46" s="113">
        <v>0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5" t="e">
        <f t="shared" si="10"/>
        <v>#DIV/0!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>
        <v>0</v>
      </c>
      <c r="Q46" s="115" t="e">
        <f t="shared" si="11"/>
        <v>#DIV/0!</v>
      </c>
    </row>
    <row r="47" spans="1:17" x14ac:dyDescent="0.25">
      <c r="A47" s="114"/>
      <c r="B47" s="114" t="s">
        <v>56</v>
      </c>
      <c r="C47" s="114">
        <f t="shared" ref="C47:I47" si="14">SUM(C42:C46)</f>
        <v>0</v>
      </c>
      <c r="D47" s="114">
        <f t="shared" si="14"/>
        <v>2</v>
      </c>
      <c r="E47" s="114">
        <f t="shared" si="14"/>
        <v>2</v>
      </c>
      <c r="F47" s="114">
        <f t="shared" si="14"/>
        <v>0</v>
      </c>
      <c r="G47" s="114">
        <f t="shared" si="14"/>
        <v>2</v>
      </c>
      <c r="H47" s="114">
        <f t="shared" si="14"/>
        <v>2</v>
      </c>
      <c r="I47" s="114">
        <f t="shared" si="14"/>
        <v>0</v>
      </c>
      <c r="J47" s="116">
        <f t="shared" si="10"/>
        <v>0</v>
      </c>
      <c r="K47" s="114">
        <f t="shared" ref="K47:P47" si="15">SUM(K42:K46)</f>
        <v>7.0000000000000007E-2</v>
      </c>
      <c r="L47" s="114">
        <f t="shared" si="15"/>
        <v>0</v>
      </c>
      <c r="M47" s="114">
        <f t="shared" si="15"/>
        <v>0</v>
      </c>
      <c r="N47" s="114">
        <f t="shared" si="15"/>
        <v>2</v>
      </c>
      <c r="O47" s="114">
        <f t="shared" si="15"/>
        <v>2</v>
      </c>
      <c r="P47" s="114">
        <f t="shared" si="15"/>
        <v>2</v>
      </c>
      <c r="Q47" s="116">
        <f t="shared" si="11"/>
        <v>100</v>
      </c>
    </row>
    <row r="48" spans="1:17" x14ac:dyDescent="0.25">
      <c r="A48" s="113">
        <v>36</v>
      </c>
      <c r="B48" s="113" t="s">
        <v>57</v>
      </c>
      <c r="C48" s="113">
        <v>0</v>
      </c>
      <c r="D48" s="113">
        <v>1331</v>
      </c>
      <c r="E48" s="113">
        <v>1331</v>
      </c>
      <c r="F48" s="113">
        <v>1055</v>
      </c>
      <c r="G48" s="113">
        <v>276</v>
      </c>
      <c r="H48" s="113">
        <v>1331</v>
      </c>
      <c r="I48" s="113">
        <v>718</v>
      </c>
      <c r="J48" s="115">
        <f t="shared" si="10"/>
        <v>53.944402704733285</v>
      </c>
      <c r="K48" s="113">
        <v>41.38</v>
      </c>
      <c r="L48" s="113">
        <v>0</v>
      </c>
      <c r="M48" s="113">
        <v>0</v>
      </c>
      <c r="N48" s="113">
        <v>1328</v>
      </c>
      <c r="O48" s="113">
        <v>558</v>
      </c>
      <c r="P48" s="113">
        <v>9</v>
      </c>
      <c r="Q48" s="115">
        <f t="shared" si="11"/>
        <v>0.67618332081141996</v>
      </c>
    </row>
    <row r="49" spans="1:17" x14ac:dyDescent="0.25">
      <c r="A49" s="113">
        <v>37</v>
      </c>
      <c r="B49" s="113" t="s">
        <v>58</v>
      </c>
      <c r="C49" s="113">
        <v>0</v>
      </c>
      <c r="D49" s="113">
        <v>0</v>
      </c>
      <c r="E49" s="113">
        <v>0</v>
      </c>
      <c r="F49" s="113">
        <v>0</v>
      </c>
      <c r="G49" s="113">
        <v>0</v>
      </c>
      <c r="H49" s="113">
        <v>0</v>
      </c>
      <c r="I49" s="113">
        <v>0</v>
      </c>
      <c r="J49" s="115" t="e">
        <f t="shared" si="10"/>
        <v>#DIV/0!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>
        <v>0</v>
      </c>
      <c r="Q49" s="115" t="e">
        <f t="shared" si="11"/>
        <v>#DIV/0!</v>
      </c>
    </row>
    <row r="50" spans="1:17" x14ac:dyDescent="0.25">
      <c r="A50" s="113">
        <v>38</v>
      </c>
      <c r="B50" s="113" t="s">
        <v>59</v>
      </c>
      <c r="C50" s="113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5" t="e">
        <f t="shared" si="10"/>
        <v>#DIV/0!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>
        <v>0</v>
      </c>
      <c r="Q50" s="115" t="e">
        <f t="shared" si="11"/>
        <v>#DIV/0!</v>
      </c>
    </row>
    <row r="51" spans="1:17" x14ac:dyDescent="0.25">
      <c r="A51" s="113">
        <v>39</v>
      </c>
      <c r="B51" s="113" t="s">
        <v>60</v>
      </c>
      <c r="C51" s="113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5" t="e">
        <f t="shared" si="10"/>
        <v>#DIV/0!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>
        <v>0</v>
      </c>
      <c r="Q51" s="115" t="e">
        <f t="shared" si="11"/>
        <v>#DIV/0!</v>
      </c>
    </row>
    <row r="52" spans="1:17" x14ac:dyDescent="0.25">
      <c r="A52" s="114"/>
      <c r="B52" s="114" t="s">
        <v>61</v>
      </c>
      <c r="C52" s="114">
        <f t="shared" ref="C52:I52" si="16">SUM(C48:C51)</f>
        <v>0</v>
      </c>
      <c r="D52" s="114">
        <f t="shared" si="16"/>
        <v>1331</v>
      </c>
      <c r="E52" s="114">
        <f t="shared" si="16"/>
        <v>1331</v>
      </c>
      <c r="F52" s="114">
        <f t="shared" si="16"/>
        <v>1055</v>
      </c>
      <c r="G52" s="114">
        <f t="shared" si="16"/>
        <v>276</v>
      </c>
      <c r="H52" s="114">
        <f t="shared" si="16"/>
        <v>1331</v>
      </c>
      <c r="I52" s="114">
        <f t="shared" si="16"/>
        <v>718</v>
      </c>
      <c r="J52" s="116">
        <f t="shared" si="10"/>
        <v>53.944402704733285</v>
      </c>
      <c r="K52" s="114">
        <f t="shared" ref="K52:P52" si="17">SUM(K48:K51)</f>
        <v>41.38</v>
      </c>
      <c r="L52" s="114">
        <f t="shared" si="17"/>
        <v>0</v>
      </c>
      <c r="M52" s="114">
        <f t="shared" si="17"/>
        <v>0</v>
      </c>
      <c r="N52" s="114">
        <f t="shared" si="17"/>
        <v>1328</v>
      </c>
      <c r="O52" s="114">
        <f t="shared" si="17"/>
        <v>558</v>
      </c>
      <c r="P52" s="114">
        <f t="shared" si="17"/>
        <v>9</v>
      </c>
      <c r="Q52" s="116">
        <f t="shared" si="11"/>
        <v>0.67618332081141996</v>
      </c>
    </row>
    <row r="53" spans="1:17" x14ac:dyDescent="0.25">
      <c r="A53" s="113">
        <v>40</v>
      </c>
      <c r="B53" s="113" t="s">
        <v>62</v>
      </c>
      <c r="C53" s="113">
        <v>0</v>
      </c>
      <c r="D53" s="113">
        <v>0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5" t="e">
        <f t="shared" si="10"/>
        <v>#DIV/0!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>
        <v>0</v>
      </c>
      <c r="Q53" s="115" t="e">
        <f t="shared" si="11"/>
        <v>#DIV/0!</v>
      </c>
    </row>
    <row r="54" spans="1:17" x14ac:dyDescent="0.25">
      <c r="A54" s="113">
        <v>41</v>
      </c>
      <c r="B54" s="113" t="s">
        <v>63</v>
      </c>
      <c r="C54" s="113">
        <v>0</v>
      </c>
      <c r="D54" s="113">
        <v>0</v>
      </c>
      <c r="E54" s="113">
        <v>0</v>
      </c>
      <c r="F54" s="113">
        <v>0</v>
      </c>
      <c r="G54" s="113">
        <v>0</v>
      </c>
      <c r="H54" s="113">
        <v>0</v>
      </c>
      <c r="I54" s="113">
        <v>0</v>
      </c>
      <c r="J54" s="115" t="e">
        <f t="shared" si="10"/>
        <v>#DIV/0!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>
        <v>0</v>
      </c>
      <c r="Q54" s="115" t="e">
        <f t="shared" si="11"/>
        <v>#DIV/0!</v>
      </c>
    </row>
    <row r="55" spans="1:17" x14ac:dyDescent="0.25">
      <c r="A55" s="113">
        <v>42</v>
      </c>
      <c r="B55" s="113" t="s">
        <v>64</v>
      </c>
      <c r="C55" s="113">
        <v>0</v>
      </c>
      <c r="D55" s="113">
        <v>0</v>
      </c>
      <c r="E55" s="113">
        <v>0</v>
      </c>
      <c r="F55" s="113">
        <v>0</v>
      </c>
      <c r="G55" s="113">
        <v>0</v>
      </c>
      <c r="H55" s="113">
        <v>0</v>
      </c>
      <c r="I55" s="113">
        <v>0</v>
      </c>
      <c r="J55" s="115" t="e">
        <f t="shared" si="10"/>
        <v>#DIV/0!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>
        <v>0</v>
      </c>
      <c r="Q55" s="115" t="e">
        <f t="shared" si="11"/>
        <v>#DIV/0!</v>
      </c>
    </row>
    <row r="56" spans="1:17" x14ac:dyDescent="0.25">
      <c r="A56" s="113">
        <v>43</v>
      </c>
      <c r="B56" s="113" t="s">
        <v>65</v>
      </c>
      <c r="C56" s="113">
        <v>0</v>
      </c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  <c r="J56" s="115" t="e">
        <f t="shared" si="10"/>
        <v>#DIV/0!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>
        <v>0</v>
      </c>
      <c r="Q56" s="115" t="e">
        <f t="shared" si="11"/>
        <v>#DIV/0!</v>
      </c>
    </row>
    <row r="57" spans="1:17" x14ac:dyDescent="0.25">
      <c r="A57" s="114"/>
      <c r="B57" s="114" t="s">
        <v>66</v>
      </c>
      <c r="C57" s="114">
        <f t="shared" ref="C57:I57" si="18">SUM(C53:C56)</f>
        <v>0</v>
      </c>
      <c r="D57" s="114">
        <f t="shared" si="18"/>
        <v>0</v>
      </c>
      <c r="E57" s="114">
        <f t="shared" si="18"/>
        <v>0</v>
      </c>
      <c r="F57" s="114">
        <f t="shared" si="18"/>
        <v>0</v>
      </c>
      <c r="G57" s="114">
        <f t="shared" si="18"/>
        <v>0</v>
      </c>
      <c r="H57" s="114">
        <f t="shared" si="18"/>
        <v>0</v>
      </c>
      <c r="I57" s="114">
        <f t="shared" si="18"/>
        <v>0</v>
      </c>
      <c r="J57" s="116" t="e">
        <f t="shared" si="10"/>
        <v>#DIV/0!</v>
      </c>
      <c r="K57" s="114">
        <f t="shared" ref="K57:P57" si="19">SUM(K53:K56)</f>
        <v>0</v>
      </c>
      <c r="L57" s="114">
        <f t="shared" si="19"/>
        <v>0</v>
      </c>
      <c r="M57" s="114">
        <f t="shared" si="19"/>
        <v>0</v>
      </c>
      <c r="N57" s="114">
        <f t="shared" si="19"/>
        <v>0</v>
      </c>
      <c r="O57" s="114">
        <f t="shared" si="19"/>
        <v>0</v>
      </c>
      <c r="P57" s="114">
        <f t="shared" si="19"/>
        <v>0</v>
      </c>
      <c r="Q57" s="116" t="e">
        <f t="shared" si="11"/>
        <v>#DIV/0!</v>
      </c>
    </row>
    <row r="58" spans="1:17" x14ac:dyDescent="0.25">
      <c r="A58" s="114"/>
      <c r="B58" s="114" t="s">
        <v>67</v>
      </c>
      <c r="C58" s="114">
        <f t="shared" ref="C58:I58" si="20">SUM(C34,C36,C41,C47,C52,C57)</f>
        <v>1699916</v>
      </c>
      <c r="D58" s="114">
        <f t="shared" si="20"/>
        <v>184791</v>
      </c>
      <c r="E58" s="114">
        <f t="shared" si="20"/>
        <v>1884707</v>
      </c>
      <c r="F58" s="114">
        <f t="shared" si="20"/>
        <v>898942</v>
      </c>
      <c r="G58" s="114">
        <f t="shared" si="20"/>
        <v>1036483</v>
      </c>
      <c r="H58" s="114">
        <f t="shared" si="20"/>
        <v>1935425</v>
      </c>
      <c r="I58" s="114">
        <f t="shared" si="20"/>
        <v>190912</v>
      </c>
      <c r="J58" s="116">
        <f t="shared" si="10"/>
        <v>10.129532070502204</v>
      </c>
      <c r="K58" s="114">
        <f t="shared" ref="K58:P58" si="21">SUM(K34,K36,K41,K47,K52,K57)</f>
        <v>182125.33000000002</v>
      </c>
      <c r="L58" s="114">
        <f t="shared" si="21"/>
        <v>14570</v>
      </c>
      <c r="M58" s="114">
        <f t="shared" si="21"/>
        <v>7.23</v>
      </c>
      <c r="N58" s="114">
        <f t="shared" si="21"/>
        <v>1227841</v>
      </c>
      <c r="O58" s="114">
        <f t="shared" si="21"/>
        <v>718058</v>
      </c>
      <c r="P58" s="114">
        <f t="shared" si="21"/>
        <v>1603824</v>
      </c>
      <c r="Q58" s="116">
        <f t="shared" si="11"/>
        <v>82.866760530632817</v>
      </c>
    </row>
  </sheetData>
  <mergeCells count="18">
    <mergeCell ref="Q4:Q6"/>
    <mergeCell ref="C5:C6"/>
    <mergeCell ref="D5:D6"/>
    <mergeCell ref="F5:F6"/>
    <mergeCell ref="G5:G6"/>
    <mergeCell ref="H5:H6"/>
    <mergeCell ref="I5:I6"/>
    <mergeCell ref="J5:J6"/>
    <mergeCell ref="C4:J4"/>
    <mergeCell ref="K4:K6"/>
    <mergeCell ref="L4:M5"/>
    <mergeCell ref="N4:N6"/>
    <mergeCell ref="E5:E6"/>
    <mergeCell ref="A2:O2"/>
    <mergeCell ref="A4:A6"/>
    <mergeCell ref="B4:B6"/>
    <mergeCell ref="O4:O6"/>
    <mergeCell ref="P4:P6"/>
  </mergeCells>
  <pageMargins left="0.7" right="0.7" top="0.75" bottom="0.75" header="0.3" footer="0.3"/>
  <pageSetup scale="68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workbookViewId="0">
      <selection activeCell="P21" sqref="P21"/>
    </sheetView>
  </sheetViews>
  <sheetFormatPr defaultColWidth="9.140625" defaultRowHeight="15" x14ac:dyDescent="0.25"/>
  <cols>
    <col min="1" max="1" width="4.85546875" style="30" customWidth="1"/>
    <col min="2" max="2" width="22.28515625" style="26" customWidth="1"/>
    <col min="3" max="9" width="8.85546875" style="26" customWidth="1"/>
    <col min="10" max="10" width="11.140625" style="41" customWidth="1"/>
    <col min="11" max="11" width="11.140625" style="26" customWidth="1"/>
    <col min="12" max="12" width="8.85546875" style="26" customWidth="1"/>
    <col min="13" max="16" width="11.140625" style="26" customWidth="1"/>
    <col min="17" max="17" width="11.140625" style="41" customWidth="1"/>
    <col min="18" max="18" width="9.140625" style="26" customWidth="1"/>
    <col min="19" max="16384" width="9.140625" style="26"/>
  </cols>
  <sheetData>
    <row r="1" spans="1:17" ht="15.75" x14ac:dyDescent="0.25">
      <c r="A1" s="52"/>
      <c r="B1" s="44"/>
      <c r="C1" s="43" t="s">
        <v>0</v>
      </c>
      <c r="D1" s="44"/>
      <c r="E1" s="44"/>
      <c r="F1" s="44"/>
      <c r="G1" s="44"/>
      <c r="H1" s="44"/>
      <c r="I1" s="44"/>
      <c r="J1" s="48"/>
      <c r="K1" s="44"/>
      <c r="L1" s="44"/>
      <c r="M1" s="44"/>
      <c r="N1" s="45" t="s">
        <v>139</v>
      </c>
      <c r="O1" s="44"/>
      <c r="P1" s="45" t="s">
        <v>2</v>
      </c>
      <c r="Q1" s="49"/>
    </row>
    <row r="2" spans="1:17" s="27" customFormat="1" x14ac:dyDescent="0.25">
      <c r="A2" s="186" t="s">
        <v>140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188"/>
      <c r="O2" s="188"/>
      <c r="P2" s="61"/>
      <c r="Q2" s="62"/>
    </row>
    <row r="3" spans="1:17" s="36" customFormat="1" x14ac:dyDescent="0.25">
      <c r="A3" s="219" t="s">
        <v>121</v>
      </c>
      <c r="B3" s="230" t="s">
        <v>71</v>
      </c>
      <c r="C3" s="233" t="s">
        <v>122</v>
      </c>
      <c r="D3" s="233"/>
      <c r="E3" s="233"/>
      <c r="F3" s="233"/>
      <c r="G3" s="233"/>
      <c r="H3" s="233"/>
      <c r="I3" s="233"/>
      <c r="J3" s="233"/>
      <c r="K3" s="222" t="s">
        <v>123</v>
      </c>
      <c r="L3" s="226" t="s">
        <v>124</v>
      </c>
      <c r="M3" s="227"/>
      <c r="N3" s="222" t="s">
        <v>125</v>
      </c>
      <c r="O3" s="222" t="s">
        <v>126</v>
      </c>
      <c r="P3" s="222" t="s">
        <v>127</v>
      </c>
      <c r="Q3" s="222" t="s">
        <v>128</v>
      </c>
    </row>
    <row r="4" spans="1:17" s="36" customFormat="1" x14ac:dyDescent="0.25">
      <c r="A4" s="220"/>
      <c r="B4" s="231"/>
      <c r="C4" s="222" t="s">
        <v>129</v>
      </c>
      <c r="D4" s="222" t="s">
        <v>130</v>
      </c>
      <c r="E4" s="222" t="s">
        <v>131</v>
      </c>
      <c r="F4" s="222" t="s">
        <v>132</v>
      </c>
      <c r="G4" s="222" t="s">
        <v>141</v>
      </c>
      <c r="H4" s="222" t="s">
        <v>142</v>
      </c>
      <c r="I4" s="222" t="s">
        <v>135</v>
      </c>
      <c r="J4" s="222" t="s">
        <v>136</v>
      </c>
      <c r="K4" s="223"/>
      <c r="L4" s="228"/>
      <c r="M4" s="229"/>
      <c r="N4" s="223"/>
      <c r="O4" s="223"/>
      <c r="P4" s="223"/>
      <c r="Q4" s="223"/>
    </row>
    <row r="5" spans="1:17" s="36" customFormat="1" x14ac:dyDescent="0.25">
      <c r="A5" s="221"/>
      <c r="B5" s="232"/>
      <c r="C5" s="224"/>
      <c r="D5" s="224"/>
      <c r="E5" s="224"/>
      <c r="F5" s="224"/>
      <c r="G5" s="224"/>
      <c r="H5" s="224"/>
      <c r="I5" s="224"/>
      <c r="J5" s="224"/>
      <c r="K5" s="224"/>
      <c r="L5" s="35" t="s">
        <v>143</v>
      </c>
      <c r="M5" s="35" t="s">
        <v>138</v>
      </c>
      <c r="N5" s="224"/>
      <c r="O5" s="224"/>
      <c r="P5" s="224"/>
      <c r="Q5" s="224"/>
    </row>
    <row r="6" spans="1:17" x14ac:dyDescent="0.25">
      <c r="A6" s="117">
        <v>1</v>
      </c>
      <c r="B6" s="119" t="s">
        <v>72</v>
      </c>
      <c r="C6" s="119">
        <v>83118</v>
      </c>
      <c r="D6" s="119">
        <v>10484</v>
      </c>
      <c r="E6" s="119">
        <v>93602</v>
      </c>
      <c r="F6" s="119">
        <v>43608</v>
      </c>
      <c r="G6" s="119">
        <v>49930</v>
      </c>
      <c r="H6" s="119">
        <v>93538</v>
      </c>
      <c r="I6" s="119">
        <v>13150</v>
      </c>
      <c r="J6" s="121">
        <f t="shared" ref="J6:J18" si="0">(I6/E6)*100</f>
        <v>14.048845110147218</v>
      </c>
      <c r="K6" s="119">
        <v>7642.07</v>
      </c>
      <c r="L6" s="119">
        <v>838</v>
      </c>
      <c r="M6" s="119">
        <v>0.01</v>
      </c>
      <c r="N6" s="119">
        <v>55675</v>
      </c>
      <c r="O6" s="119">
        <v>31478</v>
      </c>
      <c r="P6" s="119">
        <v>76029</v>
      </c>
      <c r="Q6" s="121">
        <f t="shared" ref="Q6:Q18" si="1">(P6/H6)*100</f>
        <v>81.281404349034617</v>
      </c>
    </row>
    <row r="7" spans="1:17" x14ac:dyDescent="0.25">
      <c r="A7" s="117">
        <v>2</v>
      </c>
      <c r="B7" s="119" t="s">
        <v>73</v>
      </c>
      <c r="C7" s="119">
        <v>171977</v>
      </c>
      <c r="D7" s="119">
        <v>15681</v>
      </c>
      <c r="E7" s="119">
        <v>187658</v>
      </c>
      <c r="F7" s="119">
        <v>90426</v>
      </c>
      <c r="G7" s="119">
        <v>101119</v>
      </c>
      <c r="H7" s="119">
        <v>191545</v>
      </c>
      <c r="I7" s="119">
        <v>11425</v>
      </c>
      <c r="J7" s="121">
        <f t="shared" si="0"/>
        <v>6.0882030075989304</v>
      </c>
      <c r="K7" s="119">
        <v>18764.34</v>
      </c>
      <c r="L7" s="119">
        <v>725</v>
      </c>
      <c r="M7" s="119">
        <v>3.47</v>
      </c>
      <c r="N7" s="119">
        <v>117515</v>
      </c>
      <c r="O7" s="119">
        <v>79816</v>
      </c>
      <c r="P7" s="119">
        <v>163082</v>
      </c>
      <c r="Q7" s="121">
        <f t="shared" si="1"/>
        <v>85.140306455402126</v>
      </c>
    </row>
    <row r="8" spans="1:17" x14ac:dyDescent="0.25">
      <c r="A8" s="117">
        <v>3</v>
      </c>
      <c r="B8" s="119" t="s">
        <v>74</v>
      </c>
      <c r="C8" s="119">
        <v>99521</v>
      </c>
      <c r="D8" s="119">
        <v>7916</v>
      </c>
      <c r="E8" s="119">
        <v>107437</v>
      </c>
      <c r="F8" s="119">
        <v>48420</v>
      </c>
      <c r="G8" s="119">
        <v>60368</v>
      </c>
      <c r="H8" s="119">
        <v>108788</v>
      </c>
      <c r="I8" s="119">
        <v>10243</v>
      </c>
      <c r="J8" s="121">
        <f t="shared" si="0"/>
        <v>9.5339594366931326</v>
      </c>
      <c r="K8" s="119">
        <v>10631.3</v>
      </c>
      <c r="L8" s="119">
        <v>812</v>
      </c>
      <c r="M8" s="119">
        <v>0.64</v>
      </c>
      <c r="N8" s="119">
        <v>74432</v>
      </c>
      <c r="O8" s="119">
        <v>46387</v>
      </c>
      <c r="P8" s="119">
        <v>90961</v>
      </c>
      <c r="Q8" s="121">
        <f t="shared" si="1"/>
        <v>83.613082325256457</v>
      </c>
    </row>
    <row r="9" spans="1:17" x14ac:dyDescent="0.25">
      <c r="A9" s="117">
        <v>4</v>
      </c>
      <c r="B9" s="119" t="s">
        <v>75</v>
      </c>
      <c r="C9" s="119">
        <v>368078</v>
      </c>
      <c r="D9" s="119">
        <v>11242</v>
      </c>
      <c r="E9" s="119">
        <v>379320</v>
      </c>
      <c r="F9" s="119">
        <v>158400</v>
      </c>
      <c r="G9" s="119">
        <v>223666</v>
      </c>
      <c r="H9" s="119">
        <v>382066</v>
      </c>
      <c r="I9" s="119">
        <v>37034</v>
      </c>
      <c r="J9" s="121">
        <f t="shared" si="0"/>
        <v>9.7632605715490879</v>
      </c>
      <c r="K9" s="119">
        <v>42475.48</v>
      </c>
      <c r="L9" s="119">
        <v>4342</v>
      </c>
      <c r="M9" s="119">
        <v>0.27</v>
      </c>
      <c r="N9" s="119">
        <v>248621</v>
      </c>
      <c r="O9" s="119">
        <v>143153</v>
      </c>
      <c r="P9" s="119">
        <v>307012</v>
      </c>
      <c r="Q9" s="121">
        <f t="shared" si="1"/>
        <v>80.355750053655655</v>
      </c>
    </row>
    <row r="10" spans="1:17" x14ac:dyDescent="0.25">
      <c r="A10" s="117">
        <v>5</v>
      </c>
      <c r="B10" s="119" t="s">
        <v>76</v>
      </c>
      <c r="C10" s="119">
        <v>16706</v>
      </c>
      <c r="D10" s="119">
        <v>0</v>
      </c>
      <c r="E10" s="119">
        <v>16706</v>
      </c>
      <c r="F10" s="119">
        <v>8612</v>
      </c>
      <c r="G10" s="119">
        <v>8064</v>
      </c>
      <c r="H10" s="119">
        <v>16676</v>
      </c>
      <c r="I10" s="119">
        <v>2194</v>
      </c>
      <c r="J10" s="121">
        <f t="shared" si="0"/>
        <v>13.133006105590805</v>
      </c>
      <c r="K10" s="119">
        <v>1014.21</v>
      </c>
      <c r="L10" s="119">
        <v>191</v>
      </c>
      <c r="M10" s="119">
        <v>0</v>
      </c>
      <c r="N10" s="119">
        <v>13282</v>
      </c>
      <c r="O10" s="119">
        <v>8469</v>
      </c>
      <c r="P10" s="117">
        <v>14312</v>
      </c>
      <c r="Q10" s="121">
        <f t="shared" si="1"/>
        <v>85.823938594387144</v>
      </c>
    </row>
    <row r="11" spans="1:17" x14ac:dyDescent="0.25">
      <c r="A11" s="117">
        <v>6</v>
      </c>
      <c r="B11" s="119" t="s">
        <v>77</v>
      </c>
      <c r="C11" s="119">
        <v>105997</v>
      </c>
      <c r="D11" s="119">
        <v>8775</v>
      </c>
      <c r="E11" s="119">
        <v>114772</v>
      </c>
      <c r="F11" s="119">
        <v>53409</v>
      </c>
      <c r="G11" s="119">
        <v>62827</v>
      </c>
      <c r="H11" s="119">
        <v>116236</v>
      </c>
      <c r="I11" s="119">
        <v>11497</v>
      </c>
      <c r="J11" s="121">
        <f t="shared" si="0"/>
        <v>10.01725159446555</v>
      </c>
      <c r="K11" s="119">
        <v>13104.95</v>
      </c>
      <c r="L11" s="119">
        <v>800</v>
      </c>
      <c r="M11" s="119">
        <v>0.09</v>
      </c>
      <c r="N11" s="119">
        <v>67109</v>
      </c>
      <c r="O11" s="119">
        <v>42202</v>
      </c>
      <c r="P11" s="119">
        <v>92529</v>
      </c>
      <c r="Q11" s="121">
        <f t="shared" si="1"/>
        <v>79.604425479197488</v>
      </c>
    </row>
    <row r="12" spans="1:17" x14ac:dyDescent="0.25">
      <c r="A12" s="117">
        <v>7</v>
      </c>
      <c r="B12" s="119" t="s">
        <v>78</v>
      </c>
      <c r="C12" s="119">
        <v>4804</v>
      </c>
      <c r="D12" s="119">
        <v>0</v>
      </c>
      <c r="E12" s="119">
        <v>4804</v>
      </c>
      <c r="F12" s="119">
        <v>3489</v>
      </c>
      <c r="G12" s="119">
        <v>1300</v>
      </c>
      <c r="H12" s="119">
        <v>4789</v>
      </c>
      <c r="I12" s="119">
        <v>477</v>
      </c>
      <c r="J12" s="121">
        <f t="shared" si="0"/>
        <v>9.9292256452955883</v>
      </c>
      <c r="K12" s="119">
        <v>286.01</v>
      </c>
      <c r="L12" s="119">
        <v>240</v>
      </c>
      <c r="M12" s="119">
        <v>0</v>
      </c>
      <c r="N12" s="119">
        <v>2263</v>
      </c>
      <c r="O12" s="119">
        <v>1087</v>
      </c>
      <c r="P12" s="119">
        <v>3959</v>
      </c>
      <c r="Q12" s="121">
        <f t="shared" si="1"/>
        <v>82.66861557736479</v>
      </c>
    </row>
    <row r="13" spans="1:17" x14ac:dyDescent="0.25">
      <c r="A13" s="117">
        <v>8</v>
      </c>
      <c r="B13" s="119" t="s">
        <v>79</v>
      </c>
      <c r="C13" s="119">
        <v>269708</v>
      </c>
      <c r="D13" s="119">
        <v>16785</v>
      </c>
      <c r="E13" s="119">
        <v>286493</v>
      </c>
      <c r="F13" s="119">
        <v>129102</v>
      </c>
      <c r="G13" s="119">
        <v>159678</v>
      </c>
      <c r="H13" s="119">
        <v>288780</v>
      </c>
      <c r="I13" s="119">
        <v>24652</v>
      </c>
      <c r="J13" s="121">
        <f t="shared" si="0"/>
        <v>8.6047477599801745</v>
      </c>
      <c r="K13" s="119">
        <v>36657.56</v>
      </c>
      <c r="L13" s="119">
        <v>1011</v>
      </c>
      <c r="M13" s="119">
        <v>0.6</v>
      </c>
      <c r="N13" s="119">
        <v>162745</v>
      </c>
      <c r="O13" s="119">
        <v>119577</v>
      </c>
      <c r="P13" s="119">
        <v>230776</v>
      </c>
      <c r="Q13" s="121">
        <f t="shared" si="1"/>
        <v>79.914121476556545</v>
      </c>
    </row>
    <row r="14" spans="1:17" x14ac:dyDescent="0.25">
      <c r="A14" s="117">
        <v>9</v>
      </c>
      <c r="B14" s="119" t="s">
        <v>80</v>
      </c>
      <c r="C14" s="119">
        <v>146549</v>
      </c>
      <c r="D14" s="119">
        <v>48946</v>
      </c>
      <c r="E14" s="119">
        <v>195495</v>
      </c>
      <c r="F14" s="119">
        <v>84090</v>
      </c>
      <c r="G14" s="119">
        <v>110614</v>
      </c>
      <c r="H14" s="119">
        <v>194704</v>
      </c>
      <c r="I14" s="119">
        <v>21691</v>
      </c>
      <c r="J14" s="121">
        <f t="shared" si="0"/>
        <v>11.095424435407555</v>
      </c>
      <c r="K14" s="119">
        <v>13334.4</v>
      </c>
      <c r="L14" s="119">
        <v>1299</v>
      </c>
      <c r="M14" s="119">
        <v>0.8</v>
      </c>
      <c r="N14" s="119">
        <v>134512</v>
      </c>
      <c r="O14" s="119">
        <v>77958</v>
      </c>
      <c r="P14" s="119">
        <v>164764</v>
      </c>
      <c r="Q14" s="121">
        <f t="shared" si="1"/>
        <v>84.622812063439895</v>
      </c>
    </row>
    <row r="15" spans="1:17" x14ac:dyDescent="0.25">
      <c r="A15" s="117">
        <v>10</v>
      </c>
      <c r="B15" s="119" t="s">
        <v>81</v>
      </c>
      <c r="C15" s="119">
        <v>136385</v>
      </c>
      <c r="D15" s="119">
        <v>17731</v>
      </c>
      <c r="E15" s="119">
        <v>154116</v>
      </c>
      <c r="F15" s="119">
        <v>74211</v>
      </c>
      <c r="G15" s="119">
        <v>84260</v>
      </c>
      <c r="H15" s="119">
        <v>158471</v>
      </c>
      <c r="I15" s="119">
        <v>14799</v>
      </c>
      <c r="J15" s="121">
        <f t="shared" si="0"/>
        <v>9.6025072023670486</v>
      </c>
      <c r="K15" s="119">
        <v>9571.85</v>
      </c>
      <c r="L15" s="119">
        <v>1530</v>
      </c>
      <c r="M15" s="119">
        <v>0.62</v>
      </c>
      <c r="N15" s="119">
        <v>98357</v>
      </c>
      <c r="O15" s="119">
        <v>47119</v>
      </c>
      <c r="P15" s="119">
        <v>136321</v>
      </c>
      <c r="Q15" s="121">
        <f t="shared" si="1"/>
        <v>86.022679228376163</v>
      </c>
    </row>
    <row r="16" spans="1:17" x14ac:dyDescent="0.25">
      <c r="A16" s="117">
        <v>11</v>
      </c>
      <c r="B16" s="119" t="s">
        <v>82</v>
      </c>
      <c r="C16" s="119">
        <v>167294</v>
      </c>
      <c r="D16" s="119">
        <v>30950</v>
      </c>
      <c r="E16" s="119">
        <v>198244</v>
      </c>
      <c r="F16" s="119">
        <v>137638</v>
      </c>
      <c r="G16" s="119">
        <v>93025</v>
      </c>
      <c r="H16" s="119">
        <v>230663</v>
      </c>
      <c r="I16" s="119">
        <v>24658</v>
      </c>
      <c r="J16" s="121">
        <f t="shared" si="0"/>
        <v>12.438207461512075</v>
      </c>
      <c r="K16" s="119">
        <v>15165.63</v>
      </c>
      <c r="L16" s="119">
        <v>1609</v>
      </c>
      <c r="M16" s="119">
        <v>0.41</v>
      </c>
      <c r="N16" s="119">
        <v>153606</v>
      </c>
      <c r="O16" s="119">
        <v>70750</v>
      </c>
      <c r="P16" s="119">
        <v>200427</v>
      </c>
      <c r="Q16" s="121">
        <f t="shared" si="1"/>
        <v>86.891699145506649</v>
      </c>
    </row>
    <row r="17" spans="1:17" x14ac:dyDescent="0.25">
      <c r="A17" s="117">
        <v>12</v>
      </c>
      <c r="B17" s="119" t="s">
        <v>83</v>
      </c>
      <c r="C17" s="119">
        <v>129779</v>
      </c>
      <c r="D17" s="119">
        <v>16281</v>
      </c>
      <c r="E17" s="119">
        <v>146060</v>
      </c>
      <c r="F17" s="119">
        <v>67537</v>
      </c>
      <c r="G17" s="119">
        <v>81632</v>
      </c>
      <c r="H17" s="119">
        <v>149169</v>
      </c>
      <c r="I17" s="119">
        <v>19092</v>
      </c>
      <c r="J17" s="121">
        <f t="shared" si="0"/>
        <v>13.071340544981513</v>
      </c>
      <c r="K17" s="119">
        <v>13477.53</v>
      </c>
      <c r="L17" s="119">
        <v>1173</v>
      </c>
      <c r="M17" s="119">
        <v>0.32</v>
      </c>
      <c r="N17" s="119">
        <v>99724</v>
      </c>
      <c r="O17" s="119">
        <v>50062</v>
      </c>
      <c r="P17" s="119">
        <v>123652</v>
      </c>
      <c r="Q17" s="121">
        <f t="shared" si="1"/>
        <v>82.893898866386451</v>
      </c>
    </row>
    <row r="18" spans="1:17" x14ac:dyDescent="0.25">
      <c r="A18" s="118"/>
      <c r="B18" s="120" t="s">
        <v>67</v>
      </c>
      <c r="C18" s="120">
        <f t="shared" ref="C18:I18" si="2">SUM(C6:C17)</f>
        <v>1699916</v>
      </c>
      <c r="D18" s="120">
        <f t="shared" si="2"/>
        <v>184791</v>
      </c>
      <c r="E18" s="120">
        <f t="shared" si="2"/>
        <v>1884707</v>
      </c>
      <c r="F18" s="120">
        <f t="shared" si="2"/>
        <v>898942</v>
      </c>
      <c r="G18" s="120">
        <f t="shared" si="2"/>
        <v>1036483</v>
      </c>
      <c r="H18" s="120">
        <f t="shared" si="2"/>
        <v>1935425</v>
      </c>
      <c r="I18" s="120">
        <f t="shared" si="2"/>
        <v>190912</v>
      </c>
      <c r="J18" s="122">
        <f t="shared" si="0"/>
        <v>10.129532070502204</v>
      </c>
      <c r="K18" s="120">
        <f t="shared" ref="K18:P18" si="3">SUM(K6:K17)</f>
        <v>182125.33000000002</v>
      </c>
      <c r="L18" s="120">
        <f t="shared" si="3"/>
        <v>14570</v>
      </c>
      <c r="M18" s="120">
        <f t="shared" si="3"/>
        <v>7.23</v>
      </c>
      <c r="N18" s="120">
        <f t="shared" si="3"/>
        <v>1227841</v>
      </c>
      <c r="O18" s="120">
        <f t="shared" si="3"/>
        <v>718058</v>
      </c>
      <c r="P18" s="120">
        <f t="shared" si="3"/>
        <v>1603824</v>
      </c>
      <c r="Q18" s="122">
        <f t="shared" si="1"/>
        <v>82.866760530632817</v>
      </c>
    </row>
  </sheetData>
  <mergeCells count="18">
    <mergeCell ref="P3:P5"/>
    <mergeCell ref="Q3:Q5"/>
    <mergeCell ref="C4:C5"/>
    <mergeCell ref="D4:D5"/>
    <mergeCell ref="E4:E5"/>
    <mergeCell ref="F4:F5"/>
    <mergeCell ref="G4:G5"/>
    <mergeCell ref="H4:H5"/>
    <mergeCell ref="I4:I5"/>
    <mergeCell ref="J4:J5"/>
    <mergeCell ref="A2:O2"/>
    <mergeCell ref="A3:A5"/>
    <mergeCell ref="B3:B5"/>
    <mergeCell ref="C3:J3"/>
    <mergeCell ref="K3:K5"/>
    <mergeCell ref="L3:M4"/>
    <mergeCell ref="N3:N5"/>
    <mergeCell ref="O3:O5"/>
  </mergeCells>
  <pageMargins left="0.7" right="0.7" top="0.75" bottom="0.75" header="0.3" footer="0.3"/>
  <pageSetup scale="6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7"/>
  <sheetViews>
    <sheetView topLeftCell="E1" workbookViewId="0">
      <selection sqref="A1:Z2"/>
    </sheetView>
  </sheetViews>
  <sheetFormatPr defaultColWidth="9.140625" defaultRowHeight="15" x14ac:dyDescent="0.25"/>
  <cols>
    <col min="1" max="1" width="3.42578125" style="32" bestFit="1" customWidth="1"/>
    <col min="2" max="2" width="22.42578125" style="32" customWidth="1"/>
    <col min="3" max="3" width="8.85546875" style="32" customWidth="1"/>
    <col min="4" max="4" width="11.140625" style="32" customWidth="1"/>
    <col min="5" max="5" width="8.85546875" style="32" customWidth="1"/>
    <col min="6" max="6" width="11.140625" style="32" customWidth="1"/>
    <col min="7" max="7" width="8.85546875" style="32" customWidth="1"/>
    <col min="8" max="8" width="11.140625" style="32" customWidth="1"/>
    <col min="9" max="9" width="8.85546875" style="32" customWidth="1"/>
    <col min="10" max="10" width="11.140625" style="32" customWidth="1"/>
    <col min="11" max="11" width="8.85546875" style="32" customWidth="1"/>
    <col min="12" max="12" width="11.140625" style="32" customWidth="1"/>
    <col min="13" max="13" width="8.85546875" style="32" customWidth="1"/>
    <col min="14" max="14" width="11.140625" style="32" customWidth="1"/>
    <col min="15" max="15" width="8.85546875" style="32" customWidth="1"/>
    <col min="16" max="16" width="11.140625" style="32" customWidth="1"/>
    <col min="17" max="17" width="8.85546875" style="32" customWidth="1"/>
    <col min="18" max="18" width="11.140625" style="32" customWidth="1"/>
    <col min="19" max="19" width="8.85546875" style="32" customWidth="1"/>
    <col min="20" max="20" width="11.140625" style="32" customWidth="1"/>
    <col min="21" max="21" width="8.85546875" style="32" customWidth="1"/>
    <col min="22" max="22" width="11.140625" style="32" customWidth="1"/>
    <col min="23" max="23" width="8.85546875" style="32" customWidth="1"/>
    <col min="24" max="24" width="11.140625" style="32" customWidth="1"/>
    <col min="25" max="25" width="8.85546875" style="32" customWidth="1"/>
    <col min="26" max="26" width="11.140625" style="32" customWidth="1"/>
    <col min="27" max="27" width="9.140625" style="32" customWidth="1"/>
    <col min="28" max="16384" width="9.140625" style="32"/>
  </cols>
  <sheetData>
    <row r="1" spans="1:26" ht="15.75" x14ac:dyDescent="0.25">
      <c r="A1" s="63"/>
      <c r="B1" s="64"/>
      <c r="C1" s="64"/>
      <c r="D1" s="43" t="s">
        <v>0</v>
      </c>
      <c r="E1" s="44"/>
      <c r="F1" s="44"/>
      <c r="G1" s="4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5" t="s">
        <v>144</v>
      </c>
      <c r="U1" s="64"/>
      <c r="V1" s="64"/>
      <c r="W1" s="65" t="s">
        <v>2</v>
      </c>
      <c r="X1" s="64"/>
      <c r="Y1" s="64"/>
      <c r="Z1" s="66"/>
    </row>
    <row r="2" spans="1:26" s="33" customFormat="1" x14ac:dyDescent="0.25">
      <c r="A2" s="186" t="s">
        <v>145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188"/>
      <c r="O2" s="188"/>
      <c r="P2" s="188"/>
      <c r="Q2" s="188"/>
      <c r="R2" s="188"/>
      <c r="S2" s="188"/>
      <c r="T2" s="67"/>
      <c r="U2" s="67"/>
      <c r="V2" s="67"/>
      <c r="W2" s="67"/>
      <c r="X2" s="67"/>
      <c r="Y2" s="67"/>
      <c r="Z2" s="68"/>
    </row>
    <row r="3" spans="1:26" ht="85.5" customHeight="1" x14ac:dyDescent="0.25">
      <c r="A3" s="235" t="s">
        <v>146</v>
      </c>
      <c r="B3" s="234" t="s">
        <v>5</v>
      </c>
      <c r="C3" s="238" t="s">
        <v>147</v>
      </c>
      <c r="D3" s="238"/>
      <c r="E3" s="236" t="s">
        <v>148</v>
      </c>
      <c r="F3" s="236"/>
      <c r="G3" s="237" t="s">
        <v>149</v>
      </c>
      <c r="H3" s="237"/>
      <c r="I3" s="238" t="s">
        <v>147</v>
      </c>
      <c r="J3" s="238"/>
      <c r="K3" s="236" t="s">
        <v>148</v>
      </c>
      <c r="L3" s="236"/>
      <c r="M3" s="237" t="s">
        <v>149</v>
      </c>
      <c r="N3" s="237"/>
      <c r="O3" s="238" t="s">
        <v>147</v>
      </c>
      <c r="P3" s="238"/>
      <c r="Q3" s="236" t="s">
        <v>148</v>
      </c>
      <c r="R3" s="236"/>
      <c r="S3" s="237" t="s">
        <v>149</v>
      </c>
      <c r="T3" s="237"/>
      <c r="U3" s="238" t="s">
        <v>147</v>
      </c>
      <c r="V3" s="238"/>
      <c r="W3" s="236" t="s">
        <v>148</v>
      </c>
      <c r="X3" s="236"/>
      <c r="Y3" s="237" t="s">
        <v>149</v>
      </c>
      <c r="Z3" s="237"/>
    </row>
    <row r="4" spans="1:26" s="37" customFormat="1" ht="12.75" x14ac:dyDescent="0.25">
      <c r="A4" s="235"/>
      <c r="B4" s="234"/>
      <c r="C4" s="234" t="s">
        <v>150</v>
      </c>
      <c r="D4" s="234"/>
      <c r="E4" s="234" t="s">
        <v>150</v>
      </c>
      <c r="F4" s="234"/>
      <c r="G4" s="234" t="s">
        <v>150</v>
      </c>
      <c r="H4" s="234"/>
      <c r="I4" s="234" t="s">
        <v>151</v>
      </c>
      <c r="J4" s="234"/>
      <c r="K4" s="234" t="s">
        <v>151</v>
      </c>
      <c r="L4" s="234"/>
      <c r="M4" s="234" t="s">
        <v>151</v>
      </c>
      <c r="N4" s="234"/>
      <c r="O4" s="234" t="s">
        <v>152</v>
      </c>
      <c r="P4" s="234"/>
      <c r="Q4" s="234" t="s">
        <v>152</v>
      </c>
      <c r="R4" s="234"/>
      <c r="S4" s="234" t="s">
        <v>152</v>
      </c>
      <c r="T4" s="234"/>
      <c r="U4" s="234" t="s">
        <v>134</v>
      </c>
      <c r="V4" s="234"/>
      <c r="W4" s="234" t="s">
        <v>131</v>
      </c>
      <c r="X4" s="234"/>
      <c r="Y4" s="234" t="s">
        <v>131</v>
      </c>
      <c r="Z4" s="234"/>
    </row>
    <row r="5" spans="1:26" s="37" customFormat="1" ht="20.100000000000001" customHeight="1" x14ac:dyDescent="0.25">
      <c r="A5" s="235"/>
      <c r="B5" s="234"/>
      <c r="C5" s="7" t="s">
        <v>14</v>
      </c>
      <c r="D5" s="23" t="s">
        <v>153</v>
      </c>
      <c r="E5" s="7" t="s">
        <v>14</v>
      </c>
      <c r="F5" s="23" t="s">
        <v>153</v>
      </c>
      <c r="G5" s="7" t="s">
        <v>14</v>
      </c>
      <c r="H5" s="23" t="s">
        <v>153</v>
      </c>
      <c r="I5" s="7" t="s">
        <v>14</v>
      </c>
      <c r="J5" s="23" t="s">
        <v>153</v>
      </c>
      <c r="K5" s="7" t="s">
        <v>14</v>
      </c>
      <c r="L5" s="23" t="s">
        <v>153</v>
      </c>
      <c r="M5" s="7" t="s">
        <v>14</v>
      </c>
      <c r="N5" s="23" t="s">
        <v>153</v>
      </c>
      <c r="O5" s="7" t="s">
        <v>14</v>
      </c>
      <c r="P5" s="23" t="s">
        <v>153</v>
      </c>
      <c r="Q5" s="7" t="s">
        <v>14</v>
      </c>
      <c r="R5" s="23" t="s">
        <v>153</v>
      </c>
      <c r="S5" s="7" t="s">
        <v>14</v>
      </c>
      <c r="T5" s="23" t="s">
        <v>153</v>
      </c>
      <c r="U5" s="7" t="s">
        <v>14</v>
      </c>
      <c r="V5" s="23" t="s">
        <v>153</v>
      </c>
      <c r="W5" s="7" t="s">
        <v>14</v>
      </c>
      <c r="X5" s="23" t="s">
        <v>153</v>
      </c>
      <c r="Y5" s="7" t="s">
        <v>14</v>
      </c>
      <c r="Z5" s="23" t="s">
        <v>153</v>
      </c>
    </row>
    <row r="6" spans="1:26" x14ac:dyDescent="0.25">
      <c r="A6" s="123">
        <v>1</v>
      </c>
      <c r="B6" s="123" t="s">
        <v>16</v>
      </c>
      <c r="C6" s="123">
        <v>0</v>
      </c>
      <c r="D6" s="123">
        <v>0</v>
      </c>
      <c r="E6" s="123">
        <v>275</v>
      </c>
      <c r="F6" s="123">
        <v>48.17</v>
      </c>
      <c r="G6" s="123">
        <v>0</v>
      </c>
      <c r="H6" s="123">
        <v>0</v>
      </c>
      <c r="I6" s="123">
        <v>0</v>
      </c>
      <c r="J6" s="123">
        <v>0</v>
      </c>
      <c r="K6" s="123">
        <v>1254</v>
      </c>
      <c r="L6" s="123">
        <v>2583.7600000000002</v>
      </c>
      <c r="M6" s="123">
        <v>0</v>
      </c>
      <c r="N6" s="123">
        <v>0</v>
      </c>
      <c r="O6" s="123">
        <v>0</v>
      </c>
      <c r="P6" s="123">
        <v>0</v>
      </c>
      <c r="Q6" s="123">
        <v>752</v>
      </c>
      <c r="R6" s="123">
        <v>5099.6400000000003</v>
      </c>
      <c r="S6" s="123">
        <v>0</v>
      </c>
      <c r="T6" s="123">
        <v>0</v>
      </c>
      <c r="U6" s="123">
        <v>0</v>
      </c>
      <c r="V6" s="123">
        <v>0</v>
      </c>
      <c r="W6" s="123">
        <v>2281</v>
      </c>
      <c r="X6" s="123">
        <v>7731.57</v>
      </c>
      <c r="Y6" s="123">
        <v>0</v>
      </c>
      <c r="Z6" s="123">
        <v>0</v>
      </c>
    </row>
    <row r="7" spans="1:26" x14ac:dyDescent="0.25">
      <c r="A7" s="123">
        <v>2</v>
      </c>
      <c r="B7" s="123" t="s">
        <v>17</v>
      </c>
      <c r="C7" s="123">
        <v>740</v>
      </c>
      <c r="D7" s="123">
        <v>95.92</v>
      </c>
      <c r="E7" s="123">
        <v>147</v>
      </c>
      <c r="F7" s="123">
        <v>70.75</v>
      </c>
      <c r="G7" s="123">
        <v>131</v>
      </c>
      <c r="H7" s="123">
        <v>22.78</v>
      </c>
      <c r="I7" s="123">
        <v>2213</v>
      </c>
      <c r="J7" s="123">
        <v>3465.52</v>
      </c>
      <c r="K7" s="123">
        <v>1268</v>
      </c>
      <c r="L7" s="123">
        <v>1945.94</v>
      </c>
      <c r="M7" s="123">
        <v>305</v>
      </c>
      <c r="N7" s="123">
        <v>505.46</v>
      </c>
      <c r="O7" s="123">
        <v>659</v>
      </c>
      <c r="P7" s="123">
        <v>4180.67</v>
      </c>
      <c r="Q7" s="123">
        <v>417</v>
      </c>
      <c r="R7" s="123">
        <v>2634.92</v>
      </c>
      <c r="S7" s="123">
        <v>78</v>
      </c>
      <c r="T7" s="123">
        <v>532.98</v>
      </c>
      <c r="U7" s="123">
        <v>3612</v>
      </c>
      <c r="V7" s="123">
        <v>7742.11</v>
      </c>
      <c r="W7" s="123">
        <v>1832</v>
      </c>
      <c r="X7" s="123">
        <v>4651.6099999999997</v>
      </c>
      <c r="Y7" s="123">
        <v>514</v>
      </c>
      <c r="Z7" s="123">
        <v>1061.22</v>
      </c>
    </row>
    <row r="8" spans="1:26" x14ac:dyDescent="0.25">
      <c r="A8" s="123">
        <v>3</v>
      </c>
      <c r="B8" s="123" t="s">
        <v>18</v>
      </c>
      <c r="C8" s="123">
        <v>36</v>
      </c>
      <c r="D8" s="123">
        <v>10.46</v>
      </c>
      <c r="E8" s="123">
        <v>0</v>
      </c>
      <c r="F8" s="123">
        <v>0</v>
      </c>
      <c r="G8" s="123">
        <v>11</v>
      </c>
      <c r="H8" s="123">
        <v>1.95</v>
      </c>
      <c r="I8" s="123">
        <v>312</v>
      </c>
      <c r="J8" s="123">
        <v>546.89</v>
      </c>
      <c r="K8" s="123">
        <v>0</v>
      </c>
      <c r="L8" s="123">
        <v>0</v>
      </c>
      <c r="M8" s="123">
        <v>48</v>
      </c>
      <c r="N8" s="123">
        <v>67.099999999999994</v>
      </c>
      <c r="O8" s="123">
        <v>72</v>
      </c>
      <c r="P8" s="123">
        <v>552.74</v>
      </c>
      <c r="Q8" s="123">
        <v>0</v>
      </c>
      <c r="R8" s="123">
        <v>0</v>
      </c>
      <c r="S8" s="123">
        <v>4</v>
      </c>
      <c r="T8" s="123">
        <v>36.04</v>
      </c>
      <c r="U8" s="123">
        <v>420</v>
      </c>
      <c r="V8" s="123">
        <v>1110.0899999999999</v>
      </c>
      <c r="W8" s="123">
        <v>0</v>
      </c>
      <c r="X8" s="123">
        <v>0</v>
      </c>
      <c r="Y8" s="123">
        <v>63</v>
      </c>
      <c r="Z8" s="123">
        <v>105.09</v>
      </c>
    </row>
    <row r="9" spans="1:26" x14ac:dyDescent="0.25">
      <c r="A9" s="123">
        <v>4</v>
      </c>
      <c r="B9" s="123" t="s">
        <v>19</v>
      </c>
      <c r="C9" s="123">
        <v>1929</v>
      </c>
      <c r="D9" s="123">
        <v>333.25</v>
      </c>
      <c r="E9" s="123">
        <v>761</v>
      </c>
      <c r="F9" s="123">
        <v>195.95</v>
      </c>
      <c r="G9" s="123">
        <v>298</v>
      </c>
      <c r="H9" s="123">
        <v>64.56</v>
      </c>
      <c r="I9" s="123">
        <v>4353</v>
      </c>
      <c r="J9" s="123">
        <v>8855.18</v>
      </c>
      <c r="K9" s="123">
        <v>2896</v>
      </c>
      <c r="L9" s="123">
        <v>8114.84</v>
      </c>
      <c r="M9" s="123">
        <v>569</v>
      </c>
      <c r="N9" s="123">
        <v>1132.6500000000001</v>
      </c>
      <c r="O9" s="123">
        <v>1699</v>
      </c>
      <c r="P9" s="123">
        <v>10946.31</v>
      </c>
      <c r="Q9" s="123">
        <v>1213</v>
      </c>
      <c r="R9" s="123">
        <v>10654.49</v>
      </c>
      <c r="S9" s="123">
        <v>181</v>
      </c>
      <c r="T9" s="123">
        <v>1131.44</v>
      </c>
      <c r="U9" s="123">
        <v>7981</v>
      </c>
      <c r="V9" s="123">
        <v>20134.740000000002</v>
      </c>
      <c r="W9" s="123">
        <v>4870</v>
      </c>
      <c r="X9" s="123">
        <v>18965.28</v>
      </c>
      <c r="Y9" s="123">
        <v>1048</v>
      </c>
      <c r="Z9" s="123">
        <v>2328.65</v>
      </c>
    </row>
    <row r="10" spans="1:26" x14ac:dyDescent="0.25">
      <c r="A10" s="123">
        <v>5</v>
      </c>
      <c r="B10" s="123" t="s">
        <v>20</v>
      </c>
      <c r="C10" s="123">
        <v>984</v>
      </c>
      <c r="D10" s="123">
        <v>2727.8</v>
      </c>
      <c r="E10" s="123">
        <v>552</v>
      </c>
      <c r="F10" s="123">
        <v>1541.08</v>
      </c>
      <c r="G10" s="123">
        <v>343</v>
      </c>
      <c r="H10" s="123">
        <v>714.24</v>
      </c>
      <c r="I10" s="123">
        <v>1852</v>
      </c>
      <c r="J10" s="123">
        <v>3331.87</v>
      </c>
      <c r="K10" s="123">
        <v>1159</v>
      </c>
      <c r="L10" s="123">
        <v>2111.0500000000002</v>
      </c>
      <c r="M10" s="123">
        <v>340</v>
      </c>
      <c r="N10" s="123">
        <v>321.70999999999998</v>
      </c>
      <c r="O10" s="123">
        <v>873</v>
      </c>
      <c r="P10" s="123">
        <v>5175.0600000000004</v>
      </c>
      <c r="Q10" s="123">
        <v>568</v>
      </c>
      <c r="R10" s="123">
        <v>3706.64</v>
      </c>
      <c r="S10" s="123">
        <v>59</v>
      </c>
      <c r="T10" s="123">
        <v>229.94</v>
      </c>
      <c r="U10" s="123">
        <v>3709</v>
      </c>
      <c r="V10" s="123">
        <v>11234.73</v>
      </c>
      <c r="W10" s="123">
        <v>2279</v>
      </c>
      <c r="X10" s="123">
        <v>7358.77</v>
      </c>
      <c r="Y10" s="123">
        <v>742</v>
      </c>
      <c r="Z10" s="123">
        <v>1265.8900000000001</v>
      </c>
    </row>
    <row r="11" spans="1:26" x14ac:dyDescent="0.25">
      <c r="A11" s="123">
        <v>6</v>
      </c>
      <c r="B11" s="123" t="s">
        <v>21</v>
      </c>
      <c r="C11" s="123">
        <v>0</v>
      </c>
      <c r="D11" s="123">
        <v>0</v>
      </c>
      <c r="E11" s="123">
        <v>111</v>
      </c>
      <c r="F11" s="123">
        <v>23.56</v>
      </c>
      <c r="G11" s="123">
        <v>0</v>
      </c>
      <c r="H11" s="123">
        <v>0</v>
      </c>
      <c r="I11" s="123">
        <v>0</v>
      </c>
      <c r="J11" s="123">
        <v>0</v>
      </c>
      <c r="K11" s="123">
        <v>611</v>
      </c>
      <c r="L11" s="123">
        <v>968.05</v>
      </c>
      <c r="M11" s="123">
        <v>0</v>
      </c>
      <c r="N11" s="123">
        <v>0</v>
      </c>
      <c r="O11" s="123">
        <v>0</v>
      </c>
      <c r="P11" s="123">
        <v>0</v>
      </c>
      <c r="Q11" s="123">
        <v>170</v>
      </c>
      <c r="R11" s="123">
        <v>1178.06</v>
      </c>
      <c r="S11" s="123">
        <v>0</v>
      </c>
      <c r="T11" s="123">
        <v>0</v>
      </c>
      <c r="U11" s="123">
        <v>0</v>
      </c>
      <c r="V11" s="123">
        <v>0</v>
      </c>
      <c r="W11" s="123">
        <v>892</v>
      </c>
      <c r="X11" s="123">
        <v>2169.67</v>
      </c>
      <c r="Y11" s="123">
        <v>0</v>
      </c>
      <c r="Z11" s="123">
        <v>0</v>
      </c>
    </row>
    <row r="12" spans="1:26" x14ac:dyDescent="0.25">
      <c r="A12" s="123">
        <v>7</v>
      </c>
      <c r="B12" s="123" t="s">
        <v>22</v>
      </c>
      <c r="C12" s="123">
        <v>126</v>
      </c>
      <c r="D12" s="123">
        <v>29.9</v>
      </c>
      <c r="E12" s="123">
        <v>36</v>
      </c>
      <c r="F12" s="123">
        <v>15.4</v>
      </c>
      <c r="G12" s="123">
        <v>20</v>
      </c>
      <c r="H12" s="123">
        <v>2.96</v>
      </c>
      <c r="I12" s="123">
        <v>428</v>
      </c>
      <c r="J12" s="123">
        <v>689.36</v>
      </c>
      <c r="K12" s="123">
        <v>81</v>
      </c>
      <c r="L12" s="123">
        <v>214.56</v>
      </c>
      <c r="M12" s="123">
        <v>60</v>
      </c>
      <c r="N12" s="123">
        <v>62.13</v>
      </c>
      <c r="O12" s="123">
        <v>133</v>
      </c>
      <c r="P12" s="123">
        <v>772.52</v>
      </c>
      <c r="Q12" s="123">
        <v>19</v>
      </c>
      <c r="R12" s="123">
        <v>167.31</v>
      </c>
      <c r="S12" s="123">
        <v>5</v>
      </c>
      <c r="T12" s="123">
        <v>21.54</v>
      </c>
      <c r="U12" s="123">
        <v>687</v>
      </c>
      <c r="V12" s="123">
        <v>1491.78</v>
      </c>
      <c r="W12" s="123">
        <v>136</v>
      </c>
      <c r="X12" s="123">
        <v>397.27</v>
      </c>
      <c r="Y12" s="123">
        <v>85</v>
      </c>
      <c r="Z12" s="123">
        <v>86.63</v>
      </c>
    </row>
    <row r="13" spans="1:26" x14ac:dyDescent="0.25">
      <c r="A13" s="123">
        <v>8</v>
      </c>
      <c r="B13" s="123" t="s">
        <v>23</v>
      </c>
      <c r="C13" s="123">
        <v>251</v>
      </c>
      <c r="D13" s="123">
        <v>88.26</v>
      </c>
      <c r="E13" s="123">
        <v>8</v>
      </c>
      <c r="F13" s="123">
        <v>3.13</v>
      </c>
      <c r="G13" s="123">
        <v>30</v>
      </c>
      <c r="H13" s="123">
        <v>5.93</v>
      </c>
      <c r="I13" s="123">
        <v>1419</v>
      </c>
      <c r="J13" s="123">
        <v>2969.11</v>
      </c>
      <c r="K13" s="123">
        <v>92</v>
      </c>
      <c r="L13" s="123">
        <v>310.24</v>
      </c>
      <c r="M13" s="123">
        <v>177</v>
      </c>
      <c r="N13" s="123">
        <v>332.58</v>
      </c>
      <c r="O13" s="123">
        <v>548</v>
      </c>
      <c r="P13" s="123">
        <v>3262.91</v>
      </c>
      <c r="Q13" s="123">
        <v>78</v>
      </c>
      <c r="R13" s="123">
        <v>642.28</v>
      </c>
      <c r="S13" s="123">
        <v>53</v>
      </c>
      <c r="T13" s="123">
        <v>262.66000000000003</v>
      </c>
      <c r="U13" s="123">
        <v>2218</v>
      </c>
      <c r="V13" s="123">
        <v>6320.28</v>
      </c>
      <c r="W13" s="123">
        <v>178</v>
      </c>
      <c r="X13" s="123">
        <v>955.65</v>
      </c>
      <c r="Y13" s="123">
        <v>260</v>
      </c>
      <c r="Z13" s="123">
        <v>601.16999999999996</v>
      </c>
    </row>
    <row r="14" spans="1:26" x14ac:dyDescent="0.25">
      <c r="A14" s="123">
        <v>9</v>
      </c>
      <c r="B14" s="123" t="s">
        <v>24</v>
      </c>
      <c r="C14" s="123">
        <v>7356</v>
      </c>
      <c r="D14" s="123">
        <v>2243.44</v>
      </c>
      <c r="E14" s="123">
        <v>1397</v>
      </c>
      <c r="F14" s="123">
        <v>765.66</v>
      </c>
      <c r="G14" s="123">
        <v>1026</v>
      </c>
      <c r="H14" s="123">
        <v>294.76</v>
      </c>
      <c r="I14" s="123">
        <v>37370</v>
      </c>
      <c r="J14" s="123">
        <v>57498.95</v>
      </c>
      <c r="K14" s="123">
        <v>14739</v>
      </c>
      <c r="L14" s="123">
        <v>23256.84</v>
      </c>
      <c r="M14" s="123">
        <v>3313</v>
      </c>
      <c r="N14" s="123">
        <v>4743.8500000000004</v>
      </c>
      <c r="O14" s="123">
        <v>10942</v>
      </c>
      <c r="P14" s="123">
        <v>61542.400000000001</v>
      </c>
      <c r="Q14" s="123">
        <v>2639</v>
      </c>
      <c r="R14" s="123">
        <v>20166.91</v>
      </c>
      <c r="S14" s="123">
        <v>864</v>
      </c>
      <c r="T14" s="123">
        <v>4265.8999999999996</v>
      </c>
      <c r="U14" s="123">
        <v>55668</v>
      </c>
      <c r="V14" s="123">
        <v>121284.79</v>
      </c>
      <c r="W14" s="123">
        <v>18775</v>
      </c>
      <c r="X14" s="123">
        <v>44189.41</v>
      </c>
      <c r="Y14" s="123">
        <v>5203</v>
      </c>
      <c r="Z14" s="123">
        <v>9304.51</v>
      </c>
    </row>
    <row r="15" spans="1:26" x14ac:dyDescent="0.25">
      <c r="A15" s="123">
        <v>10</v>
      </c>
      <c r="B15" s="123" t="s">
        <v>25</v>
      </c>
      <c r="C15" s="123">
        <v>2579</v>
      </c>
      <c r="D15" s="123">
        <v>437.31</v>
      </c>
      <c r="E15" s="123">
        <v>805</v>
      </c>
      <c r="F15" s="123">
        <v>227.59</v>
      </c>
      <c r="G15" s="123">
        <v>1154</v>
      </c>
      <c r="H15" s="123">
        <v>100.83</v>
      </c>
      <c r="I15" s="123">
        <v>14912</v>
      </c>
      <c r="J15" s="123">
        <v>24987.71</v>
      </c>
      <c r="K15" s="123">
        <v>8780</v>
      </c>
      <c r="L15" s="123">
        <v>18607.71</v>
      </c>
      <c r="M15" s="123">
        <v>3958</v>
      </c>
      <c r="N15" s="123">
        <v>2634.62</v>
      </c>
      <c r="O15" s="123">
        <v>6444</v>
      </c>
      <c r="P15" s="123">
        <v>35078.79</v>
      </c>
      <c r="Q15" s="123">
        <v>4436</v>
      </c>
      <c r="R15" s="123">
        <v>27130.12</v>
      </c>
      <c r="S15" s="123">
        <v>984</v>
      </c>
      <c r="T15" s="123">
        <v>2542.88</v>
      </c>
      <c r="U15" s="123">
        <v>23935</v>
      </c>
      <c r="V15" s="123">
        <v>60503.81</v>
      </c>
      <c r="W15" s="123">
        <v>14021</v>
      </c>
      <c r="X15" s="123">
        <v>45965.42</v>
      </c>
      <c r="Y15" s="123">
        <v>6096</v>
      </c>
      <c r="Z15" s="123">
        <v>5278.33</v>
      </c>
    </row>
    <row r="16" spans="1:26" x14ac:dyDescent="0.25">
      <c r="A16" s="123">
        <v>11</v>
      </c>
      <c r="B16" s="123" t="s">
        <v>26</v>
      </c>
      <c r="C16" s="123">
        <v>3045</v>
      </c>
      <c r="D16" s="123">
        <v>757.61</v>
      </c>
      <c r="E16" s="123">
        <v>288</v>
      </c>
      <c r="F16" s="123">
        <v>100.91</v>
      </c>
      <c r="G16" s="123">
        <v>517</v>
      </c>
      <c r="H16" s="123">
        <v>119.8</v>
      </c>
      <c r="I16" s="123">
        <v>10158</v>
      </c>
      <c r="J16" s="123">
        <v>18555.8</v>
      </c>
      <c r="K16" s="123">
        <v>418</v>
      </c>
      <c r="L16" s="123">
        <v>871.41</v>
      </c>
      <c r="M16" s="123">
        <v>1015</v>
      </c>
      <c r="N16" s="123">
        <v>1593.5</v>
      </c>
      <c r="O16" s="123">
        <v>3616</v>
      </c>
      <c r="P16" s="123">
        <v>23168.29</v>
      </c>
      <c r="Q16" s="123">
        <v>68</v>
      </c>
      <c r="R16" s="123">
        <v>535.38</v>
      </c>
      <c r="S16" s="123">
        <v>217</v>
      </c>
      <c r="T16" s="123">
        <v>1338.73</v>
      </c>
      <c r="U16" s="123">
        <v>16819</v>
      </c>
      <c r="V16" s="123">
        <v>42481.7</v>
      </c>
      <c r="W16" s="123">
        <v>774</v>
      </c>
      <c r="X16" s="123">
        <v>1507.7</v>
      </c>
      <c r="Y16" s="123">
        <v>1749</v>
      </c>
      <c r="Z16" s="123">
        <v>3052.03</v>
      </c>
    </row>
    <row r="17" spans="1:26" x14ac:dyDescent="0.25">
      <c r="A17" s="123">
        <v>12</v>
      </c>
      <c r="B17" s="123" t="s">
        <v>27</v>
      </c>
      <c r="C17" s="123">
        <v>1133</v>
      </c>
      <c r="D17" s="123">
        <v>178.25</v>
      </c>
      <c r="E17" s="123">
        <v>255</v>
      </c>
      <c r="F17" s="123">
        <v>76.47</v>
      </c>
      <c r="G17" s="123">
        <v>199</v>
      </c>
      <c r="H17" s="123">
        <v>36.79</v>
      </c>
      <c r="I17" s="123">
        <v>3074</v>
      </c>
      <c r="J17" s="123">
        <v>5186.16</v>
      </c>
      <c r="K17" s="123">
        <v>1679</v>
      </c>
      <c r="L17" s="123">
        <v>2844.64</v>
      </c>
      <c r="M17" s="123">
        <v>425</v>
      </c>
      <c r="N17" s="123">
        <v>668.85</v>
      </c>
      <c r="O17" s="123">
        <v>976</v>
      </c>
      <c r="P17" s="123">
        <v>5618.41</v>
      </c>
      <c r="Q17" s="123">
        <v>564</v>
      </c>
      <c r="R17" s="123">
        <v>3415.79</v>
      </c>
      <c r="S17" s="123">
        <v>133</v>
      </c>
      <c r="T17" s="123">
        <v>715.55</v>
      </c>
      <c r="U17" s="123">
        <v>5183</v>
      </c>
      <c r="V17" s="123">
        <v>10982.82</v>
      </c>
      <c r="W17" s="123">
        <v>2498</v>
      </c>
      <c r="X17" s="123">
        <v>6336.9</v>
      </c>
      <c r="Y17" s="123">
        <v>757</v>
      </c>
      <c r="Z17" s="123">
        <v>1421.19</v>
      </c>
    </row>
    <row r="18" spans="1:26" x14ac:dyDescent="0.25">
      <c r="A18" s="124"/>
      <c r="B18" s="124" t="s">
        <v>28</v>
      </c>
      <c r="C18" s="124">
        <f t="shared" ref="C18:Z18" si="0">SUM(C6:C17)</f>
        <v>18179</v>
      </c>
      <c r="D18" s="124">
        <f t="shared" si="0"/>
        <v>6902.2000000000007</v>
      </c>
      <c r="E18" s="124">
        <f t="shared" si="0"/>
        <v>4635</v>
      </c>
      <c r="F18" s="124">
        <f t="shared" si="0"/>
        <v>3068.6699999999996</v>
      </c>
      <c r="G18" s="124">
        <f t="shared" si="0"/>
        <v>3729</v>
      </c>
      <c r="H18" s="124">
        <f t="shared" si="0"/>
        <v>1364.5999999999997</v>
      </c>
      <c r="I18" s="124">
        <f t="shared" si="0"/>
        <v>76091</v>
      </c>
      <c r="J18" s="124">
        <f t="shared" si="0"/>
        <v>126086.55</v>
      </c>
      <c r="K18" s="124">
        <f t="shared" si="0"/>
        <v>32977</v>
      </c>
      <c r="L18" s="124">
        <f t="shared" si="0"/>
        <v>61829.04</v>
      </c>
      <c r="M18" s="124">
        <f t="shared" si="0"/>
        <v>10210</v>
      </c>
      <c r="N18" s="124">
        <f t="shared" si="0"/>
        <v>12062.45</v>
      </c>
      <c r="O18" s="124">
        <f t="shared" si="0"/>
        <v>25962</v>
      </c>
      <c r="P18" s="124">
        <f t="shared" si="0"/>
        <v>150298.1</v>
      </c>
      <c r="Q18" s="124">
        <f t="shared" si="0"/>
        <v>10924</v>
      </c>
      <c r="R18" s="124">
        <f t="shared" si="0"/>
        <v>75331.539999999994</v>
      </c>
      <c r="S18" s="124">
        <f t="shared" si="0"/>
        <v>2578</v>
      </c>
      <c r="T18" s="124">
        <f t="shared" si="0"/>
        <v>11077.66</v>
      </c>
      <c r="U18" s="124">
        <f t="shared" si="0"/>
        <v>120232</v>
      </c>
      <c r="V18" s="124">
        <f t="shared" si="0"/>
        <v>283286.84999999998</v>
      </c>
      <c r="W18" s="124">
        <f t="shared" si="0"/>
        <v>48536</v>
      </c>
      <c r="X18" s="124">
        <f t="shared" si="0"/>
        <v>140229.25</v>
      </c>
      <c r="Y18" s="124">
        <f t="shared" si="0"/>
        <v>16517</v>
      </c>
      <c r="Z18" s="124">
        <f t="shared" si="0"/>
        <v>24504.709999999995</v>
      </c>
    </row>
    <row r="19" spans="1:26" x14ac:dyDescent="0.25">
      <c r="A19" s="123">
        <v>13</v>
      </c>
      <c r="B19" s="123" t="s">
        <v>29</v>
      </c>
      <c r="C19" s="123">
        <v>24</v>
      </c>
      <c r="D19" s="123">
        <v>4.1900000000000004</v>
      </c>
      <c r="E19" s="123">
        <v>7</v>
      </c>
      <c r="F19" s="123">
        <v>2.7</v>
      </c>
      <c r="G19" s="123">
        <v>4</v>
      </c>
      <c r="H19" s="123">
        <v>0.26</v>
      </c>
      <c r="I19" s="123">
        <v>714</v>
      </c>
      <c r="J19" s="123">
        <v>1252.6500000000001</v>
      </c>
      <c r="K19" s="123">
        <v>367</v>
      </c>
      <c r="L19" s="123">
        <v>906.88</v>
      </c>
      <c r="M19" s="123">
        <v>8</v>
      </c>
      <c r="N19" s="123">
        <v>8.9700000000000006</v>
      </c>
      <c r="O19" s="123">
        <v>199</v>
      </c>
      <c r="P19" s="123">
        <v>1034.8699999999999</v>
      </c>
      <c r="Q19" s="123">
        <v>88</v>
      </c>
      <c r="R19" s="123">
        <v>655.37</v>
      </c>
      <c r="S19" s="123">
        <v>2</v>
      </c>
      <c r="T19" s="123">
        <v>10.63</v>
      </c>
      <c r="U19" s="123">
        <v>937</v>
      </c>
      <c r="V19" s="123">
        <v>2291.71</v>
      </c>
      <c r="W19" s="123">
        <v>462</v>
      </c>
      <c r="X19" s="123">
        <v>1564.95</v>
      </c>
      <c r="Y19" s="123">
        <v>14</v>
      </c>
      <c r="Z19" s="123">
        <v>19.86</v>
      </c>
    </row>
    <row r="20" spans="1:26" x14ac:dyDescent="0.25">
      <c r="A20" s="123">
        <v>14</v>
      </c>
      <c r="B20" s="123" t="s">
        <v>30</v>
      </c>
      <c r="C20" s="123">
        <v>223</v>
      </c>
      <c r="D20" s="123">
        <v>38.86</v>
      </c>
      <c r="E20" s="123">
        <v>179</v>
      </c>
      <c r="F20" s="123">
        <v>66.5</v>
      </c>
      <c r="G20" s="123">
        <v>35</v>
      </c>
      <c r="H20" s="123">
        <v>4.5999999999999996</v>
      </c>
      <c r="I20" s="123">
        <v>733</v>
      </c>
      <c r="J20" s="123">
        <v>462.38</v>
      </c>
      <c r="K20" s="123">
        <v>375</v>
      </c>
      <c r="L20" s="123">
        <v>414.7</v>
      </c>
      <c r="M20" s="123">
        <v>85</v>
      </c>
      <c r="N20" s="123">
        <v>39.14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956</v>
      </c>
      <c r="V20" s="123">
        <v>501.24</v>
      </c>
      <c r="W20" s="123">
        <v>554</v>
      </c>
      <c r="X20" s="123">
        <v>481.2</v>
      </c>
      <c r="Y20" s="123">
        <v>120</v>
      </c>
      <c r="Z20" s="123">
        <v>43.74</v>
      </c>
    </row>
    <row r="21" spans="1:26" x14ac:dyDescent="0.25">
      <c r="A21" s="123">
        <v>15</v>
      </c>
      <c r="B21" s="123" t="s">
        <v>31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3">
        <v>0</v>
      </c>
      <c r="X21" s="123">
        <v>0</v>
      </c>
      <c r="Y21" s="123">
        <v>0</v>
      </c>
      <c r="Z21" s="123">
        <v>0</v>
      </c>
    </row>
    <row r="22" spans="1:26" x14ac:dyDescent="0.25">
      <c r="A22" s="123">
        <v>16</v>
      </c>
      <c r="B22" s="123" t="s">
        <v>32</v>
      </c>
      <c r="C22" s="123">
        <v>142</v>
      </c>
      <c r="D22" s="123">
        <v>31.05</v>
      </c>
      <c r="E22" s="123">
        <v>104</v>
      </c>
      <c r="F22" s="123">
        <v>43.28</v>
      </c>
      <c r="G22" s="123">
        <v>35</v>
      </c>
      <c r="H22" s="123">
        <v>2.1</v>
      </c>
      <c r="I22" s="123">
        <v>1440</v>
      </c>
      <c r="J22" s="123">
        <v>2220.23</v>
      </c>
      <c r="K22" s="123">
        <v>1204</v>
      </c>
      <c r="L22" s="123">
        <v>3018.44</v>
      </c>
      <c r="M22" s="123">
        <v>22</v>
      </c>
      <c r="N22" s="123">
        <v>25.4</v>
      </c>
      <c r="O22" s="123">
        <v>683</v>
      </c>
      <c r="P22" s="123">
        <v>3452.48</v>
      </c>
      <c r="Q22" s="123">
        <v>327</v>
      </c>
      <c r="R22" s="123">
        <v>2526.92</v>
      </c>
      <c r="S22" s="123">
        <v>7</v>
      </c>
      <c r="T22" s="123">
        <v>48.45</v>
      </c>
      <c r="U22" s="123">
        <v>2265</v>
      </c>
      <c r="V22" s="123">
        <v>5703.76</v>
      </c>
      <c r="W22" s="123">
        <v>1635</v>
      </c>
      <c r="X22" s="123">
        <v>5588.64</v>
      </c>
      <c r="Y22" s="123">
        <v>64</v>
      </c>
      <c r="Z22" s="123">
        <v>75.95</v>
      </c>
    </row>
    <row r="23" spans="1:26" x14ac:dyDescent="0.25">
      <c r="A23" s="123">
        <v>17</v>
      </c>
      <c r="B23" s="123" t="s">
        <v>33</v>
      </c>
      <c r="C23" s="123">
        <v>6</v>
      </c>
      <c r="D23" s="123">
        <v>0.97</v>
      </c>
      <c r="E23" s="123">
        <v>12</v>
      </c>
      <c r="F23" s="123">
        <v>4.26</v>
      </c>
      <c r="G23" s="123">
        <v>1</v>
      </c>
      <c r="H23" s="123">
        <v>0.05</v>
      </c>
      <c r="I23" s="123">
        <v>458</v>
      </c>
      <c r="J23" s="123">
        <v>1002.12</v>
      </c>
      <c r="K23" s="123">
        <v>534</v>
      </c>
      <c r="L23" s="123">
        <v>1482.89</v>
      </c>
      <c r="M23" s="123">
        <v>30</v>
      </c>
      <c r="N23" s="123">
        <v>15.56</v>
      </c>
      <c r="O23" s="123">
        <v>399</v>
      </c>
      <c r="P23" s="123">
        <v>2076.62</v>
      </c>
      <c r="Q23" s="123">
        <v>323</v>
      </c>
      <c r="R23" s="123">
        <v>2371.2800000000002</v>
      </c>
      <c r="S23" s="123">
        <v>6</v>
      </c>
      <c r="T23" s="123">
        <v>1.21</v>
      </c>
      <c r="U23" s="123">
        <v>863</v>
      </c>
      <c r="V23" s="123">
        <v>3079.71</v>
      </c>
      <c r="W23" s="123">
        <v>869</v>
      </c>
      <c r="X23" s="123">
        <v>3858.43</v>
      </c>
      <c r="Y23" s="123">
        <v>37</v>
      </c>
      <c r="Z23" s="123">
        <v>16.82</v>
      </c>
    </row>
    <row r="24" spans="1:26" x14ac:dyDescent="0.25">
      <c r="A24" s="123">
        <v>18</v>
      </c>
      <c r="B24" s="123" t="s">
        <v>34</v>
      </c>
      <c r="C24" s="123">
        <v>87</v>
      </c>
      <c r="D24" s="123">
        <v>18.78</v>
      </c>
      <c r="E24" s="123">
        <v>22</v>
      </c>
      <c r="F24" s="123">
        <v>9.6999999999999993</v>
      </c>
      <c r="G24" s="123">
        <v>17</v>
      </c>
      <c r="H24" s="123">
        <v>4.3</v>
      </c>
      <c r="I24" s="123">
        <v>750</v>
      </c>
      <c r="J24" s="123">
        <v>1639.12</v>
      </c>
      <c r="K24" s="123">
        <v>273</v>
      </c>
      <c r="L24" s="123">
        <v>954.86</v>
      </c>
      <c r="M24" s="123">
        <v>129</v>
      </c>
      <c r="N24" s="123">
        <v>218.04</v>
      </c>
      <c r="O24" s="123">
        <v>515</v>
      </c>
      <c r="P24" s="123">
        <v>2891.48</v>
      </c>
      <c r="Q24" s="123">
        <v>214</v>
      </c>
      <c r="R24" s="123">
        <v>1776.89</v>
      </c>
      <c r="S24" s="123">
        <v>57</v>
      </c>
      <c r="T24" s="123">
        <v>232.58</v>
      </c>
      <c r="U24" s="123">
        <v>1352</v>
      </c>
      <c r="V24" s="123">
        <v>4549.38</v>
      </c>
      <c r="W24" s="123">
        <v>509</v>
      </c>
      <c r="X24" s="123">
        <v>2741.45</v>
      </c>
      <c r="Y24" s="123">
        <v>203</v>
      </c>
      <c r="Z24" s="123">
        <v>454.92</v>
      </c>
    </row>
    <row r="25" spans="1:26" x14ac:dyDescent="0.25">
      <c r="A25" s="123">
        <v>19</v>
      </c>
      <c r="B25" s="123" t="s">
        <v>35</v>
      </c>
      <c r="C25" s="123">
        <v>0</v>
      </c>
      <c r="D25" s="123">
        <v>0</v>
      </c>
      <c r="E25" s="123">
        <v>0</v>
      </c>
      <c r="F25" s="123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123">
        <v>0</v>
      </c>
      <c r="N25" s="123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123">
        <v>0</v>
      </c>
      <c r="V25" s="123">
        <v>0</v>
      </c>
      <c r="W25" s="123">
        <v>0</v>
      </c>
      <c r="X25" s="123">
        <v>0</v>
      </c>
      <c r="Y25" s="123">
        <v>0</v>
      </c>
      <c r="Z25" s="123">
        <v>0</v>
      </c>
    </row>
    <row r="26" spans="1:26" x14ac:dyDescent="0.25">
      <c r="A26" s="123">
        <v>20</v>
      </c>
      <c r="B26" s="123" t="s">
        <v>36</v>
      </c>
      <c r="C26" s="123">
        <v>1138</v>
      </c>
      <c r="D26" s="123">
        <v>207.7</v>
      </c>
      <c r="E26" s="123">
        <v>772</v>
      </c>
      <c r="F26" s="123">
        <v>277.52</v>
      </c>
      <c r="G26" s="123">
        <v>0</v>
      </c>
      <c r="H26" s="123">
        <v>0</v>
      </c>
      <c r="I26" s="123">
        <v>446</v>
      </c>
      <c r="J26" s="123">
        <v>1238.42</v>
      </c>
      <c r="K26" s="123">
        <v>156</v>
      </c>
      <c r="L26" s="123">
        <v>570.76</v>
      </c>
      <c r="M26" s="123">
        <v>4</v>
      </c>
      <c r="N26" s="123">
        <v>2.46</v>
      </c>
      <c r="O26" s="123">
        <v>324</v>
      </c>
      <c r="P26" s="123">
        <v>1603.18</v>
      </c>
      <c r="Q26" s="123">
        <v>167</v>
      </c>
      <c r="R26" s="123">
        <v>1079.95</v>
      </c>
      <c r="S26" s="123">
        <v>5</v>
      </c>
      <c r="T26" s="123">
        <v>18.57</v>
      </c>
      <c r="U26" s="123">
        <v>1908</v>
      </c>
      <c r="V26" s="123">
        <v>3049.3</v>
      </c>
      <c r="W26" s="123">
        <v>1095</v>
      </c>
      <c r="X26" s="123">
        <v>1928.23</v>
      </c>
      <c r="Y26" s="123">
        <v>9</v>
      </c>
      <c r="Z26" s="123">
        <v>21.03</v>
      </c>
    </row>
    <row r="27" spans="1:26" x14ac:dyDescent="0.25">
      <c r="A27" s="123">
        <v>21</v>
      </c>
      <c r="B27" s="123" t="s">
        <v>37</v>
      </c>
      <c r="C27" s="123">
        <v>33</v>
      </c>
      <c r="D27" s="123">
        <v>4</v>
      </c>
      <c r="E27" s="123">
        <v>5</v>
      </c>
      <c r="F27" s="123">
        <v>1.1499999999999999</v>
      </c>
      <c r="G27" s="123">
        <v>1</v>
      </c>
      <c r="H27" s="123">
        <v>0.26</v>
      </c>
      <c r="I27" s="123">
        <v>269</v>
      </c>
      <c r="J27" s="123">
        <v>652.75</v>
      </c>
      <c r="K27" s="123">
        <v>40</v>
      </c>
      <c r="L27" s="123">
        <v>116.94</v>
      </c>
      <c r="M27" s="123">
        <v>32</v>
      </c>
      <c r="N27" s="123">
        <v>104.3</v>
      </c>
      <c r="O27" s="123">
        <v>152</v>
      </c>
      <c r="P27" s="123">
        <v>920.23</v>
      </c>
      <c r="Q27" s="123">
        <v>18</v>
      </c>
      <c r="R27" s="123">
        <v>133.91999999999999</v>
      </c>
      <c r="S27" s="123">
        <v>16</v>
      </c>
      <c r="T27" s="123">
        <v>174.28</v>
      </c>
      <c r="U27" s="123">
        <v>454</v>
      </c>
      <c r="V27" s="123">
        <v>1576.98</v>
      </c>
      <c r="W27" s="123">
        <v>63</v>
      </c>
      <c r="X27" s="123">
        <v>252.01</v>
      </c>
      <c r="Y27" s="123">
        <v>49</v>
      </c>
      <c r="Z27" s="123">
        <v>278.83999999999997</v>
      </c>
    </row>
    <row r="28" spans="1:26" x14ac:dyDescent="0.25">
      <c r="A28" s="123">
        <v>22</v>
      </c>
      <c r="B28" s="123" t="s">
        <v>38</v>
      </c>
      <c r="C28" s="123">
        <v>0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123">
        <v>0</v>
      </c>
      <c r="N28" s="123">
        <v>0</v>
      </c>
      <c r="O28" s="123">
        <v>1</v>
      </c>
      <c r="P28" s="123">
        <v>5.17</v>
      </c>
      <c r="Q28" s="123">
        <v>1</v>
      </c>
      <c r="R28" s="123">
        <v>5.17</v>
      </c>
      <c r="S28" s="123">
        <v>0</v>
      </c>
      <c r="T28" s="123">
        <v>0</v>
      </c>
      <c r="U28" s="123">
        <v>1</v>
      </c>
      <c r="V28" s="123">
        <v>5.17</v>
      </c>
      <c r="W28" s="123">
        <v>1</v>
      </c>
      <c r="X28" s="123">
        <v>5.17</v>
      </c>
      <c r="Y28" s="123">
        <v>0</v>
      </c>
      <c r="Z28" s="123">
        <v>0</v>
      </c>
    </row>
    <row r="29" spans="1:26" x14ac:dyDescent="0.25">
      <c r="A29" s="123">
        <v>23</v>
      </c>
      <c r="B29" s="123" t="s">
        <v>39</v>
      </c>
      <c r="C29" s="123">
        <v>0</v>
      </c>
      <c r="D29" s="123">
        <v>0</v>
      </c>
      <c r="E29" s="123">
        <v>0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3">
        <v>0</v>
      </c>
      <c r="P29" s="123">
        <v>0</v>
      </c>
      <c r="Q29" s="123">
        <v>0</v>
      </c>
      <c r="R29" s="123">
        <v>0</v>
      </c>
      <c r="S29" s="123">
        <v>0</v>
      </c>
      <c r="T29" s="123">
        <v>0</v>
      </c>
      <c r="U29" s="123">
        <v>0</v>
      </c>
      <c r="V29" s="123">
        <v>0</v>
      </c>
      <c r="W29" s="123">
        <v>0</v>
      </c>
      <c r="X29" s="123">
        <v>0</v>
      </c>
      <c r="Y29" s="123">
        <v>0</v>
      </c>
      <c r="Z29" s="123">
        <v>0</v>
      </c>
    </row>
    <row r="30" spans="1:26" x14ac:dyDescent="0.25">
      <c r="A30" s="123">
        <v>24</v>
      </c>
      <c r="B30" s="123" t="s">
        <v>40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1</v>
      </c>
      <c r="J30" s="123">
        <v>0.97</v>
      </c>
      <c r="K30" s="123">
        <v>1</v>
      </c>
      <c r="L30" s="123">
        <v>3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1</v>
      </c>
      <c r="V30" s="123">
        <v>0.97</v>
      </c>
      <c r="W30" s="123">
        <v>1</v>
      </c>
      <c r="X30" s="123">
        <v>3</v>
      </c>
      <c r="Y30" s="123">
        <v>0</v>
      </c>
      <c r="Z30" s="123">
        <v>0</v>
      </c>
    </row>
    <row r="31" spans="1:26" x14ac:dyDescent="0.25">
      <c r="A31" s="123">
        <v>25</v>
      </c>
      <c r="B31" s="123" t="s">
        <v>41</v>
      </c>
      <c r="C31" s="123">
        <v>568</v>
      </c>
      <c r="D31" s="123">
        <v>133.6</v>
      </c>
      <c r="E31" s="123">
        <v>231</v>
      </c>
      <c r="F31" s="123">
        <v>101.97</v>
      </c>
      <c r="G31" s="123">
        <v>28</v>
      </c>
      <c r="H31" s="123">
        <v>6.1</v>
      </c>
      <c r="I31" s="123">
        <v>738</v>
      </c>
      <c r="J31" s="123">
        <v>367.89</v>
      </c>
      <c r="K31" s="123">
        <v>495</v>
      </c>
      <c r="L31" s="123">
        <v>406.62</v>
      </c>
      <c r="M31" s="123">
        <v>11</v>
      </c>
      <c r="N31" s="123">
        <v>2.4300000000000002</v>
      </c>
      <c r="O31" s="123">
        <v>26</v>
      </c>
      <c r="P31" s="123">
        <v>125.24</v>
      </c>
      <c r="Q31" s="123">
        <v>11</v>
      </c>
      <c r="R31" s="123">
        <v>85.8</v>
      </c>
      <c r="S31" s="123">
        <v>0</v>
      </c>
      <c r="T31" s="123">
        <v>0</v>
      </c>
      <c r="U31" s="123">
        <v>1332</v>
      </c>
      <c r="V31" s="123">
        <v>626.73</v>
      </c>
      <c r="W31" s="123">
        <v>737</v>
      </c>
      <c r="X31" s="123">
        <v>594.39</v>
      </c>
      <c r="Y31" s="123">
        <v>39</v>
      </c>
      <c r="Z31" s="123">
        <v>8.5299999999999994</v>
      </c>
    </row>
    <row r="32" spans="1:26" x14ac:dyDescent="0.25">
      <c r="A32" s="124"/>
      <c r="B32" s="124" t="s">
        <v>42</v>
      </c>
      <c r="C32" s="124">
        <f t="shared" ref="C32:Z32" si="1">SUM(C19:C31)</f>
        <v>2221</v>
      </c>
      <c r="D32" s="124">
        <f t="shared" si="1"/>
        <v>439.15</v>
      </c>
      <c r="E32" s="124">
        <f t="shared" si="1"/>
        <v>1332</v>
      </c>
      <c r="F32" s="124">
        <f t="shared" si="1"/>
        <v>507.07999999999993</v>
      </c>
      <c r="G32" s="124">
        <f t="shared" si="1"/>
        <v>121</v>
      </c>
      <c r="H32" s="124">
        <f t="shared" si="1"/>
        <v>17.669999999999998</v>
      </c>
      <c r="I32" s="124">
        <f t="shared" si="1"/>
        <v>5549</v>
      </c>
      <c r="J32" s="124">
        <f t="shared" si="1"/>
        <v>8836.5299999999988</v>
      </c>
      <c r="K32" s="124">
        <f t="shared" si="1"/>
        <v>3445</v>
      </c>
      <c r="L32" s="124">
        <f t="shared" si="1"/>
        <v>7875.09</v>
      </c>
      <c r="M32" s="124">
        <f t="shared" si="1"/>
        <v>321</v>
      </c>
      <c r="N32" s="124">
        <f t="shared" si="1"/>
        <v>416.3</v>
      </c>
      <c r="O32" s="124">
        <f t="shared" si="1"/>
        <v>2299</v>
      </c>
      <c r="P32" s="124">
        <f t="shared" si="1"/>
        <v>12109.27</v>
      </c>
      <c r="Q32" s="124">
        <f t="shared" si="1"/>
        <v>1149</v>
      </c>
      <c r="R32" s="124">
        <f t="shared" si="1"/>
        <v>8635.2999999999993</v>
      </c>
      <c r="S32" s="124">
        <f t="shared" si="1"/>
        <v>93</v>
      </c>
      <c r="T32" s="124">
        <f t="shared" si="1"/>
        <v>485.72</v>
      </c>
      <c r="U32" s="124">
        <f t="shared" si="1"/>
        <v>10069</v>
      </c>
      <c r="V32" s="124">
        <f t="shared" si="1"/>
        <v>21384.949999999997</v>
      </c>
      <c r="W32" s="124">
        <f t="shared" si="1"/>
        <v>5926</v>
      </c>
      <c r="X32" s="124">
        <f t="shared" si="1"/>
        <v>17017.469999999998</v>
      </c>
      <c r="Y32" s="124">
        <f t="shared" si="1"/>
        <v>535</v>
      </c>
      <c r="Z32" s="124">
        <f t="shared" si="1"/>
        <v>919.68999999999983</v>
      </c>
    </row>
    <row r="33" spans="1:26" x14ac:dyDescent="0.25">
      <c r="A33" s="124"/>
      <c r="B33" s="124" t="s">
        <v>43</v>
      </c>
      <c r="C33" s="124">
        <f t="shared" ref="C33:Z33" si="2">SUM(C18,C32)</f>
        <v>20400</v>
      </c>
      <c r="D33" s="124">
        <f t="shared" si="2"/>
        <v>7341.35</v>
      </c>
      <c r="E33" s="124">
        <f t="shared" si="2"/>
        <v>5967</v>
      </c>
      <c r="F33" s="124">
        <f t="shared" si="2"/>
        <v>3575.7499999999995</v>
      </c>
      <c r="G33" s="124">
        <f t="shared" si="2"/>
        <v>3850</v>
      </c>
      <c r="H33" s="124">
        <f t="shared" si="2"/>
        <v>1382.2699999999998</v>
      </c>
      <c r="I33" s="124">
        <f t="shared" si="2"/>
        <v>81640</v>
      </c>
      <c r="J33" s="124">
        <f t="shared" si="2"/>
        <v>134923.08000000002</v>
      </c>
      <c r="K33" s="124">
        <f t="shared" si="2"/>
        <v>36422</v>
      </c>
      <c r="L33" s="124">
        <f t="shared" si="2"/>
        <v>69704.13</v>
      </c>
      <c r="M33" s="124">
        <f t="shared" si="2"/>
        <v>10531</v>
      </c>
      <c r="N33" s="124">
        <f t="shared" si="2"/>
        <v>12478.75</v>
      </c>
      <c r="O33" s="124">
        <f t="shared" si="2"/>
        <v>28261</v>
      </c>
      <c r="P33" s="124">
        <f t="shared" si="2"/>
        <v>162407.37</v>
      </c>
      <c r="Q33" s="124">
        <f t="shared" si="2"/>
        <v>12073</v>
      </c>
      <c r="R33" s="124">
        <f t="shared" si="2"/>
        <v>83966.84</v>
      </c>
      <c r="S33" s="124">
        <f t="shared" si="2"/>
        <v>2671</v>
      </c>
      <c r="T33" s="124">
        <f t="shared" si="2"/>
        <v>11563.38</v>
      </c>
      <c r="U33" s="124">
        <f t="shared" si="2"/>
        <v>130301</v>
      </c>
      <c r="V33" s="124">
        <f t="shared" si="2"/>
        <v>304671.8</v>
      </c>
      <c r="W33" s="124">
        <f t="shared" si="2"/>
        <v>54462</v>
      </c>
      <c r="X33" s="124">
        <f t="shared" si="2"/>
        <v>157246.72</v>
      </c>
      <c r="Y33" s="124">
        <f t="shared" si="2"/>
        <v>17052</v>
      </c>
      <c r="Z33" s="124">
        <f t="shared" si="2"/>
        <v>25424.399999999994</v>
      </c>
    </row>
    <row r="34" spans="1:26" x14ac:dyDescent="0.25">
      <c r="A34" s="123">
        <v>26</v>
      </c>
      <c r="B34" s="123" t="s">
        <v>44</v>
      </c>
      <c r="C34" s="123">
        <v>2574</v>
      </c>
      <c r="D34" s="123">
        <v>934.99</v>
      </c>
      <c r="E34" s="123">
        <v>78</v>
      </c>
      <c r="F34" s="123">
        <v>38.85</v>
      </c>
      <c r="G34" s="123">
        <v>184</v>
      </c>
      <c r="H34" s="123">
        <v>76.540000000000006</v>
      </c>
      <c r="I34" s="123">
        <v>11764</v>
      </c>
      <c r="J34" s="123">
        <v>20084.77</v>
      </c>
      <c r="K34" s="123">
        <v>2260</v>
      </c>
      <c r="L34" s="123">
        <v>6395.88</v>
      </c>
      <c r="M34" s="123">
        <v>631</v>
      </c>
      <c r="N34" s="123">
        <v>1124.45</v>
      </c>
      <c r="O34" s="123">
        <v>3488</v>
      </c>
      <c r="P34" s="123">
        <v>21662.85</v>
      </c>
      <c r="Q34" s="123">
        <v>987</v>
      </c>
      <c r="R34" s="123">
        <v>8156.95</v>
      </c>
      <c r="S34" s="123">
        <v>140</v>
      </c>
      <c r="T34" s="123">
        <v>939.88</v>
      </c>
      <c r="U34" s="123">
        <v>17826</v>
      </c>
      <c r="V34" s="123">
        <v>42682.61</v>
      </c>
      <c r="W34" s="123">
        <v>3325</v>
      </c>
      <c r="X34" s="123">
        <v>14591.68</v>
      </c>
      <c r="Y34" s="123">
        <v>955</v>
      </c>
      <c r="Z34" s="123">
        <v>2140.87</v>
      </c>
    </row>
    <row r="35" spans="1:26" x14ac:dyDescent="0.25">
      <c r="A35" s="124"/>
      <c r="B35" s="124" t="s">
        <v>45</v>
      </c>
      <c r="C35" s="124">
        <f t="shared" ref="C35:Z35" si="3">SUM(C34:C34)</f>
        <v>2574</v>
      </c>
      <c r="D35" s="124">
        <f t="shared" si="3"/>
        <v>934.99</v>
      </c>
      <c r="E35" s="124">
        <f t="shared" si="3"/>
        <v>78</v>
      </c>
      <c r="F35" s="124">
        <f t="shared" si="3"/>
        <v>38.85</v>
      </c>
      <c r="G35" s="124">
        <f t="shared" si="3"/>
        <v>184</v>
      </c>
      <c r="H35" s="124">
        <f t="shared" si="3"/>
        <v>76.540000000000006</v>
      </c>
      <c r="I35" s="124">
        <f t="shared" si="3"/>
        <v>11764</v>
      </c>
      <c r="J35" s="124">
        <f t="shared" si="3"/>
        <v>20084.77</v>
      </c>
      <c r="K35" s="124">
        <f t="shared" si="3"/>
        <v>2260</v>
      </c>
      <c r="L35" s="124">
        <f t="shared" si="3"/>
        <v>6395.88</v>
      </c>
      <c r="M35" s="124">
        <f t="shared" si="3"/>
        <v>631</v>
      </c>
      <c r="N35" s="124">
        <f t="shared" si="3"/>
        <v>1124.45</v>
      </c>
      <c r="O35" s="124">
        <f t="shared" si="3"/>
        <v>3488</v>
      </c>
      <c r="P35" s="124">
        <f t="shared" si="3"/>
        <v>21662.85</v>
      </c>
      <c r="Q35" s="124">
        <f t="shared" si="3"/>
        <v>987</v>
      </c>
      <c r="R35" s="124">
        <f t="shared" si="3"/>
        <v>8156.95</v>
      </c>
      <c r="S35" s="124">
        <f t="shared" si="3"/>
        <v>140</v>
      </c>
      <c r="T35" s="124">
        <f t="shared" si="3"/>
        <v>939.88</v>
      </c>
      <c r="U35" s="124">
        <f t="shared" si="3"/>
        <v>17826</v>
      </c>
      <c r="V35" s="124">
        <f t="shared" si="3"/>
        <v>42682.61</v>
      </c>
      <c r="W35" s="124">
        <f t="shared" si="3"/>
        <v>3325</v>
      </c>
      <c r="X35" s="124">
        <f t="shared" si="3"/>
        <v>14591.68</v>
      </c>
      <c r="Y35" s="124">
        <f t="shared" si="3"/>
        <v>955</v>
      </c>
      <c r="Z35" s="124">
        <f t="shared" si="3"/>
        <v>2140.87</v>
      </c>
    </row>
    <row r="36" spans="1:26" x14ac:dyDescent="0.25">
      <c r="A36" s="123">
        <v>27</v>
      </c>
      <c r="B36" s="123" t="s">
        <v>46</v>
      </c>
      <c r="C36" s="123">
        <v>0</v>
      </c>
      <c r="D36" s="123">
        <v>0</v>
      </c>
      <c r="E36" s="123">
        <v>0</v>
      </c>
      <c r="F36" s="123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3">
        <v>0</v>
      </c>
      <c r="P36" s="123">
        <v>0</v>
      </c>
      <c r="Q36" s="123">
        <v>0</v>
      </c>
      <c r="R36" s="123">
        <v>0</v>
      </c>
      <c r="S36" s="123">
        <v>0</v>
      </c>
      <c r="T36" s="123">
        <v>0</v>
      </c>
      <c r="U36" s="123">
        <v>0</v>
      </c>
      <c r="V36" s="123">
        <v>0</v>
      </c>
      <c r="W36" s="123">
        <v>0</v>
      </c>
      <c r="X36" s="123">
        <v>0</v>
      </c>
      <c r="Y36" s="123">
        <v>0</v>
      </c>
      <c r="Z36" s="123">
        <v>0</v>
      </c>
    </row>
    <row r="37" spans="1:26" x14ac:dyDescent="0.25">
      <c r="A37" s="123">
        <v>28</v>
      </c>
      <c r="B37" s="123" t="s">
        <v>47</v>
      </c>
      <c r="C37" s="123">
        <v>196</v>
      </c>
      <c r="D37" s="123">
        <v>61.75</v>
      </c>
      <c r="E37" s="123">
        <v>42</v>
      </c>
      <c r="F37" s="123">
        <v>9.66</v>
      </c>
      <c r="G37" s="123">
        <v>29</v>
      </c>
      <c r="H37" s="123">
        <v>8.64</v>
      </c>
      <c r="I37" s="123">
        <v>1586</v>
      </c>
      <c r="J37" s="123">
        <v>2847.11</v>
      </c>
      <c r="K37" s="123">
        <v>328</v>
      </c>
      <c r="L37" s="123">
        <v>379.37</v>
      </c>
      <c r="M37" s="123">
        <v>289</v>
      </c>
      <c r="N37" s="123">
        <v>587.70000000000005</v>
      </c>
      <c r="O37" s="123">
        <v>313</v>
      </c>
      <c r="P37" s="123">
        <v>2152.52</v>
      </c>
      <c r="Q37" s="123">
        <v>20</v>
      </c>
      <c r="R37" s="123">
        <v>93.13</v>
      </c>
      <c r="S37" s="123">
        <v>34</v>
      </c>
      <c r="T37" s="123">
        <v>205.79</v>
      </c>
      <c r="U37" s="123">
        <v>2095</v>
      </c>
      <c r="V37" s="123">
        <v>5061.38</v>
      </c>
      <c r="W37" s="123">
        <v>390</v>
      </c>
      <c r="X37" s="123">
        <v>482.16</v>
      </c>
      <c r="Y37" s="123">
        <v>352</v>
      </c>
      <c r="Z37" s="123">
        <v>802.13</v>
      </c>
    </row>
    <row r="38" spans="1:26" x14ac:dyDescent="0.25">
      <c r="A38" s="123">
        <v>29</v>
      </c>
      <c r="B38" s="123" t="s">
        <v>48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123">
        <v>0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  <c r="W38" s="123">
        <v>0</v>
      </c>
      <c r="X38" s="123">
        <v>0</v>
      </c>
      <c r="Y38" s="123">
        <v>0</v>
      </c>
      <c r="Z38" s="123">
        <v>0</v>
      </c>
    </row>
    <row r="39" spans="1:26" x14ac:dyDescent="0.25">
      <c r="A39" s="123">
        <v>30</v>
      </c>
      <c r="B39" s="123" t="s">
        <v>49</v>
      </c>
      <c r="C39" s="123">
        <v>2728</v>
      </c>
      <c r="D39" s="123">
        <v>895.48</v>
      </c>
      <c r="E39" s="123">
        <v>904</v>
      </c>
      <c r="F39" s="123">
        <v>444.23</v>
      </c>
      <c r="G39" s="123">
        <v>397</v>
      </c>
      <c r="H39" s="123">
        <v>137.13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2728</v>
      </c>
      <c r="V39" s="123">
        <v>895.48</v>
      </c>
      <c r="W39" s="123">
        <v>904</v>
      </c>
      <c r="X39" s="123">
        <v>444.23</v>
      </c>
      <c r="Y39" s="123">
        <v>397</v>
      </c>
      <c r="Z39" s="123">
        <v>137.13</v>
      </c>
    </row>
    <row r="40" spans="1:26" x14ac:dyDescent="0.25">
      <c r="A40" s="124"/>
      <c r="B40" s="124" t="s">
        <v>50</v>
      </c>
      <c r="C40" s="124">
        <f t="shared" ref="C40:Z40" si="4">SUM(C36:C39)</f>
        <v>2924</v>
      </c>
      <c r="D40" s="124">
        <f t="shared" si="4"/>
        <v>957.23</v>
      </c>
      <c r="E40" s="124">
        <f t="shared" si="4"/>
        <v>946</v>
      </c>
      <c r="F40" s="124">
        <f t="shared" si="4"/>
        <v>453.89000000000004</v>
      </c>
      <c r="G40" s="124">
        <f t="shared" si="4"/>
        <v>426</v>
      </c>
      <c r="H40" s="124">
        <f t="shared" si="4"/>
        <v>145.76999999999998</v>
      </c>
      <c r="I40" s="124">
        <f t="shared" si="4"/>
        <v>1586</v>
      </c>
      <c r="J40" s="124">
        <f t="shared" si="4"/>
        <v>2847.11</v>
      </c>
      <c r="K40" s="124">
        <f t="shared" si="4"/>
        <v>328</v>
      </c>
      <c r="L40" s="124">
        <f t="shared" si="4"/>
        <v>379.37</v>
      </c>
      <c r="M40" s="124">
        <f t="shared" si="4"/>
        <v>289</v>
      </c>
      <c r="N40" s="124">
        <f t="shared" si="4"/>
        <v>587.70000000000005</v>
      </c>
      <c r="O40" s="124">
        <f t="shared" si="4"/>
        <v>313</v>
      </c>
      <c r="P40" s="124">
        <f t="shared" si="4"/>
        <v>2152.52</v>
      </c>
      <c r="Q40" s="124">
        <f t="shared" si="4"/>
        <v>20</v>
      </c>
      <c r="R40" s="124">
        <f t="shared" si="4"/>
        <v>93.13</v>
      </c>
      <c r="S40" s="124">
        <f t="shared" si="4"/>
        <v>34</v>
      </c>
      <c r="T40" s="124">
        <f t="shared" si="4"/>
        <v>205.79</v>
      </c>
      <c r="U40" s="124">
        <f t="shared" si="4"/>
        <v>4823</v>
      </c>
      <c r="V40" s="124">
        <f t="shared" si="4"/>
        <v>5956.8600000000006</v>
      </c>
      <c r="W40" s="124">
        <f t="shared" si="4"/>
        <v>1294</v>
      </c>
      <c r="X40" s="124">
        <f t="shared" si="4"/>
        <v>926.3900000000001</v>
      </c>
      <c r="Y40" s="124">
        <f t="shared" si="4"/>
        <v>749</v>
      </c>
      <c r="Z40" s="124">
        <f t="shared" si="4"/>
        <v>939.26</v>
      </c>
    </row>
    <row r="41" spans="1:26" x14ac:dyDescent="0.25">
      <c r="A41" s="123">
        <v>31</v>
      </c>
      <c r="B41" s="123" t="s">
        <v>51</v>
      </c>
      <c r="C41" s="123">
        <v>0</v>
      </c>
      <c r="D41" s="123">
        <v>0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3">
        <v>0</v>
      </c>
      <c r="P41" s="123">
        <v>0</v>
      </c>
      <c r="Q41" s="123">
        <v>0</v>
      </c>
      <c r="R41" s="123">
        <v>0</v>
      </c>
      <c r="S41" s="123">
        <v>0</v>
      </c>
      <c r="T41" s="123">
        <v>0</v>
      </c>
      <c r="U41" s="123">
        <v>0</v>
      </c>
      <c r="V41" s="123">
        <v>0</v>
      </c>
      <c r="W41" s="123">
        <v>0</v>
      </c>
      <c r="X41" s="123">
        <v>0</v>
      </c>
      <c r="Y41" s="123">
        <v>0</v>
      </c>
      <c r="Z41" s="123">
        <v>0</v>
      </c>
    </row>
    <row r="42" spans="1:26" x14ac:dyDescent="0.25">
      <c r="A42" s="123">
        <v>32</v>
      </c>
      <c r="B42" s="123" t="s">
        <v>52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  <c r="W42" s="123">
        <v>0</v>
      </c>
      <c r="X42" s="123">
        <v>0</v>
      </c>
      <c r="Y42" s="123">
        <v>0</v>
      </c>
      <c r="Z42" s="123">
        <v>0</v>
      </c>
    </row>
    <row r="43" spans="1:26" x14ac:dyDescent="0.25">
      <c r="A43" s="123">
        <v>33</v>
      </c>
      <c r="B43" s="123" t="s">
        <v>53</v>
      </c>
      <c r="C43" s="123">
        <v>0</v>
      </c>
      <c r="D43" s="123">
        <v>0</v>
      </c>
      <c r="E43" s="123">
        <v>0</v>
      </c>
      <c r="F43" s="123">
        <v>0</v>
      </c>
      <c r="G43" s="123">
        <v>0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123">
        <v>0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  <c r="W43" s="123">
        <v>0</v>
      </c>
      <c r="X43" s="123">
        <v>0</v>
      </c>
      <c r="Y43" s="123">
        <v>0</v>
      </c>
      <c r="Z43" s="123">
        <v>0</v>
      </c>
    </row>
    <row r="44" spans="1:26" x14ac:dyDescent="0.25">
      <c r="A44" s="123">
        <v>34</v>
      </c>
      <c r="B44" s="123" t="s">
        <v>54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  <c r="W44" s="123">
        <v>0</v>
      </c>
      <c r="X44" s="123">
        <v>0</v>
      </c>
      <c r="Y44" s="123">
        <v>0</v>
      </c>
      <c r="Z44" s="123">
        <v>0</v>
      </c>
    </row>
    <row r="45" spans="1:26" x14ac:dyDescent="0.25">
      <c r="A45" s="123">
        <v>35</v>
      </c>
      <c r="B45" s="123" t="s">
        <v>55</v>
      </c>
      <c r="C45" s="123">
        <v>0</v>
      </c>
      <c r="D45" s="123">
        <v>0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  <c r="W45" s="123">
        <v>0</v>
      </c>
      <c r="X45" s="123">
        <v>0</v>
      </c>
      <c r="Y45" s="123">
        <v>0</v>
      </c>
      <c r="Z45" s="123">
        <v>0</v>
      </c>
    </row>
    <row r="46" spans="1:26" x14ac:dyDescent="0.25">
      <c r="A46" s="124"/>
      <c r="B46" s="124" t="s">
        <v>61</v>
      </c>
      <c r="C46" s="124">
        <f t="shared" ref="C46:Z46" si="5">SUM(C41:C45)</f>
        <v>0</v>
      </c>
      <c r="D46" s="124">
        <f t="shared" si="5"/>
        <v>0</v>
      </c>
      <c r="E46" s="124">
        <f t="shared" si="5"/>
        <v>0</v>
      </c>
      <c r="F46" s="124">
        <f t="shared" si="5"/>
        <v>0</v>
      </c>
      <c r="G46" s="124">
        <f t="shared" si="5"/>
        <v>0</v>
      </c>
      <c r="H46" s="124">
        <f t="shared" si="5"/>
        <v>0</v>
      </c>
      <c r="I46" s="124">
        <f t="shared" si="5"/>
        <v>0</v>
      </c>
      <c r="J46" s="124">
        <f t="shared" si="5"/>
        <v>0</v>
      </c>
      <c r="K46" s="124">
        <f t="shared" si="5"/>
        <v>0</v>
      </c>
      <c r="L46" s="124">
        <f t="shared" si="5"/>
        <v>0</v>
      </c>
      <c r="M46" s="124">
        <f t="shared" si="5"/>
        <v>0</v>
      </c>
      <c r="N46" s="124">
        <f t="shared" si="5"/>
        <v>0</v>
      </c>
      <c r="O46" s="124">
        <f t="shared" si="5"/>
        <v>0</v>
      </c>
      <c r="P46" s="124">
        <f t="shared" si="5"/>
        <v>0</v>
      </c>
      <c r="Q46" s="124">
        <f t="shared" si="5"/>
        <v>0</v>
      </c>
      <c r="R46" s="124">
        <f t="shared" si="5"/>
        <v>0</v>
      </c>
      <c r="S46" s="124">
        <f t="shared" si="5"/>
        <v>0</v>
      </c>
      <c r="T46" s="124">
        <f t="shared" si="5"/>
        <v>0</v>
      </c>
      <c r="U46" s="124">
        <f t="shared" si="5"/>
        <v>0</v>
      </c>
      <c r="V46" s="124">
        <f t="shared" si="5"/>
        <v>0</v>
      </c>
      <c r="W46" s="124">
        <f t="shared" si="5"/>
        <v>0</v>
      </c>
      <c r="X46" s="124">
        <f t="shared" si="5"/>
        <v>0</v>
      </c>
      <c r="Y46" s="124">
        <f t="shared" si="5"/>
        <v>0</v>
      </c>
      <c r="Z46" s="124">
        <f t="shared" si="5"/>
        <v>0</v>
      </c>
    </row>
    <row r="47" spans="1:26" x14ac:dyDescent="0.25">
      <c r="A47" s="123">
        <v>36</v>
      </c>
      <c r="B47" s="123" t="s">
        <v>57</v>
      </c>
      <c r="C47" s="123">
        <v>0</v>
      </c>
      <c r="D47" s="123">
        <v>0</v>
      </c>
      <c r="E47" s="123">
        <v>0</v>
      </c>
      <c r="F47" s="123">
        <v>0</v>
      </c>
      <c r="G47" s="123">
        <v>0</v>
      </c>
      <c r="H47" s="123">
        <v>0</v>
      </c>
      <c r="I47" s="123">
        <v>1251</v>
      </c>
      <c r="J47" s="123">
        <v>2685.17</v>
      </c>
      <c r="K47" s="123">
        <v>375</v>
      </c>
      <c r="L47" s="123">
        <v>1269.17</v>
      </c>
      <c r="M47" s="123">
        <v>84</v>
      </c>
      <c r="N47" s="123">
        <v>69.650000000000006</v>
      </c>
      <c r="O47" s="123">
        <v>1572</v>
      </c>
      <c r="P47" s="123">
        <v>7335.69</v>
      </c>
      <c r="Q47" s="123">
        <v>402</v>
      </c>
      <c r="R47" s="123">
        <v>2890.25</v>
      </c>
      <c r="S47" s="123">
        <v>48</v>
      </c>
      <c r="T47" s="123">
        <v>138.08000000000001</v>
      </c>
      <c r="U47" s="123">
        <v>2823</v>
      </c>
      <c r="V47" s="123">
        <v>10020.86</v>
      </c>
      <c r="W47" s="123">
        <v>777</v>
      </c>
      <c r="X47" s="123">
        <v>4159.42</v>
      </c>
      <c r="Y47" s="123">
        <v>132</v>
      </c>
      <c r="Z47" s="123">
        <v>207.73</v>
      </c>
    </row>
    <row r="48" spans="1:26" x14ac:dyDescent="0.25">
      <c r="A48" s="123">
        <v>37</v>
      </c>
      <c r="B48" s="123" t="s">
        <v>58</v>
      </c>
      <c r="C48" s="123">
        <v>0</v>
      </c>
      <c r="D48" s="123">
        <v>0</v>
      </c>
      <c r="E48" s="123">
        <v>0</v>
      </c>
      <c r="F48" s="123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3">
        <v>0</v>
      </c>
      <c r="P48" s="123">
        <v>0</v>
      </c>
      <c r="Q48" s="123">
        <v>0</v>
      </c>
      <c r="R48" s="123">
        <v>0</v>
      </c>
      <c r="S48" s="123">
        <v>0</v>
      </c>
      <c r="T48" s="123">
        <v>0</v>
      </c>
      <c r="U48" s="123">
        <v>0</v>
      </c>
      <c r="V48" s="123">
        <v>0</v>
      </c>
      <c r="W48" s="123">
        <v>0</v>
      </c>
      <c r="X48" s="123">
        <v>0</v>
      </c>
      <c r="Y48" s="123">
        <v>0</v>
      </c>
      <c r="Z48" s="123">
        <v>0</v>
      </c>
    </row>
    <row r="49" spans="1:26" x14ac:dyDescent="0.25">
      <c r="A49" s="123">
        <v>38</v>
      </c>
      <c r="B49" s="123" t="s">
        <v>59</v>
      </c>
      <c r="C49" s="123">
        <v>2487</v>
      </c>
      <c r="D49" s="123">
        <v>626.13</v>
      </c>
      <c r="E49" s="123">
        <v>1274</v>
      </c>
      <c r="F49" s="123">
        <v>542.08000000000004</v>
      </c>
      <c r="G49" s="123">
        <v>51</v>
      </c>
      <c r="H49" s="123">
        <v>9.6999999999999993</v>
      </c>
      <c r="I49" s="123">
        <v>3611</v>
      </c>
      <c r="J49" s="123">
        <v>1880.86</v>
      </c>
      <c r="K49" s="123">
        <v>2144</v>
      </c>
      <c r="L49" s="123">
        <v>1670.16</v>
      </c>
      <c r="M49" s="123">
        <v>31</v>
      </c>
      <c r="N49" s="123">
        <v>9.25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6098</v>
      </c>
      <c r="V49" s="123">
        <v>2506.9899999999998</v>
      </c>
      <c r="W49" s="123">
        <v>3418</v>
      </c>
      <c r="X49" s="123">
        <v>2212.2399999999998</v>
      </c>
      <c r="Y49" s="123">
        <v>82</v>
      </c>
      <c r="Z49" s="123">
        <v>18.95</v>
      </c>
    </row>
    <row r="50" spans="1:26" x14ac:dyDescent="0.25">
      <c r="A50" s="123">
        <v>39</v>
      </c>
      <c r="B50" s="123" t="s">
        <v>60</v>
      </c>
      <c r="C50" s="123">
        <v>1078</v>
      </c>
      <c r="D50" s="123">
        <v>288.72000000000003</v>
      </c>
      <c r="E50" s="123">
        <v>598</v>
      </c>
      <c r="F50" s="123">
        <v>250.26</v>
      </c>
      <c r="G50" s="123">
        <v>0</v>
      </c>
      <c r="H50" s="123">
        <v>0</v>
      </c>
      <c r="I50" s="123">
        <v>1126</v>
      </c>
      <c r="J50" s="123">
        <v>501.39</v>
      </c>
      <c r="K50" s="123">
        <v>750</v>
      </c>
      <c r="L50" s="123">
        <v>474.65</v>
      </c>
      <c r="M50" s="123">
        <v>1</v>
      </c>
      <c r="N50" s="123">
        <v>0.49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  <c r="T50" s="123">
        <v>0</v>
      </c>
      <c r="U50" s="123">
        <v>2204</v>
      </c>
      <c r="V50" s="123">
        <v>790.11</v>
      </c>
      <c r="W50" s="123">
        <v>1348</v>
      </c>
      <c r="X50" s="123">
        <v>724.91</v>
      </c>
      <c r="Y50" s="123">
        <v>1</v>
      </c>
      <c r="Z50" s="123">
        <v>0.49</v>
      </c>
    </row>
    <row r="51" spans="1:26" x14ac:dyDescent="0.25">
      <c r="A51" s="124"/>
      <c r="B51" s="124" t="s">
        <v>61</v>
      </c>
      <c r="C51" s="124">
        <f t="shared" ref="C51:Z51" si="6">SUM(C47:C50)</f>
        <v>3565</v>
      </c>
      <c r="D51" s="124">
        <f t="shared" si="6"/>
        <v>914.85</v>
      </c>
      <c r="E51" s="124">
        <f t="shared" si="6"/>
        <v>1872</v>
      </c>
      <c r="F51" s="124">
        <f t="shared" si="6"/>
        <v>792.34</v>
      </c>
      <c r="G51" s="124">
        <f t="shared" si="6"/>
        <v>51</v>
      </c>
      <c r="H51" s="124">
        <f t="shared" si="6"/>
        <v>9.6999999999999993</v>
      </c>
      <c r="I51" s="124">
        <f t="shared" si="6"/>
        <v>5988</v>
      </c>
      <c r="J51" s="124">
        <f t="shared" si="6"/>
        <v>5067.42</v>
      </c>
      <c r="K51" s="124">
        <f t="shared" si="6"/>
        <v>3269</v>
      </c>
      <c r="L51" s="124">
        <f t="shared" si="6"/>
        <v>3413.98</v>
      </c>
      <c r="M51" s="124">
        <f t="shared" si="6"/>
        <v>116</v>
      </c>
      <c r="N51" s="124">
        <f t="shared" si="6"/>
        <v>79.39</v>
      </c>
      <c r="O51" s="124">
        <f t="shared" si="6"/>
        <v>1572</v>
      </c>
      <c r="P51" s="124">
        <f t="shared" si="6"/>
        <v>7335.69</v>
      </c>
      <c r="Q51" s="124">
        <f t="shared" si="6"/>
        <v>402</v>
      </c>
      <c r="R51" s="124">
        <f t="shared" si="6"/>
        <v>2890.25</v>
      </c>
      <c r="S51" s="124">
        <f t="shared" si="6"/>
        <v>48</v>
      </c>
      <c r="T51" s="124">
        <f t="shared" si="6"/>
        <v>138.08000000000001</v>
      </c>
      <c r="U51" s="124">
        <f t="shared" si="6"/>
        <v>11125</v>
      </c>
      <c r="V51" s="124">
        <f t="shared" si="6"/>
        <v>13317.960000000001</v>
      </c>
      <c r="W51" s="124">
        <f t="shared" si="6"/>
        <v>5543</v>
      </c>
      <c r="X51" s="124">
        <f t="shared" si="6"/>
        <v>7096.57</v>
      </c>
      <c r="Y51" s="124">
        <f t="shared" si="6"/>
        <v>215</v>
      </c>
      <c r="Z51" s="124">
        <f t="shared" si="6"/>
        <v>227.17</v>
      </c>
    </row>
    <row r="52" spans="1:26" x14ac:dyDescent="0.25">
      <c r="A52" s="123">
        <v>40</v>
      </c>
      <c r="B52" s="123" t="s">
        <v>62</v>
      </c>
      <c r="C52" s="123">
        <v>0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123">
        <v>0</v>
      </c>
      <c r="N52" s="123">
        <v>0</v>
      </c>
      <c r="O52" s="123">
        <v>0</v>
      </c>
      <c r="P52" s="123">
        <v>0</v>
      </c>
      <c r="Q52" s="123">
        <v>0</v>
      </c>
      <c r="R52" s="123">
        <v>0</v>
      </c>
      <c r="S52" s="123">
        <v>0</v>
      </c>
      <c r="T52" s="123">
        <v>0</v>
      </c>
      <c r="U52" s="123">
        <v>0</v>
      </c>
      <c r="V52" s="123">
        <v>0</v>
      </c>
      <c r="W52" s="123">
        <v>0</v>
      </c>
      <c r="X52" s="123">
        <v>0</v>
      </c>
      <c r="Y52" s="123">
        <v>0</v>
      </c>
      <c r="Z52" s="123">
        <v>0</v>
      </c>
    </row>
    <row r="53" spans="1:26" x14ac:dyDescent="0.25">
      <c r="A53" s="123">
        <v>41</v>
      </c>
      <c r="B53" s="123" t="s">
        <v>63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3">
        <v>0</v>
      </c>
      <c r="P53" s="123">
        <v>0</v>
      </c>
      <c r="Q53" s="123">
        <v>0</v>
      </c>
      <c r="R53" s="123">
        <v>0</v>
      </c>
      <c r="S53" s="123">
        <v>0</v>
      </c>
      <c r="T53" s="123">
        <v>0</v>
      </c>
      <c r="U53" s="123">
        <v>0</v>
      </c>
      <c r="V53" s="123">
        <v>0</v>
      </c>
      <c r="W53" s="123">
        <v>0</v>
      </c>
      <c r="X53" s="123">
        <v>0</v>
      </c>
      <c r="Y53" s="123">
        <v>0</v>
      </c>
      <c r="Z53" s="123">
        <v>0</v>
      </c>
    </row>
    <row r="54" spans="1:26" x14ac:dyDescent="0.25">
      <c r="A54" s="123">
        <v>42</v>
      </c>
      <c r="B54" s="123" t="s">
        <v>64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v>0</v>
      </c>
      <c r="O54" s="123">
        <v>0</v>
      </c>
      <c r="P54" s="123">
        <v>0</v>
      </c>
      <c r="Q54" s="123">
        <v>0</v>
      </c>
      <c r="R54" s="123">
        <v>0</v>
      </c>
      <c r="S54" s="123">
        <v>0</v>
      </c>
      <c r="T54" s="123">
        <v>0</v>
      </c>
      <c r="U54" s="123">
        <v>0</v>
      </c>
      <c r="V54" s="123">
        <v>0</v>
      </c>
      <c r="W54" s="123">
        <v>0</v>
      </c>
      <c r="X54" s="123">
        <v>0</v>
      </c>
      <c r="Y54" s="123">
        <v>0</v>
      </c>
      <c r="Z54" s="123">
        <v>0</v>
      </c>
    </row>
    <row r="55" spans="1:26" x14ac:dyDescent="0.25">
      <c r="A55" s="123">
        <v>43</v>
      </c>
      <c r="B55" s="123" t="s">
        <v>65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0</v>
      </c>
      <c r="M55" s="123">
        <v>0</v>
      </c>
      <c r="N55" s="123">
        <v>0</v>
      </c>
      <c r="O55" s="123">
        <v>0</v>
      </c>
      <c r="P55" s="123">
        <v>0</v>
      </c>
      <c r="Q55" s="123">
        <v>0</v>
      </c>
      <c r="R55" s="123">
        <v>0</v>
      </c>
      <c r="S55" s="123">
        <v>0</v>
      </c>
      <c r="T55" s="123">
        <v>0</v>
      </c>
      <c r="U55" s="123">
        <v>0</v>
      </c>
      <c r="V55" s="123">
        <v>0</v>
      </c>
      <c r="W55" s="123">
        <v>0</v>
      </c>
      <c r="X55" s="123">
        <v>0</v>
      </c>
      <c r="Y55" s="123">
        <v>0</v>
      </c>
      <c r="Z55" s="123">
        <v>0</v>
      </c>
    </row>
    <row r="56" spans="1:26" x14ac:dyDescent="0.25">
      <c r="A56" s="124"/>
      <c r="B56" s="124" t="s">
        <v>66</v>
      </c>
      <c r="C56" s="124">
        <f t="shared" ref="C56:Z56" si="7">SUM(C52:C55)</f>
        <v>0</v>
      </c>
      <c r="D56" s="124">
        <f t="shared" si="7"/>
        <v>0</v>
      </c>
      <c r="E56" s="124">
        <f t="shared" si="7"/>
        <v>0</v>
      </c>
      <c r="F56" s="124">
        <f t="shared" si="7"/>
        <v>0</v>
      </c>
      <c r="G56" s="124">
        <f t="shared" si="7"/>
        <v>0</v>
      </c>
      <c r="H56" s="124">
        <f t="shared" si="7"/>
        <v>0</v>
      </c>
      <c r="I56" s="124">
        <f t="shared" si="7"/>
        <v>0</v>
      </c>
      <c r="J56" s="124">
        <f t="shared" si="7"/>
        <v>0</v>
      </c>
      <c r="K56" s="124">
        <f t="shared" si="7"/>
        <v>0</v>
      </c>
      <c r="L56" s="124">
        <f t="shared" si="7"/>
        <v>0</v>
      </c>
      <c r="M56" s="124">
        <f t="shared" si="7"/>
        <v>0</v>
      </c>
      <c r="N56" s="124">
        <f t="shared" si="7"/>
        <v>0</v>
      </c>
      <c r="O56" s="124">
        <f t="shared" si="7"/>
        <v>0</v>
      </c>
      <c r="P56" s="124">
        <f t="shared" si="7"/>
        <v>0</v>
      </c>
      <c r="Q56" s="124">
        <f t="shared" si="7"/>
        <v>0</v>
      </c>
      <c r="R56" s="124">
        <f t="shared" si="7"/>
        <v>0</v>
      </c>
      <c r="S56" s="124">
        <f t="shared" si="7"/>
        <v>0</v>
      </c>
      <c r="T56" s="124">
        <f t="shared" si="7"/>
        <v>0</v>
      </c>
      <c r="U56" s="124">
        <f t="shared" si="7"/>
        <v>0</v>
      </c>
      <c r="V56" s="124">
        <f t="shared" si="7"/>
        <v>0</v>
      </c>
      <c r="W56" s="124">
        <f t="shared" si="7"/>
        <v>0</v>
      </c>
      <c r="X56" s="124">
        <f t="shared" si="7"/>
        <v>0</v>
      </c>
      <c r="Y56" s="124">
        <f t="shared" si="7"/>
        <v>0</v>
      </c>
      <c r="Z56" s="124">
        <f t="shared" si="7"/>
        <v>0</v>
      </c>
    </row>
    <row r="57" spans="1:26" x14ac:dyDescent="0.25">
      <c r="A57" s="124"/>
      <c r="B57" s="124" t="s">
        <v>67</v>
      </c>
      <c r="C57" s="124">
        <f t="shared" ref="C57:Z57" si="8">SUM(C33,C35,C40,C46,C51,C56)</f>
        <v>29463</v>
      </c>
      <c r="D57" s="124">
        <f t="shared" si="8"/>
        <v>10148.42</v>
      </c>
      <c r="E57" s="124">
        <f t="shared" si="8"/>
        <v>8863</v>
      </c>
      <c r="F57" s="124">
        <f t="shared" si="8"/>
        <v>4860.829999999999</v>
      </c>
      <c r="G57" s="124">
        <f t="shared" si="8"/>
        <v>4511</v>
      </c>
      <c r="H57" s="124">
        <f t="shared" si="8"/>
        <v>1614.2799999999997</v>
      </c>
      <c r="I57" s="124">
        <f t="shared" si="8"/>
        <v>100978</v>
      </c>
      <c r="J57" s="124">
        <f t="shared" si="8"/>
        <v>162922.38</v>
      </c>
      <c r="K57" s="124">
        <f t="shared" si="8"/>
        <v>42279</v>
      </c>
      <c r="L57" s="124">
        <f t="shared" si="8"/>
        <v>79893.36</v>
      </c>
      <c r="M57" s="124">
        <f t="shared" si="8"/>
        <v>11567</v>
      </c>
      <c r="N57" s="124">
        <f t="shared" si="8"/>
        <v>14270.29</v>
      </c>
      <c r="O57" s="124">
        <f t="shared" si="8"/>
        <v>33634</v>
      </c>
      <c r="P57" s="124">
        <f t="shared" si="8"/>
        <v>193558.43</v>
      </c>
      <c r="Q57" s="124">
        <f t="shared" si="8"/>
        <v>13482</v>
      </c>
      <c r="R57" s="124">
        <f t="shared" si="8"/>
        <v>95107.17</v>
      </c>
      <c r="S57" s="124">
        <f t="shared" si="8"/>
        <v>2893</v>
      </c>
      <c r="T57" s="124">
        <f t="shared" si="8"/>
        <v>12847.13</v>
      </c>
      <c r="U57" s="124">
        <f t="shared" si="8"/>
        <v>164075</v>
      </c>
      <c r="V57" s="124">
        <f t="shared" si="8"/>
        <v>366629.23</v>
      </c>
      <c r="W57" s="124">
        <f t="shared" si="8"/>
        <v>64624</v>
      </c>
      <c r="X57" s="124">
        <f t="shared" si="8"/>
        <v>179861.36000000002</v>
      </c>
      <c r="Y57" s="124">
        <f t="shared" si="8"/>
        <v>18971</v>
      </c>
      <c r="Z57" s="124">
        <f t="shared" si="8"/>
        <v>28731.69999999999</v>
      </c>
    </row>
  </sheetData>
  <mergeCells count="27">
    <mergeCell ref="A2:S2"/>
    <mergeCell ref="Y4:Z4"/>
    <mergeCell ref="Y3:Z3"/>
    <mergeCell ref="C4:D4"/>
    <mergeCell ref="E4:F4"/>
    <mergeCell ref="G4:H4"/>
    <mergeCell ref="I4:J4"/>
    <mergeCell ref="K4:L4"/>
    <mergeCell ref="O3:P3"/>
    <mergeCell ref="O4:P4"/>
    <mergeCell ref="Q3:R3"/>
    <mergeCell ref="S3:T3"/>
    <mergeCell ref="U3:V3"/>
    <mergeCell ref="W3:X3"/>
    <mergeCell ref="Q4:R4"/>
    <mergeCell ref="S4:T4"/>
    <mergeCell ref="W4:X4"/>
    <mergeCell ref="A3:A5"/>
    <mergeCell ref="B3:B5"/>
    <mergeCell ref="K3:L3"/>
    <mergeCell ref="M3:N3"/>
    <mergeCell ref="M4:N4"/>
    <mergeCell ref="C3:D3"/>
    <mergeCell ref="E3:F3"/>
    <mergeCell ref="G3:H3"/>
    <mergeCell ref="I3:J3"/>
    <mergeCell ref="U4:V4"/>
  </mergeCells>
  <pageMargins left="0.7" right="0.7" top="0.75" bottom="0.75" header="0.3" footer="0.3"/>
  <pageSetup scale="4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opLeftCell="I1" workbookViewId="0">
      <selection activeCell="Z20" sqref="Z20"/>
    </sheetView>
  </sheetViews>
  <sheetFormatPr defaultColWidth="9.140625" defaultRowHeight="15" x14ac:dyDescent="0.25"/>
  <cols>
    <col min="1" max="1" width="3.42578125" style="32" bestFit="1" customWidth="1"/>
    <col min="2" max="2" width="17.42578125" style="32" bestFit="1" customWidth="1"/>
    <col min="3" max="3" width="8.85546875" style="32" customWidth="1"/>
    <col min="4" max="4" width="11.140625" style="32" customWidth="1"/>
    <col min="5" max="5" width="8.85546875" style="32" customWidth="1"/>
    <col min="6" max="6" width="11.140625" style="32" customWidth="1"/>
    <col min="7" max="7" width="8.85546875" style="32" customWidth="1"/>
    <col min="8" max="8" width="11.140625" style="32" customWidth="1"/>
    <col min="9" max="9" width="8.85546875" style="32" customWidth="1"/>
    <col min="10" max="10" width="11.140625" style="32" customWidth="1"/>
    <col min="11" max="11" width="8.85546875" style="32" customWidth="1"/>
    <col min="12" max="12" width="11.140625" style="32" customWidth="1"/>
    <col min="13" max="13" width="8.85546875" style="32" customWidth="1"/>
    <col min="14" max="14" width="11.140625" style="32" customWidth="1"/>
    <col min="15" max="15" width="8.85546875" style="32" customWidth="1"/>
    <col min="16" max="16" width="11.140625" style="32" customWidth="1"/>
    <col min="17" max="17" width="8.85546875" style="32" customWidth="1"/>
    <col min="18" max="18" width="11.140625" style="32" customWidth="1"/>
    <col min="19" max="19" width="8.85546875" style="32" customWidth="1"/>
    <col min="20" max="20" width="11.140625" style="32" customWidth="1"/>
    <col min="21" max="21" width="8.85546875" style="32" customWidth="1"/>
    <col min="22" max="22" width="11.140625" style="32" customWidth="1"/>
    <col min="23" max="23" width="8.85546875" style="32" customWidth="1"/>
    <col min="24" max="24" width="11.140625" style="32" customWidth="1"/>
    <col min="25" max="25" width="8.85546875" style="32" customWidth="1"/>
    <col min="26" max="26" width="11.140625" style="32" customWidth="1"/>
    <col min="27" max="27" width="9.140625" style="32" customWidth="1"/>
    <col min="28" max="16384" width="9.140625" style="32"/>
  </cols>
  <sheetData>
    <row r="1" spans="1:26" ht="15.75" x14ac:dyDescent="0.25">
      <c r="A1" s="63"/>
      <c r="B1" s="64"/>
      <c r="C1" s="64"/>
      <c r="D1" s="43" t="s">
        <v>0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 t="s">
        <v>154</v>
      </c>
      <c r="Q1" s="64"/>
      <c r="R1" s="64"/>
      <c r="S1" s="65" t="s">
        <v>2</v>
      </c>
      <c r="T1" s="64"/>
      <c r="U1" s="64"/>
      <c r="V1" s="64"/>
      <c r="W1" s="64"/>
      <c r="X1" s="64"/>
      <c r="Y1" s="64"/>
      <c r="Z1" s="66"/>
    </row>
    <row r="2" spans="1:26" s="33" customFormat="1" x14ac:dyDescent="0.25">
      <c r="A2" s="186" t="s">
        <v>155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188"/>
      <c r="O2" s="188"/>
      <c r="P2" s="188"/>
      <c r="Q2" s="188"/>
      <c r="R2" s="188"/>
      <c r="S2" s="188"/>
      <c r="T2" s="67"/>
      <c r="U2" s="67"/>
      <c r="V2" s="67"/>
      <c r="W2" s="67"/>
      <c r="X2" s="67"/>
      <c r="Y2" s="67"/>
      <c r="Z2" s="68"/>
    </row>
    <row r="3" spans="1:26" ht="81.75" customHeight="1" x14ac:dyDescent="0.25">
      <c r="A3" s="235" t="s">
        <v>146</v>
      </c>
      <c r="B3" s="234" t="s">
        <v>156</v>
      </c>
      <c r="C3" s="238" t="s">
        <v>147</v>
      </c>
      <c r="D3" s="238"/>
      <c r="E3" s="236" t="s">
        <v>148</v>
      </c>
      <c r="F3" s="236"/>
      <c r="G3" s="237" t="s">
        <v>149</v>
      </c>
      <c r="H3" s="237"/>
      <c r="I3" s="238" t="s">
        <v>147</v>
      </c>
      <c r="J3" s="238"/>
      <c r="K3" s="236" t="s">
        <v>148</v>
      </c>
      <c r="L3" s="236"/>
      <c r="M3" s="237" t="s">
        <v>149</v>
      </c>
      <c r="N3" s="237"/>
      <c r="O3" s="238" t="s">
        <v>147</v>
      </c>
      <c r="P3" s="238"/>
      <c r="Q3" s="236" t="s">
        <v>148</v>
      </c>
      <c r="R3" s="236"/>
      <c r="S3" s="237" t="s">
        <v>149</v>
      </c>
      <c r="T3" s="237"/>
      <c r="U3" s="238" t="s">
        <v>147</v>
      </c>
      <c r="V3" s="238"/>
      <c r="W3" s="236" t="s">
        <v>148</v>
      </c>
      <c r="X3" s="236"/>
      <c r="Y3" s="237" t="s">
        <v>149</v>
      </c>
      <c r="Z3" s="237"/>
    </row>
    <row r="4" spans="1:26" s="37" customFormat="1" ht="12.75" x14ac:dyDescent="0.25">
      <c r="A4" s="235"/>
      <c r="B4" s="234"/>
      <c r="C4" s="234" t="s">
        <v>150</v>
      </c>
      <c r="D4" s="234"/>
      <c r="E4" s="234" t="s">
        <v>150</v>
      </c>
      <c r="F4" s="234"/>
      <c r="G4" s="234" t="s">
        <v>150</v>
      </c>
      <c r="H4" s="234"/>
      <c r="I4" s="234" t="s">
        <v>151</v>
      </c>
      <c r="J4" s="234"/>
      <c r="K4" s="234" t="s">
        <v>151</v>
      </c>
      <c r="L4" s="234"/>
      <c r="M4" s="234" t="s">
        <v>151</v>
      </c>
      <c r="N4" s="234"/>
      <c r="O4" s="234" t="s">
        <v>152</v>
      </c>
      <c r="P4" s="234"/>
      <c r="Q4" s="234" t="s">
        <v>152</v>
      </c>
      <c r="R4" s="234"/>
      <c r="S4" s="234" t="s">
        <v>152</v>
      </c>
      <c r="T4" s="234"/>
      <c r="U4" s="234" t="s">
        <v>134</v>
      </c>
      <c r="V4" s="234"/>
      <c r="W4" s="234" t="s">
        <v>131</v>
      </c>
      <c r="X4" s="234"/>
      <c r="Y4" s="234" t="s">
        <v>131</v>
      </c>
      <c r="Z4" s="234"/>
    </row>
    <row r="5" spans="1:26" s="37" customFormat="1" ht="20.100000000000001" customHeight="1" x14ac:dyDescent="0.25">
      <c r="A5" s="235"/>
      <c r="B5" s="234"/>
      <c r="C5" s="7" t="s">
        <v>14</v>
      </c>
      <c r="D5" s="23" t="s">
        <v>153</v>
      </c>
      <c r="E5" s="7" t="s">
        <v>14</v>
      </c>
      <c r="F5" s="23" t="s">
        <v>153</v>
      </c>
      <c r="G5" s="7" t="s">
        <v>14</v>
      </c>
      <c r="H5" s="23" t="s">
        <v>153</v>
      </c>
      <c r="I5" s="7" t="s">
        <v>14</v>
      </c>
      <c r="J5" s="23" t="s">
        <v>153</v>
      </c>
      <c r="K5" s="7" t="s">
        <v>14</v>
      </c>
      <c r="L5" s="23" t="s">
        <v>153</v>
      </c>
      <c r="M5" s="7" t="s">
        <v>14</v>
      </c>
      <c r="N5" s="23" t="s">
        <v>153</v>
      </c>
      <c r="O5" s="7" t="s">
        <v>14</v>
      </c>
      <c r="P5" s="23" t="s">
        <v>153</v>
      </c>
      <c r="Q5" s="7" t="s">
        <v>14</v>
      </c>
      <c r="R5" s="23" t="s">
        <v>153</v>
      </c>
      <c r="S5" s="7" t="s">
        <v>14</v>
      </c>
      <c r="T5" s="23" t="s">
        <v>153</v>
      </c>
      <c r="U5" s="7" t="s">
        <v>14</v>
      </c>
      <c r="V5" s="23" t="s">
        <v>153</v>
      </c>
      <c r="W5" s="7" t="s">
        <v>14</v>
      </c>
      <c r="X5" s="23" t="s">
        <v>153</v>
      </c>
      <c r="Y5" s="7" t="s">
        <v>14</v>
      </c>
      <c r="Z5" s="23" t="s">
        <v>153</v>
      </c>
    </row>
    <row r="6" spans="1:26" x14ac:dyDescent="0.25">
      <c r="A6" s="125">
        <v>1</v>
      </c>
      <c r="B6" s="125" t="s">
        <v>72</v>
      </c>
      <c r="C6" s="125">
        <v>1228</v>
      </c>
      <c r="D6" s="125">
        <v>423.55</v>
      </c>
      <c r="E6" s="125">
        <v>277</v>
      </c>
      <c r="F6" s="125">
        <v>125.76</v>
      </c>
      <c r="G6" s="125">
        <v>226</v>
      </c>
      <c r="H6" s="125">
        <v>77.97</v>
      </c>
      <c r="I6" s="125">
        <v>5386</v>
      </c>
      <c r="J6" s="125">
        <v>9090.85</v>
      </c>
      <c r="K6" s="125">
        <v>2049</v>
      </c>
      <c r="L6" s="125">
        <v>3948.44</v>
      </c>
      <c r="M6" s="125">
        <v>593</v>
      </c>
      <c r="N6" s="125">
        <v>797.04</v>
      </c>
      <c r="O6" s="125">
        <v>1863</v>
      </c>
      <c r="P6" s="125">
        <v>11249.97</v>
      </c>
      <c r="Q6" s="125">
        <v>697</v>
      </c>
      <c r="R6" s="125">
        <v>4872.92</v>
      </c>
      <c r="S6" s="125">
        <v>142</v>
      </c>
      <c r="T6" s="125">
        <v>711.37</v>
      </c>
      <c r="U6" s="125">
        <v>8477</v>
      </c>
      <c r="V6" s="125">
        <v>20764.37</v>
      </c>
      <c r="W6" s="125">
        <v>3023</v>
      </c>
      <c r="X6" s="125">
        <v>8947.1200000000008</v>
      </c>
      <c r="Y6" s="125">
        <v>961</v>
      </c>
      <c r="Z6" s="125">
        <v>1586.38</v>
      </c>
    </row>
    <row r="7" spans="1:26" x14ac:dyDescent="0.25">
      <c r="A7" s="125">
        <v>2</v>
      </c>
      <c r="B7" s="125" t="s">
        <v>73</v>
      </c>
      <c r="C7" s="125">
        <v>1077</v>
      </c>
      <c r="D7" s="125">
        <v>324.20999999999998</v>
      </c>
      <c r="E7" s="125">
        <v>256</v>
      </c>
      <c r="F7" s="125">
        <v>100.27</v>
      </c>
      <c r="G7" s="125">
        <v>187</v>
      </c>
      <c r="H7" s="125">
        <v>34.090000000000003</v>
      </c>
      <c r="I7" s="125">
        <v>5744</v>
      </c>
      <c r="J7" s="125">
        <v>9836.91</v>
      </c>
      <c r="K7" s="125">
        <v>2280</v>
      </c>
      <c r="L7" s="125">
        <v>4475.05</v>
      </c>
      <c r="M7" s="125">
        <v>719</v>
      </c>
      <c r="N7" s="125">
        <v>788.51</v>
      </c>
      <c r="O7" s="125">
        <v>2025</v>
      </c>
      <c r="P7" s="125">
        <v>11635.35</v>
      </c>
      <c r="Q7" s="125">
        <v>766</v>
      </c>
      <c r="R7" s="125">
        <v>5073.46</v>
      </c>
      <c r="S7" s="125">
        <v>151</v>
      </c>
      <c r="T7" s="125">
        <v>584.4</v>
      </c>
      <c r="U7" s="125">
        <v>8846</v>
      </c>
      <c r="V7" s="125">
        <v>21796.47</v>
      </c>
      <c r="W7" s="125">
        <v>3302</v>
      </c>
      <c r="X7" s="125">
        <v>9648.7800000000007</v>
      </c>
      <c r="Y7" s="125">
        <v>1057</v>
      </c>
      <c r="Z7" s="125">
        <v>1407</v>
      </c>
    </row>
    <row r="8" spans="1:26" x14ac:dyDescent="0.25">
      <c r="A8" s="125">
        <v>3</v>
      </c>
      <c r="B8" s="125" t="s">
        <v>74</v>
      </c>
      <c r="C8" s="125">
        <v>2344</v>
      </c>
      <c r="D8" s="125">
        <v>790.91</v>
      </c>
      <c r="E8" s="125">
        <v>592</v>
      </c>
      <c r="F8" s="125">
        <v>291.97000000000003</v>
      </c>
      <c r="G8" s="125">
        <v>232</v>
      </c>
      <c r="H8" s="125">
        <v>61.28</v>
      </c>
      <c r="I8" s="125">
        <v>8279</v>
      </c>
      <c r="J8" s="125">
        <v>13007.46</v>
      </c>
      <c r="K8" s="125">
        <v>3312</v>
      </c>
      <c r="L8" s="125">
        <v>6111.59</v>
      </c>
      <c r="M8" s="125">
        <v>635</v>
      </c>
      <c r="N8" s="125">
        <v>839.93</v>
      </c>
      <c r="O8" s="125">
        <v>2239</v>
      </c>
      <c r="P8" s="125">
        <v>12650.93</v>
      </c>
      <c r="Q8" s="125">
        <v>883</v>
      </c>
      <c r="R8" s="125">
        <v>6332.11</v>
      </c>
      <c r="S8" s="125">
        <v>165</v>
      </c>
      <c r="T8" s="125">
        <v>791.12</v>
      </c>
      <c r="U8" s="125">
        <v>12862</v>
      </c>
      <c r="V8" s="125">
        <v>26449.3</v>
      </c>
      <c r="W8" s="125">
        <v>4787</v>
      </c>
      <c r="X8" s="125">
        <v>12735.67</v>
      </c>
      <c r="Y8" s="125">
        <v>1032</v>
      </c>
      <c r="Z8" s="125">
        <v>1692.33</v>
      </c>
    </row>
    <row r="9" spans="1:26" x14ac:dyDescent="0.25">
      <c r="A9" s="125">
        <v>4</v>
      </c>
      <c r="B9" s="125" t="s">
        <v>75</v>
      </c>
      <c r="C9" s="125">
        <v>6538</v>
      </c>
      <c r="D9" s="125">
        <v>2468.7399999999998</v>
      </c>
      <c r="E9" s="125">
        <v>1735</v>
      </c>
      <c r="F9" s="125">
        <v>1121.3499999999999</v>
      </c>
      <c r="G9" s="125">
        <v>995</v>
      </c>
      <c r="H9" s="125">
        <v>375.47</v>
      </c>
      <c r="I9" s="125">
        <v>20587</v>
      </c>
      <c r="J9" s="125">
        <v>33528.839999999997</v>
      </c>
      <c r="K9" s="125">
        <v>8838</v>
      </c>
      <c r="L9" s="125">
        <v>16935.47</v>
      </c>
      <c r="M9" s="125">
        <v>1728</v>
      </c>
      <c r="N9" s="125">
        <v>2208.65</v>
      </c>
      <c r="O9" s="125">
        <v>5511</v>
      </c>
      <c r="P9" s="125">
        <v>32106.15</v>
      </c>
      <c r="Q9" s="125">
        <v>2195</v>
      </c>
      <c r="R9" s="125">
        <v>15931.39</v>
      </c>
      <c r="S9" s="125">
        <v>421</v>
      </c>
      <c r="T9" s="125">
        <v>1965.84</v>
      </c>
      <c r="U9" s="125">
        <v>32636</v>
      </c>
      <c r="V9" s="125">
        <v>68103.73</v>
      </c>
      <c r="W9" s="125">
        <v>12768</v>
      </c>
      <c r="X9" s="125">
        <v>33988.21</v>
      </c>
      <c r="Y9" s="125">
        <v>3144</v>
      </c>
      <c r="Z9" s="125">
        <v>4549.96</v>
      </c>
    </row>
    <row r="10" spans="1:26" x14ac:dyDescent="0.25">
      <c r="A10" s="125">
        <v>5</v>
      </c>
      <c r="B10" s="125" t="s">
        <v>76</v>
      </c>
      <c r="C10" s="125">
        <v>334</v>
      </c>
      <c r="D10" s="125">
        <v>144.94</v>
      </c>
      <c r="E10" s="125">
        <v>81</v>
      </c>
      <c r="F10" s="125">
        <v>49.13</v>
      </c>
      <c r="G10" s="125">
        <v>97</v>
      </c>
      <c r="H10" s="125">
        <v>24</v>
      </c>
      <c r="I10" s="125">
        <v>1846</v>
      </c>
      <c r="J10" s="125">
        <v>3232.65</v>
      </c>
      <c r="K10" s="125">
        <v>547</v>
      </c>
      <c r="L10" s="125">
        <v>1086.1500000000001</v>
      </c>
      <c r="M10" s="125">
        <v>329</v>
      </c>
      <c r="N10" s="125">
        <v>452.16</v>
      </c>
      <c r="O10" s="125">
        <v>832</v>
      </c>
      <c r="P10" s="125">
        <v>4618.57</v>
      </c>
      <c r="Q10" s="125">
        <v>201</v>
      </c>
      <c r="R10" s="125">
        <v>1346.62</v>
      </c>
      <c r="S10" s="125">
        <v>50</v>
      </c>
      <c r="T10" s="125">
        <v>206.03</v>
      </c>
      <c r="U10" s="125">
        <v>3012</v>
      </c>
      <c r="V10" s="125">
        <v>7996.16</v>
      </c>
      <c r="W10" s="125">
        <v>829</v>
      </c>
      <c r="X10" s="125">
        <v>2481.9</v>
      </c>
      <c r="Y10" s="125">
        <v>476</v>
      </c>
      <c r="Z10" s="125">
        <v>682.19</v>
      </c>
    </row>
    <row r="11" spans="1:26" x14ac:dyDescent="0.25">
      <c r="A11" s="125">
        <v>6</v>
      </c>
      <c r="B11" s="125" t="s">
        <v>77</v>
      </c>
      <c r="C11" s="125">
        <v>1928</v>
      </c>
      <c r="D11" s="125">
        <v>692.78</v>
      </c>
      <c r="E11" s="125">
        <v>383</v>
      </c>
      <c r="F11" s="125">
        <v>164.98</v>
      </c>
      <c r="G11" s="125">
        <v>552</v>
      </c>
      <c r="H11" s="125">
        <v>207.97</v>
      </c>
      <c r="I11" s="125">
        <v>6922</v>
      </c>
      <c r="J11" s="125">
        <v>11697.47</v>
      </c>
      <c r="K11" s="125">
        <v>2695</v>
      </c>
      <c r="L11" s="125">
        <v>5962.16</v>
      </c>
      <c r="M11" s="125">
        <v>1351</v>
      </c>
      <c r="N11" s="125">
        <v>1336.69</v>
      </c>
      <c r="O11" s="125">
        <v>3391</v>
      </c>
      <c r="P11" s="125">
        <v>18600.47</v>
      </c>
      <c r="Q11" s="125">
        <v>1395</v>
      </c>
      <c r="R11" s="125">
        <v>9969.9500000000007</v>
      </c>
      <c r="S11" s="125">
        <v>347</v>
      </c>
      <c r="T11" s="125">
        <v>1395.35</v>
      </c>
      <c r="U11" s="125">
        <v>12241</v>
      </c>
      <c r="V11" s="125">
        <v>30990.720000000001</v>
      </c>
      <c r="W11" s="125">
        <v>4473</v>
      </c>
      <c r="X11" s="125">
        <v>16097.09</v>
      </c>
      <c r="Y11" s="125">
        <v>2250</v>
      </c>
      <c r="Z11" s="125">
        <v>2940.01</v>
      </c>
    </row>
    <row r="12" spans="1:26" x14ac:dyDescent="0.25">
      <c r="A12" s="125">
        <v>7</v>
      </c>
      <c r="B12" s="125" t="s">
        <v>78</v>
      </c>
      <c r="C12" s="125">
        <v>46</v>
      </c>
      <c r="D12" s="125">
        <v>10.39</v>
      </c>
      <c r="E12" s="125">
        <v>18</v>
      </c>
      <c r="F12" s="125">
        <v>5.05</v>
      </c>
      <c r="G12" s="125">
        <v>6</v>
      </c>
      <c r="H12" s="125">
        <v>0.4</v>
      </c>
      <c r="I12" s="125">
        <v>336</v>
      </c>
      <c r="J12" s="125">
        <v>596.73</v>
      </c>
      <c r="K12" s="125">
        <v>169</v>
      </c>
      <c r="L12" s="125">
        <v>392.26</v>
      </c>
      <c r="M12" s="125">
        <v>28</v>
      </c>
      <c r="N12" s="125">
        <v>19.73</v>
      </c>
      <c r="O12" s="125">
        <v>202</v>
      </c>
      <c r="P12" s="125">
        <v>941.9</v>
      </c>
      <c r="Q12" s="125">
        <v>86</v>
      </c>
      <c r="R12" s="125">
        <v>620.42999999999995</v>
      </c>
      <c r="S12" s="125">
        <v>5</v>
      </c>
      <c r="T12" s="125">
        <v>6.19</v>
      </c>
      <c r="U12" s="125">
        <v>584</v>
      </c>
      <c r="V12" s="125">
        <v>1549.02</v>
      </c>
      <c r="W12" s="125">
        <v>273</v>
      </c>
      <c r="X12" s="125">
        <v>1017.74</v>
      </c>
      <c r="Y12" s="125">
        <v>39</v>
      </c>
      <c r="Z12" s="125">
        <v>26.32</v>
      </c>
    </row>
    <row r="13" spans="1:26" x14ac:dyDescent="0.25">
      <c r="A13" s="125">
        <v>8</v>
      </c>
      <c r="B13" s="125" t="s">
        <v>79</v>
      </c>
      <c r="C13" s="125">
        <v>2957</v>
      </c>
      <c r="D13" s="125">
        <v>1035.3599999999999</v>
      </c>
      <c r="E13" s="125">
        <v>686</v>
      </c>
      <c r="F13" s="125">
        <v>330.78</v>
      </c>
      <c r="G13" s="125">
        <v>423</v>
      </c>
      <c r="H13" s="125">
        <v>147.72</v>
      </c>
      <c r="I13" s="125">
        <v>12405</v>
      </c>
      <c r="J13" s="125">
        <v>20404.509999999998</v>
      </c>
      <c r="K13" s="125">
        <v>5442</v>
      </c>
      <c r="L13" s="125">
        <v>10730.44</v>
      </c>
      <c r="M13" s="125">
        <v>1222</v>
      </c>
      <c r="N13" s="125">
        <v>1511.44</v>
      </c>
      <c r="O13" s="125">
        <v>3958</v>
      </c>
      <c r="P13" s="125">
        <v>23378.04</v>
      </c>
      <c r="Q13" s="125">
        <v>1649</v>
      </c>
      <c r="R13" s="125">
        <v>12300.96</v>
      </c>
      <c r="S13" s="125">
        <v>319</v>
      </c>
      <c r="T13" s="125">
        <v>1400.33</v>
      </c>
      <c r="U13" s="125">
        <v>19320</v>
      </c>
      <c r="V13" s="125">
        <v>44817.91</v>
      </c>
      <c r="W13" s="125">
        <v>7777</v>
      </c>
      <c r="X13" s="125">
        <v>23362.18</v>
      </c>
      <c r="Y13" s="125">
        <v>1964</v>
      </c>
      <c r="Z13" s="125">
        <v>3059.49</v>
      </c>
    </row>
    <row r="14" spans="1:26" x14ac:dyDescent="0.25">
      <c r="A14" s="125">
        <v>9</v>
      </c>
      <c r="B14" s="125" t="s">
        <v>80</v>
      </c>
      <c r="C14" s="125">
        <v>2513</v>
      </c>
      <c r="D14" s="125">
        <v>762.27</v>
      </c>
      <c r="E14" s="125">
        <v>1348</v>
      </c>
      <c r="F14" s="125">
        <v>617.19000000000005</v>
      </c>
      <c r="G14" s="125">
        <v>609</v>
      </c>
      <c r="H14" s="125">
        <v>129.16999999999999</v>
      </c>
      <c r="I14" s="125">
        <v>11822</v>
      </c>
      <c r="J14" s="125">
        <v>21789.86</v>
      </c>
      <c r="K14" s="125">
        <v>4284</v>
      </c>
      <c r="L14" s="125">
        <v>9169.65</v>
      </c>
      <c r="M14" s="125">
        <v>2081</v>
      </c>
      <c r="N14" s="125">
        <v>2839.95</v>
      </c>
      <c r="O14" s="125">
        <v>5408</v>
      </c>
      <c r="P14" s="125">
        <v>30939.34</v>
      </c>
      <c r="Q14" s="125">
        <v>2080</v>
      </c>
      <c r="R14" s="125">
        <v>13817.06</v>
      </c>
      <c r="S14" s="125">
        <v>599</v>
      </c>
      <c r="T14" s="125">
        <v>2821.41</v>
      </c>
      <c r="U14" s="125">
        <v>19743</v>
      </c>
      <c r="V14" s="125">
        <v>53491.47</v>
      </c>
      <c r="W14" s="125">
        <v>7712</v>
      </c>
      <c r="X14" s="125">
        <v>23603.9</v>
      </c>
      <c r="Y14" s="125">
        <v>3289</v>
      </c>
      <c r="Z14" s="125">
        <v>5790.53</v>
      </c>
    </row>
    <row r="15" spans="1:26" x14ac:dyDescent="0.25">
      <c r="A15" s="125">
        <v>10</v>
      </c>
      <c r="B15" s="125" t="s">
        <v>81</v>
      </c>
      <c r="C15" s="125">
        <v>2934</v>
      </c>
      <c r="D15" s="125">
        <v>778.54</v>
      </c>
      <c r="E15" s="125">
        <v>1070</v>
      </c>
      <c r="F15" s="125">
        <v>443.78</v>
      </c>
      <c r="G15" s="125">
        <v>312</v>
      </c>
      <c r="H15" s="125">
        <v>102.55</v>
      </c>
      <c r="I15" s="125">
        <v>6802</v>
      </c>
      <c r="J15" s="125">
        <v>9427.27</v>
      </c>
      <c r="K15" s="125">
        <v>3053</v>
      </c>
      <c r="L15" s="125">
        <v>4743.93</v>
      </c>
      <c r="M15" s="125">
        <v>686</v>
      </c>
      <c r="N15" s="125">
        <v>795.12</v>
      </c>
      <c r="O15" s="125">
        <v>1606</v>
      </c>
      <c r="P15" s="125">
        <v>9697.2199999999993</v>
      </c>
      <c r="Q15" s="125">
        <v>725</v>
      </c>
      <c r="R15" s="125">
        <v>5037.2299999999996</v>
      </c>
      <c r="S15" s="125">
        <v>76</v>
      </c>
      <c r="T15" s="125">
        <v>342.98</v>
      </c>
      <c r="U15" s="125">
        <v>11342</v>
      </c>
      <c r="V15" s="125">
        <v>19903.03</v>
      </c>
      <c r="W15" s="125">
        <v>4848</v>
      </c>
      <c r="X15" s="125">
        <v>10224.94</v>
      </c>
      <c r="Y15" s="125">
        <v>1074</v>
      </c>
      <c r="Z15" s="125">
        <v>1240.6500000000001</v>
      </c>
    </row>
    <row r="16" spans="1:26" x14ac:dyDescent="0.25">
      <c r="A16" s="125">
        <v>11</v>
      </c>
      <c r="B16" s="125" t="s">
        <v>82</v>
      </c>
      <c r="C16" s="125">
        <v>2225</v>
      </c>
      <c r="D16" s="125">
        <v>1031.71</v>
      </c>
      <c r="E16" s="125">
        <v>674</v>
      </c>
      <c r="F16" s="125">
        <v>697.52</v>
      </c>
      <c r="G16" s="125">
        <v>495</v>
      </c>
      <c r="H16" s="125">
        <v>208.63</v>
      </c>
      <c r="I16" s="125">
        <v>9511</v>
      </c>
      <c r="J16" s="125">
        <v>16255.17</v>
      </c>
      <c r="K16" s="125">
        <v>3761</v>
      </c>
      <c r="L16" s="125">
        <v>7842.22</v>
      </c>
      <c r="M16" s="125">
        <v>1388</v>
      </c>
      <c r="N16" s="125">
        <v>1724.38</v>
      </c>
      <c r="O16" s="125">
        <v>4216</v>
      </c>
      <c r="P16" s="125">
        <v>24709.45</v>
      </c>
      <c r="Q16" s="125">
        <v>1808</v>
      </c>
      <c r="R16" s="125">
        <v>12868.98</v>
      </c>
      <c r="S16" s="125">
        <v>395</v>
      </c>
      <c r="T16" s="125">
        <v>1639.66</v>
      </c>
      <c r="U16" s="125">
        <v>15952</v>
      </c>
      <c r="V16" s="125">
        <v>41996.33</v>
      </c>
      <c r="W16" s="125">
        <v>6243</v>
      </c>
      <c r="X16" s="125">
        <v>21408.720000000001</v>
      </c>
      <c r="Y16" s="125">
        <v>2278</v>
      </c>
      <c r="Z16" s="125">
        <v>3572.67</v>
      </c>
    </row>
    <row r="17" spans="1:26" x14ac:dyDescent="0.25">
      <c r="A17" s="125">
        <v>12</v>
      </c>
      <c r="B17" s="125" t="s">
        <v>83</v>
      </c>
      <c r="C17" s="125">
        <v>5339</v>
      </c>
      <c r="D17" s="125">
        <v>1685.02</v>
      </c>
      <c r="E17" s="125">
        <v>1743</v>
      </c>
      <c r="F17" s="125">
        <v>913.05</v>
      </c>
      <c r="G17" s="125">
        <v>377</v>
      </c>
      <c r="H17" s="125">
        <v>245.03</v>
      </c>
      <c r="I17" s="125">
        <v>11338</v>
      </c>
      <c r="J17" s="125">
        <v>14054.66</v>
      </c>
      <c r="K17" s="125">
        <v>5849</v>
      </c>
      <c r="L17" s="125">
        <v>8496</v>
      </c>
      <c r="M17" s="125">
        <v>807</v>
      </c>
      <c r="N17" s="125">
        <v>956.69</v>
      </c>
      <c r="O17" s="125">
        <v>2383</v>
      </c>
      <c r="P17" s="125">
        <v>13031.04</v>
      </c>
      <c r="Q17" s="125">
        <v>997</v>
      </c>
      <c r="R17" s="125">
        <v>6936.06</v>
      </c>
      <c r="S17" s="125">
        <v>223</v>
      </c>
      <c r="T17" s="125">
        <v>982.45</v>
      </c>
      <c r="U17" s="125">
        <v>19060</v>
      </c>
      <c r="V17" s="125">
        <v>28770.720000000001</v>
      </c>
      <c r="W17" s="125">
        <v>8589</v>
      </c>
      <c r="X17" s="125">
        <v>16345.11</v>
      </c>
      <c r="Y17" s="125">
        <v>1407</v>
      </c>
      <c r="Z17" s="125">
        <v>2184.17</v>
      </c>
    </row>
    <row r="18" spans="1:26" x14ac:dyDescent="0.25">
      <c r="A18" s="126"/>
      <c r="B18" s="126" t="s">
        <v>67</v>
      </c>
      <c r="C18" s="126">
        <f t="shared" ref="C18:Z18" si="0">SUM(C6:C17)</f>
        <v>29463</v>
      </c>
      <c r="D18" s="126">
        <f t="shared" si="0"/>
        <v>10148.42</v>
      </c>
      <c r="E18" s="126">
        <f t="shared" si="0"/>
        <v>8863</v>
      </c>
      <c r="F18" s="126">
        <f t="shared" si="0"/>
        <v>4860.83</v>
      </c>
      <c r="G18" s="126">
        <f t="shared" si="0"/>
        <v>4511</v>
      </c>
      <c r="H18" s="126">
        <f t="shared" si="0"/>
        <v>1614.28</v>
      </c>
      <c r="I18" s="126">
        <f t="shared" si="0"/>
        <v>100978</v>
      </c>
      <c r="J18" s="126">
        <f t="shared" si="0"/>
        <v>162922.38</v>
      </c>
      <c r="K18" s="126">
        <f t="shared" si="0"/>
        <v>42279</v>
      </c>
      <c r="L18" s="126">
        <f t="shared" si="0"/>
        <v>79893.36</v>
      </c>
      <c r="M18" s="126">
        <f t="shared" si="0"/>
        <v>11567</v>
      </c>
      <c r="N18" s="126">
        <f t="shared" si="0"/>
        <v>14270.289999999999</v>
      </c>
      <c r="O18" s="126">
        <f t="shared" si="0"/>
        <v>33634</v>
      </c>
      <c r="P18" s="126">
        <f t="shared" si="0"/>
        <v>193558.43000000002</v>
      </c>
      <c r="Q18" s="126">
        <f t="shared" si="0"/>
        <v>13482</v>
      </c>
      <c r="R18" s="126">
        <f t="shared" si="0"/>
        <v>95107.169999999984</v>
      </c>
      <c r="S18" s="126">
        <f t="shared" si="0"/>
        <v>2893</v>
      </c>
      <c r="T18" s="126">
        <f t="shared" si="0"/>
        <v>12847.129999999997</v>
      </c>
      <c r="U18" s="126">
        <f t="shared" si="0"/>
        <v>164075</v>
      </c>
      <c r="V18" s="126">
        <f t="shared" si="0"/>
        <v>366629.2300000001</v>
      </c>
      <c r="W18" s="126">
        <f t="shared" si="0"/>
        <v>64624</v>
      </c>
      <c r="X18" s="126">
        <f t="shared" si="0"/>
        <v>179861.36</v>
      </c>
      <c r="Y18" s="126">
        <f t="shared" si="0"/>
        <v>18971</v>
      </c>
      <c r="Z18" s="126">
        <f t="shared" si="0"/>
        <v>28731.699999999997</v>
      </c>
    </row>
  </sheetData>
  <mergeCells count="27">
    <mergeCell ref="G3:H3"/>
    <mergeCell ref="G4:H4"/>
    <mergeCell ref="I3:J3"/>
    <mergeCell ref="K3:L3"/>
    <mergeCell ref="M3:N3"/>
    <mergeCell ref="U3:V3"/>
    <mergeCell ref="W3:X3"/>
    <mergeCell ref="Y3:Z3"/>
    <mergeCell ref="U4:V4"/>
    <mergeCell ref="W4:X4"/>
    <mergeCell ref="Y4:Z4"/>
    <mergeCell ref="A2:S2"/>
    <mergeCell ref="C4:D4"/>
    <mergeCell ref="I4:J4"/>
    <mergeCell ref="K4:L4"/>
    <mergeCell ref="M4:N4"/>
    <mergeCell ref="C3:D3"/>
    <mergeCell ref="E3:F3"/>
    <mergeCell ref="B3:B5"/>
    <mergeCell ref="A3:A5"/>
    <mergeCell ref="O3:P3"/>
    <mergeCell ref="Q3:R3"/>
    <mergeCell ref="E4:F4"/>
    <mergeCell ref="S3:T3"/>
    <mergeCell ref="O4:P4"/>
    <mergeCell ref="Q4:R4"/>
    <mergeCell ref="S4:T4"/>
  </mergeCells>
  <pageMargins left="0.7" right="0.7" top="0.75" bottom="0.75" header="0.3" footer="0.3"/>
  <pageSetup scale="46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60" sqref="G60"/>
    </sheetView>
  </sheetViews>
  <sheetFormatPr defaultColWidth="9.140625" defaultRowHeight="15" x14ac:dyDescent="0.25"/>
  <cols>
    <col min="1" max="1" width="3.5703125" style="26" bestFit="1" customWidth="1"/>
    <col min="2" max="2" width="22.28515625" style="26" customWidth="1"/>
    <col min="3" max="3" width="8.5703125" style="26" customWidth="1"/>
    <col min="4" max="4" width="8.85546875" style="26" customWidth="1"/>
    <col min="5" max="5" width="11.140625" style="26" customWidth="1"/>
    <col min="6" max="6" width="8.85546875" style="26" customWidth="1"/>
    <col min="7" max="7" width="11.140625" style="26" customWidth="1"/>
    <col min="8" max="8" width="8.85546875" style="26" customWidth="1"/>
    <col min="9" max="9" width="11.140625" style="26" customWidth="1"/>
    <col min="10" max="10" width="8.85546875" style="26" customWidth="1"/>
    <col min="11" max="11" width="11.140625" style="26" customWidth="1"/>
    <col min="12" max="12" width="9.140625" style="26" customWidth="1"/>
    <col min="13" max="16384" width="9.140625" style="26"/>
  </cols>
  <sheetData>
    <row r="1" spans="1:17" ht="15.75" x14ac:dyDescent="0.25">
      <c r="A1" s="42"/>
      <c r="B1" s="44"/>
      <c r="C1" s="44"/>
      <c r="D1" s="43" t="s">
        <v>0</v>
      </c>
      <c r="E1" s="64"/>
      <c r="F1" s="64"/>
      <c r="G1" s="44"/>
      <c r="H1" s="44"/>
      <c r="I1" s="45" t="s">
        <v>157</v>
      </c>
      <c r="J1" s="45" t="s">
        <v>2</v>
      </c>
      <c r="K1" s="46"/>
    </row>
    <row r="2" spans="1:17" s="27" customFormat="1" x14ac:dyDescent="0.25">
      <c r="A2" s="186" t="s">
        <v>158</v>
      </c>
      <c r="B2" s="187"/>
      <c r="C2" s="187"/>
      <c r="D2" s="187"/>
      <c r="E2" s="187"/>
      <c r="F2" s="187"/>
      <c r="G2" s="187"/>
      <c r="H2" s="187"/>
      <c r="I2" s="187"/>
      <c r="J2" s="187"/>
      <c r="K2" s="209"/>
      <c r="L2" s="31"/>
      <c r="M2" s="34"/>
      <c r="N2" s="34"/>
      <c r="O2" s="34"/>
      <c r="P2" s="34"/>
    </row>
    <row r="3" spans="1:17" s="22" customFormat="1" ht="55.5" customHeight="1" x14ac:dyDescent="0.25">
      <c r="A3" s="239" t="s">
        <v>146</v>
      </c>
      <c r="B3" s="242" t="s">
        <v>5</v>
      </c>
      <c r="C3" s="239" t="s">
        <v>11</v>
      </c>
      <c r="D3" s="245" t="s">
        <v>159</v>
      </c>
      <c r="E3" s="246"/>
      <c r="F3" s="249" t="s">
        <v>160</v>
      </c>
      <c r="G3" s="250"/>
      <c r="H3" s="250"/>
      <c r="I3" s="251"/>
      <c r="J3" s="252" t="s">
        <v>131</v>
      </c>
      <c r="K3" s="253"/>
      <c r="L3" s="21"/>
      <c r="M3" s="21"/>
      <c r="N3" s="21"/>
      <c r="O3" s="21"/>
      <c r="P3" s="21"/>
      <c r="Q3" s="21"/>
    </row>
    <row r="4" spans="1:17" s="9" customFormat="1" x14ac:dyDescent="0.25">
      <c r="A4" s="240"/>
      <c r="B4" s="243"/>
      <c r="C4" s="258"/>
      <c r="D4" s="247"/>
      <c r="E4" s="248"/>
      <c r="F4" s="256" t="s">
        <v>161</v>
      </c>
      <c r="G4" s="257"/>
      <c r="H4" s="256" t="s">
        <v>162</v>
      </c>
      <c r="I4" s="257"/>
      <c r="J4" s="254"/>
      <c r="K4" s="255"/>
      <c r="L4" s="8"/>
      <c r="M4" s="8"/>
      <c r="N4" s="8"/>
      <c r="O4" s="8"/>
      <c r="P4" s="8"/>
      <c r="Q4" s="8"/>
    </row>
    <row r="5" spans="1:17" s="9" customFormat="1" x14ac:dyDescent="0.25">
      <c r="A5" s="241"/>
      <c r="B5" s="244"/>
      <c r="C5" s="259"/>
      <c r="D5" s="10" t="s">
        <v>14</v>
      </c>
      <c r="E5" s="11" t="s">
        <v>153</v>
      </c>
      <c r="F5" s="10" t="s">
        <v>14</v>
      </c>
      <c r="G5" s="11" t="s">
        <v>153</v>
      </c>
      <c r="H5" s="10" t="s">
        <v>14</v>
      </c>
      <c r="I5" s="11" t="s">
        <v>163</v>
      </c>
      <c r="J5" s="10" t="s">
        <v>14</v>
      </c>
      <c r="K5" s="11" t="s">
        <v>153</v>
      </c>
      <c r="L5" s="8"/>
      <c r="M5" s="8"/>
      <c r="N5" s="8"/>
      <c r="O5" s="8"/>
      <c r="P5" s="8"/>
      <c r="Q5" s="8"/>
    </row>
    <row r="6" spans="1:17" x14ac:dyDescent="0.25">
      <c r="A6" s="127">
        <v>1</v>
      </c>
      <c r="B6" s="127" t="s">
        <v>16</v>
      </c>
      <c r="C6" s="127">
        <v>66</v>
      </c>
      <c r="D6" s="127">
        <v>1</v>
      </c>
      <c r="E6" s="127">
        <v>0</v>
      </c>
      <c r="F6" s="127">
        <v>1</v>
      </c>
      <c r="G6" s="127">
        <v>0.59</v>
      </c>
      <c r="H6" s="127">
        <v>0</v>
      </c>
      <c r="I6" s="127">
        <v>0</v>
      </c>
      <c r="J6" s="127">
        <v>2</v>
      </c>
      <c r="K6" s="127">
        <v>0.59</v>
      </c>
    </row>
    <row r="7" spans="1:17" x14ac:dyDescent="0.25">
      <c r="A7" s="127">
        <v>2</v>
      </c>
      <c r="B7" s="127" t="s">
        <v>17</v>
      </c>
      <c r="C7" s="127">
        <v>44</v>
      </c>
      <c r="D7" s="127">
        <v>0</v>
      </c>
      <c r="E7" s="127">
        <v>0</v>
      </c>
      <c r="F7" s="127">
        <v>0</v>
      </c>
      <c r="G7" s="127">
        <v>0</v>
      </c>
      <c r="H7" s="127">
        <v>0</v>
      </c>
      <c r="I7" s="127">
        <v>0</v>
      </c>
      <c r="J7" s="127">
        <v>0</v>
      </c>
      <c r="K7" s="127">
        <v>0</v>
      </c>
    </row>
    <row r="8" spans="1:17" x14ac:dyDescent="0.25">
      <c r="A8" s="127">
        <v>3</v>
      </c>
      <c r="B8" s="127" t="s">
        <v>18</v>
      </c>
      <c r="C8" s="127">
        <v>26</v>
      </c>
      <c r="D8" s="127">
        <v>0</v>
      </c>
      <c r="E8" s="127">
        <v>0</v>
      </c>
      <c r="F8" s="127">
        <v>0</v>
      </c>
      <c r="G8" s="127">
        <v>0</v>
      </c>
      <c r="H8" s="127">
        <v>0</v>
      </c>
      <c r="I8" s="127">
        <v>0</v>
      </c>
      <c r="J8" s="127">
        <v>0</v>
      </c>
      <c r="K8" s="127">
        <v>0</v>
      </c>
    </row>
    <row r="9" spans="1:17" x14ac:dyDescent="0.25">
      <c r="A9" s="127">
        <v>4</v>
      </c>
      <c r="B9" s="127" t="s">
        <v>19</v>
      </c>
      <c r="C9" s="127">
        <v>126</v>
      </c>
      <c r="D9" s="127">
        <v>1</v>
      </c>
      <c r="E9" s="127">
        <v>6.12</v>
      </c>
      <c r="F9" s="127">
        <v>0</v>
      </c>
      <c r="G9" s="127">
        <v>0</v>
      </c>
      <c r="H9" s="127">
        <v>0</v>
      </c>
      <c r="I9" s="127">
        <v>0</v>
      </c>
      <c r="J9" s="127">
        <v>1</v>
      </c>
      <c r="K9" s="127">
        <v>6.12</v>
      </c>
    </row>
    <row r="10" spans="1:17" x14ac:dyDescent="0.25">
      <c r="A10" s="127">
        <v>5</v>
      </c>
      <c r="B10" s="127" t="s">
        <v>20</v>
      </c>
      <c r="C10" s="127">
        <v>114</v>
      </c>
      <c r="D10" s="127">
        <v>2</v>
      </c>
      <c r="E10" s="127">
        <v>14.27</v>
      </c>
      <c r="F10" s="127">
        <v>0</v>
      </c>
      <c r="G10" s="127">
        <v>0</v>
      </c>
      <c r="H10" s="127">
        <v>0</v>
      </c>
      <c r="I10" s="127">
        <v>0</v>
      </c>
      <c r="J10" s="127">
        <v>2</v>
      </c>
      <c r="K10" s="127">
        <v>14.27</v>
      </c>
    </row>
    <row r="11" spans="1:17" x14ac:dyDescent="0.25">
      <c r="A11" s="127">
        <v>6</v>
      </c>
      <c r="B11" s="127" t="s">
        <v>21</v>
      </c>
      <c r="C11" s="127">
        <v>48</v>
      </c>
      <c r="D11" s="127">
        <v>2</v>
      </c>
      <c r="E11" s="127">
        <v>28.21</v>
      </c>
      <c r="F11" s="127">
        <v>2</v>
      </c>
      <c r="G11" s="127">
        <v>34</v>
      </c>
      <c r="H11" s="127">
        <v>2</v>
      </c>
      <c r="I11" s="127">
        <v>34</v>
      </c>
      <c r="J11" s="127">
        <v>6</v>
      </c>
      <c r="K11" s="127">
        <v>96.21</v>
      </c>
    </row>
    <row r="12" spans="1:17" x14ac:dyDescent="0.25">
      <c r="A12" s="127">
        <v>7</v>
      </c>
      <c r="B12" s="127" t="s">
        <v>22</v>
      </c>
      <c r="C12" s="127">
        <v>24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127">
        <v>0</v>
      </c>
      <c r="K12" s="127">
        <v>0</v>
      </c>
    </row>
    <row r="13" spans="1:17" x14ac:dyDescent="0.25">
      <c r="A13" s="127">
        <v>8</v>
      </c>
      <c r="B13" s="127" t="s">
        <v>23</v>
      </c>
      <c r="C13" s="127">
        <v>58</v>
      </c>
      <c r="D13" s="127">
        <v>6</v>
      </c>
      <c r="E13" s="127">
        <v>163.46</v>
      </c>
      <c r="F13" s="127">
        <v>0</v>
      </c>
      <c r="G13" s="127">
        <v>0</v>
      </c>
      <c r="H13" s="127">
        <v>0</v>
      </c>
      <c r="I13" s="127">
        <v>0</v>
      </c>
      <c r="J13" s="127">
        <v>6</v>
      </c>
      <c r="K13" s="127">
        <v>163.46</v>
      </c>
    </row>
    <row r="14" spans="1:17" x14ac:dyDescent="0.25">
      <c r="A14" s="127">
        <v>9</v>
      </c>
      <c r="B14" s="127" t="s">
        <v>24</v>
      </c>
      <c r="C14" s="127">
        <v>708</v>
      </c>
      <c r="D14" s="127">
        <v>7</v>
      </c>
      <c r="E14" s="127">
        <v>30.81</v>
      </c>
      <c r="F14" s="127">
        <v>1</v>
      </c>
      <c r="G14" s="127">
        <v>9</v>
      </c>
      <c r="H14" s="127">
        <v>1</v>
      </c>
      <c r="I14" s="127">
        <v>0.5</v>
      </c>
      <c r="J14" s="127">
        <v>9</v>
      </c>
      <c r="K14" s="127">
        <v>40.31</v>
      </c>
    </row>
    <row r="15" spans="1:17" x14ac:dyDescent="0.25">
      <c r="A15" s="127">
        <v>10</v>
      </c>
      <c r="B15" s="127" t="s">
        <v>25</v>
      </c>
      <c r="C15" s="127">
        <v>712</v>
      </c>
      <c r="D15" s="127">
        <v>41</v>
      </c>
      <c r="E15" s="127">
        <v>39.54</v>
      </c>
      <c r="F15" s="127">
        <v>6</v>
      </c>
      <c r="G15" s="127">
        <v>2.08</v>
      </c>
      <c r="H15" s="127">
        <v>4</v>
      </c>
      <c r="I15" s="127">
        <v>10.42</v>
      </c>
      <c r="J15" s="127">
        <v>51</v>
      </c>
      <c r="K15" s="127">
        <v>52.04</v>
      </c>
    </row>
    <row r="16" spans="1:17" x14ac:dyDescent="0.25">
      <c r="A16" s="127">
        <v>11</v>
      </c>
      <c r="B16" s="127" t="s">
        <v>26</v>
      </c>
      <c r="C16" s="127">
        <v>368</v>
      </c>
      <c r="D16" s="127">
        <v>193</v>
      </c>
      <c r="E16" s="127">
        <v>3567.53</v>
      </c>
      <c r="F16" s="127">
        <v>35</v>
      </c>
      <c r="G16" s="127">
        <v>428.65</v>
      </c>
      <c r="H16" s="127">
        <v>32</v>
      </c>
      <c r="I16" s="127">
        <v>398.89</v>
      </c>
      <c r="J16" s="127">
        <v>260</v>
      </c>
      <c r="K16" s="127">
        <v>4395.07</v>
      </c>
    </row>
    <row r="17" spans="1:13" x14ac:dyDescent="0.25">
      <c r="A17" s="127">
        <v>12</v>
      </c>
      <c r="B17" s="127" t="s">
        <v>27</v>
      </c>
      <c r="C17" s="127">
        <v>82</v>
      </c>
      <c r="D17" s="127">
        <v>82</v>
      </c>
      <c r="E17" s="127">
        <v>1901.49</v>
      </c>
      <c r="F17" s="127">
        <v>4</v>
      </c>
      <c r="G17" s="127">
        <v>215.31</v>
      </c>
      <c r="H17" s="127">
        <v>2</v>
      </c>
      <c r="I17" s="127">
        <v>28.05</v>
      </c>
      <c r="J17" s="127">
        <v>88</v>
      </c>
      <c r="K17" s="127">
        <v>2144.85</v>
      </c>
    </row>
    <row r="18" spans="1:13" x14ac:dyDescent="0.25">
      <c r="A18" s="128"/>
      <c r="B18" s="128" t="s">
        <v>28</v>
      </c>
      <c r="C18" s="128">
        <f t="shared" ref="C18:K18" si="0">SUM(C6:C17)</f>
        <v>2376</v>
      </c>
      <c r="D18" s="128">
        <f t="shared" si="0"/>
        <v>335</v>
      </c>
      <c r="E18" s="128">
        <f t="shared" si="0"/>
        <v>5751.43</v>
      </c>
      <c r="F18" s="128">
        <f t="shared" si="0"/>
        <v>49</v>
      </c>
      <c r="G18" s="128">
        <f t="shared" si="0"/>
        <v>689.63</v>
      </c>
      <c r="H18" s="128">
        <f t="shared" si="0"/>
        <v>41</v>
      </c>
      <c r="I18" s="128">
        <f t="shared" si="0"/>
        <v>471.86</v>
      </c>
      <c r="J18" s="128">
        <f t="shared" si="0"/>
        <v>425</v>
      </c>
      <c r="K18" s="128">
        <f t="shared" si="0"/>
        <v>6912.92</v>
      </c>
      <c r="L18" s="26">
        <f>F18+H18</f>
        <v>90</v>
      </c>
      <c r="M18" s="26">
        <f>G18+I18</f>
        <v>1161.49</v>
      </c>
    </row>
    <row r="19" spans="1:13" x14ac:dyDescent="0.25">
      <c r="A19" s="127">
        <v>13</v>
      </c>
      <c r="B19" s="127" t="s">
        <v>29</v>
      </c>
      <c r="C19" s="127">
        <v>74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27">
        <v>0</v>
      </c>
      <c r="K19" s="127">
        <v>0</v>
      </c>
    </row>
    <row r="20" spans="1:13" x14ac:dyDescent="0.25">
      <c r="A20" s="127">
        <v>14</v>
      </c>
      <c r="B20" s="127" t="s">
        <v>30</v>
      </c>
      <c r="C20" s="127">
        <v>8</v>
      </c>
      <c r="D20" s="127">
        <v>0</v>
      </c>
      <c r="E20" s="127">
        <v>0</v>
      </c>
      <c r="F20" s="127">
        <v>0</v>
      </c>
      <c r="G20" s="127">
        <v>0</v>
      </c>
      <c r="H20" s="127">
        <v>0</v>
      </c>
      <c r="I20" s="127">
        <v>0</v>
      </c>
      <c r="J20" s="127">
        <v>0</v>
      </c>
      <c r="K20" s="127">
        <v>0</v>
      </c>
    </row>
    <row r="21" spans="1:13" x14ac:dyDescent="0.25">
      <c r="A21" s="127">
        <v>15</v>
      </c>
      <c r="B21" s="127" t="s">
        <v>31</v>
      </c>
      <c r="C21" s="127">
        <v>2</v>
      </c>
      <c r="D21" s="127">
        <v>0</v>
      </c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27">
        <v>0</v>
      </c>
      <c r="K21" s="127">
        <v>0</v>
      </c>
    </row>
    <row r="22" spans="1:13" x14ac:dyDescent="0.25">
      <c r="A22" s="127">
        <v>16</v>
      </c>
      <c r="B22" s="127" t="s">
        <v>32</v>
      </c>
      <c r="C22" s="127">
        <v>232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27">
        <v>0</v>
      </c>
      <c r="K22" s="127">
        <v>0</v>
      </c>
    </row>
    <row r="23" spans="1:13" x14ac:dyDescent="0.25">
      <c r="A23" s="127">
        <v>17</v>
      </c>
      <c r="B23" s="127" t="s">
        <v>33</v>
      </c>
      <c r="C23" s="127">
        <v>114</v>
      </c>
      <c r="D23" s="127">
        <v>0</v>
      </c>
      <c r="E23" s="127">
        <v>0</v>
      </c>
      <c r="F23" s="127">
        <v>0</v>
      </c>
      <c r="G23" s="127">
        <v>0</v>
      </c>
      <c r="H23" s="127">
        <v>0</v>
      </c>
      <c r="I23" s="127">
        <v>0</v>
      </c>
      <c r="J23" s="127">
        <v>0</v>
      </c>
      <c r="K23" s="127">
        <v>0</v>
      </c>
    </row>
    <row r="24" spans="1:13" x14ac:dyDescent="0.25">
      <c r="A24" s="127">
        <v>18</v>
      </c>
      <c r="B24" s="127" t="s">
        <v>34</v>
      </c>
      <c r="C24" s="127">
        <v>40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27">
        <v>0</v>
      </c>
      <c r="K24" s="127">
        <v>0</v>
      </c>
    </row>
    <row r="25" spans="1:13" x14ac:dyDescent="0.25">
      <c r="A25" s="127">
        <v>19</v>
      </c>
      <c r="B25" s="127" t="s">
        <v>35</v>
      </c>
      <c r="C25" s="127">
        <v>8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</row>
    <row r="26" spans="1:13" x14ac:dyDescent="0.25">
      <c r="A26" s="127">
        <v>20</v>
      </c>
      <c r="B26" s="127" t="s">
        <v>36</v>
      </c>
      <c r="C26" s="127">
        <v>56</v>
      </c>
      <c r="D26" s="127">
        <v>23</v>
      </c>
      <c r="E26" s="127">
        <v>504.84</v>
      </c>
      <c r="F26" s="127">
        <v>1</v>
      </c>
      <c r="G26" s="127">
        <v>15.81</v>
      </c>
      <c r="H26" s="127">
        <v>0</v>
      </c>
      <c r="I26" s="127">
        <v>0</v>
      </c>
      <c r="J26" s="127">
        <v>24</v>
      </c>
      <c r="K26" s="127">
        <v>520.65</v>
      </c>
    </row>
    <row r="27" spans="1:13" x14ac:dyDescent="0.25">
      <c r="A27" s="127">
        <v>21</v>
      </c>
      <c r="B27" s="127" t="s">
        <v>37</v>
      </c>
      <c r="C27" s="127">
        <v>10</v>
      </c>
      <c r="D27" s="127">
        <v>0</v>
      </c>
      <c r="E27" s="127">
        <v>0</v>
      </c>
      <c r="F27" s="127">
        <v>0</v>
      </c>
      <c r="G27" s="127">
        <v>0</v>
      </c>
      <c r="H27" s="127">
        <v>0</v>
      </c>
      <c r="I27" s="127">
        <v>0</v>
      </c>
      <c r="J27" s="127">
        <v>0</v>
      </c>
      <c r="K27" s="127">
        <v>0</v>
      </c>
    </row>
    <row r="28" spans="1:13" x14ac:dyDescent="0.25">
      <c r="A28" s="127">
        <v>22</v>
      </c>
      <c r="B28" s="127" t="s">
        <v>38</v>
      </c>
      <c r="C28" s="127">
        <v>20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0</v>
      </c>
    </row>
    <row r="29" spans="1:13" x14ac:dyDescent="0.25">
      <c r="A29" s="127">
        <v>23</v>
      </c>
      <c r="B29" s="127" t="s">
        <v>39</v>
      </c>
      <c r="C29" s="127">
        <v>4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</row>
    <row r="30" spans="1:13" x14ac:dyDescent="0.25">
      <c r="A30" s="127">
        <v>24</v>
      </c>
      <c r="B30" s="127" t="s">
        <v>40</v>
      </c>
      <c r="C30" s="127">
        <v>2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127">
        <v>0</v>
      </c>
    </row>
    <row r="31" spans="1:13" x14ac:dyDescent="0.25">
      <c r="A31" s="127">
        <v>25</v>
      </c>
      <c r="B31" s="127" t="s">
        <v>41</v>
      </c>
      <c r="C31" s="127">
        <v>20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</row>
    <row r="32" spans="1:13" x14ac:dyDescent="0.25">
      <c r="A32" s="128"/>
      <c r="B32" s="128" t="s">
        <v>42</v>
      </c>
      <c r="C32" s="128">
        <f t="shared" ref="C32:K32" si="1">SUM(C19:C31)</f>
        <v>590</v>
      </c>
      <c r="D32" s="128">
        <f t="shared" si="1"/>
        <v>23</v>
      </c>
      <c r="E32" s="128">
        <f t="shared" si="1"/>
        <v>504.84</v>
      </c>
      <c r="F32" s="128">
        <f t="shared" si="1"/>
        <v>1</v>
      </c>
      <c r="G32" s="128">
        <f t="shared" si="1"/>
        <v>15.81</v>
      </c>
      <c r="H32" s="128">
        <f t="shared" si="1"/>
        <v>0</v>
      </c>
      <c r="I32" s="128">
        <f t="shared" si="1"/>
        <v>0</v>
      </c>
      <c r="J32" s="128">
        <f t="shared" si="1"/>
        <v>24</v>
      </c>
      <c r="K32" s="128">
        <f t="shared" si="1"/>
        <v>520.65</v>
      </c>
    </row>
    <row r="33" spans="1:11" x14ac:dyDescent="0.25">
      <c r="A33" s="128"/>
      <c r="B33" s="128" t="s">
        <v>43</v>
      </c>
      <c r="C33" s="128">
        <f t="shared" ref="C33:K33" si="2">SUM(C18,C32)</f>
        <v>2966</v>
      </c>
      <c r="D33" s="128">
        <f t="shared" si="2"/>
        <v>358</v>
      </c>
      <c r="E33" s="128">
        <f t="shared" si="2"/>
        <v>6256.27</v>
      </c>
      <c r="F33" s="128">
        <f t="shared" si="2"/>
        <v>50</v>
      </c>
      <c r="G33" s="128">
        <f t="shared" si="2"/>
        <v>705.43999999999994</v>
      </c>
      <c r="H33" s="128">
        <f t="shared" si="2"/>
        <v>41</v>
      </c>
      <c r="I33" s="128">
        <f t="shared" si="2"/>
        <v>471.86</v>
      </c>
      <c r="J33" s="128">
        <f t="shared" si="2"/>
        <v>449</v>
      </c>
      <c r="K33" s="128">
        <f t="shared" si="2"/>
        <v>7433.57</v>
      </c>
    </row>
    <row r="34" spans="1:11" x14ac:dyDescent="0.25">
      <c r="A34" s="127">
        <v>26</v>
      </c>
      <c r="B34" s="127" t="s">
        <v>44</v>
      </c>
      <c r="C34" s="127">
        <v>556</v>
      </c>
      <c r="D34" s="127">
        <v>26</v>
      </c>
      <c r="E34" s="127">
        <v>438.37</v>
      </c>
      <c r="F34" s="127">
        <v>6</v>
      </c>
      <c r="G34" s="127">
        <v>101.92</v>
      </c>
      <c r="H34" s="127">
        <v>2</v>
      </c>
      <c r="I34" s="127">
        <v>29.7</v>
      </c>
      <c r="J34" s="127">
        <v>34</v>
      </c>
      <c r="K34" s="127">
        <v>569.99</v>
      </c>
    </row>
    <row r="35" spans="1:11" x14ac:dyDescent="0.25">
      <c r="A35" s="128"/>
      <c r="B35" s="128" t="s">
        <v>45</v>
      </c>
      <c r="C35" s="128">
        <f t="shared" ref="C35:K35" si="3">SUM(C34:C34)</f>
        <v>556</v>
      </c>
      <c r="D35" s="128">
        <f t="shared" si="3"/>
        <v>26</v>
      </c>
      <c r="E35" s="128">
        <f t="shared" si="3"/>
        <v>438.37</v>
      </c>
      <c r="F35" s="128">
        <f t="shared" si="3"/>
        <v>6</v>
      </c>
      <c r="G35" s="128">
        <f t="shared" si="3"/>
        <v>101.92</v>
      </c>
      <c r="H35" s="128">
        <f t="shared" si="3"/>
        <v>2</v>
      </c>
      <c r="I35" s="128">
        <f t="shared" si="3"/>
        <v>29.7</v>
      </c>
      <c r="J35" s="128">
        <f t="shared" si="3"/>
        <v>34</v>
      </c>
      <c r="K35" s="128">
        <f t="shared" si="3"/>
        <v>569.99</v>
      </c>
    </row>
    <row r="36" spans="1:11" x14ac:dyDescent="0.25">
      <c r="A36" s="127">
        <v>27</v>
      </c>
      <c r="B36" s="127" t="s">
        <v>46</v>
      </c>
      <c r="C36" s="127">
        <v>102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</row>
    <row r="37" spans="1:11" x14ac:dyDescent="0.25">
      <c r="A37" s="127">
        <v>28</v>
      </c>
      <c r="B37" s="127" t="s">
        <v>47</v>
      </c>
      <c r="C37" s="127">
        <v>526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</row>
    <row r="38" spans="1:11" x14ac:dyDescent="0.25">
      <c r="A38" s="127">
        <v>29</v>
      </c>
      <c r="B38" s="127" t="s">
        <v>48</v>
      </c>
      <c r="C38" s="127">
        <v>70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0</v>
      </c>
    </row>
    <row r="39" spans="1:11" x14ac:dyDescent="0.25">
      <c r="A39" s="127">
        <v>30</v>
      </c>
      <c r="B39" s="127" t="s">
        <v>49</v>
      </c>
      <c r="C39" s="127">
        <v>434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0</v>
      </c>
      <c r="J39" s="127">
        <v>0</v>
      </c>
      <c r="K39" s="127">
        <v>0</v>
      </c>
    </row>
    <row r="40" spans="1:11" x14ac:dyDescent="0.25">
      <c r="A40" s="128"/>
      <c r="B40" s="128" t="s">
        <v>50</v>
      </c>
      <c r="C40" s="128">
        <f t="shared" ref="C40:K40" si="4">SUM(C36:C39)</f>
        <v>1132</v>
      </c>
      <c r="D40" s="128">
        <f t="shared" si="4"/>
        <v>0</v>
      </c>
      <c r="E40" s="128">
        <f t="shared" si="4"/>
        <v>0</v>
      </c>
      <c r="F40" s="128">
        <f t="shared" si="4"/>
        <v>0</v>
      </c>
      <c r="G40" s="128">
        <f t="shared" si="4"/>
        <v>0</v>
      </c>
      <c r="H40" s="128">
        <f t="shared" si="4"/>
        <v>0</v>
      </c>
      <c r="I40" s="128">
        <f t="shared" si="4"/>
        <v>0</v>
      </c>
      <c r="J40" s="128">
        <f t="shared" si="4"/>
        <v>0</v>
      </c>
      <c r="K40" s="128">
        <f t="shared" si="4"/>
        <v>0</v>
      </c>
    </row>
    <row r="41" spans="1:11" x14ac:dyDescent="0.25">
      <c r="A41" s="127">
        <v>31</v>
      </c>
      <c r="B41" s="127" t="s">
        <v>51</v>
      </c>
      <c r="C41" s="127">
        <v>22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27">
        <v>0</v>
      </c>
      <c r="K41" s="127">
        <v>0</v>
      </c>
    </row>
    <row r="42" spans="1:11" x14ac:dyDescent="0.25">
      <c r="A42" s="127">
        <v>32</v>
      </c>
      <c r="B42" s="127" t="s">
        <v>52</v>
      </c>
      <c r="C42" s="127">
        <v>4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</row>
    <row r="43" spans="1:11" x14ac:dyDescent="0.25">
      <c r="A43" s="127">
        <v>33</v>
      </c>
      <c r="B43" s="127" t="s">
        <v>53</v>
      </c>
      <c r="C43" s="127">
        <v>2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127">
        <v>0</v>
      </c>
      <c r="K43" s="127">
        <v>0</v>
      </c>
    </row>
    <row r="44" spans="1:11" x14ac:dyDescent="0.25">
      <c r="A44" s="127">
        <v>34</v>
      </c>
      <c r="B44" s="127" t="s">
        <v>54</v>
      </c>
      <c r="C44" s="127">
        <v>22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</row>
    <row r="45" spans="1:11" x14ac:dyDescent="0.25">
      <c r="A45" s="127">
        <v>35</v>
      </c>
      <c r="B45" s="127" t="s">
        <v>55</v>
      </c>
      <c r="C45" s="127">
        <v>2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</row>
    <row r="46" spans="1:11" x14ac:dyDescent="0.25">
      <c r="A46" s="128"/>
      <c r="B46" s="128" t="s">
        <v>56</v>
      </c>
      <c r="C46" s="128">
        <f t="shared" ref="C46:K46" si="5">SUM(C41:C45)</f>
        <v>52</v>
      </c>
      <c r="D46" s="128">
        <f t="shared" si="5"/>
        <v>0</v>
      </c>
      <c r="E46" s="128">
        <f t="shared" si="5"/>
        <v>0</v>
      </c>
      <c r="F46" s="128">
        <f t="shared" si="5"/>
        <v>0</v>
      </c>
      <c r="G46" s="128">
        <f t="shared" si="5"/>
        <v>0</v>
      </c>
      <c r="H46" s="128">
        <f t="shared" si="5"/>
        <v>0</v>
      </c>
      <c r="I46" s="128">
        <f t="shared" si="5"/>
        <v>0</v>
      </c>
      <c r="J46" s="128">
        <f t="shared" si="5"/>
        <v>0</v>
      </c>
      <c r="K46" s="128">
        <f t="shared" si="5"/>
        <v>0</v>
      </c>
    </row>
    <row r="47" spans="1:11" x14ac:dyDescent="0.25">
      <c r="A47" s="127">
        <v>36</v>
      </c>
      <c r="B47" s="127" t="s">
        <v>57</v>
      </c>
      <c r="C47" s="127">
        <v>32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127">
        <v>0</v>
      </c>
      <c r="K47" s="127">
        <v>0</v>
      </c>
    </row>
    <row r="48" spans="1:11" x14ac:dyDescent="0.25">
      <c r="A48" s="127">
        <v>37</v>
      </c>
      <c r="B48" s="127" t="s">
        <v>58</v>
      </c>
      <c r="C48" s="127">
        <v>6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</row>
    <row r="49" spans="1:11" x14ac:dyDescent="0.25">
      <c r="A49" s="127">
        <v>38</v>
      </c>
      <c r="B49" s="127" t="s">
        <v>59</v>
      </c>
      <c r="C49" s="127">
        <v>4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27">
        <v>0</v>
      </c>
      <c r="K49" s="127">
        <v>0</v>
      </c>
    </row>
    <row r="50" spans="1:11" x14ac:dyDescent="0.25">
      <c r="A50" s="127">
        <v>39</v>
      </c>
      <c r="B50" s="127" t="s">
        <v>60</v>
      </c>
      <c r="C50" s="127">
        <v>8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</row>
    <row r="51" spans="1:11" x14ac:dyDescent="0.25">
      <c r="A51" s="128"/>
      <c r="B51" s="128" t="s">
        <v>61</v>
      </c>
      <c r="C51" s="128">
        <f t="shared" ref="C51:K51" si="6">SUM(C47:C50)</f>
        <v>50</v>
      </c>
      <c r="D51" s="128">
        <f t="shared" si="6"/>
        <v>0</v>
      </c>
      <c r="E51" s="128">
        <f t="shared" si="6"/>
        <v>0</v>
      </c>
      <c r="F51" s="128">
        <f t="shared" si="6"/>
        <v>0</v>
      </c>
      <c r="G51" s="128">
        <f t="shared" si="6"/>
        <v>0</v>
      </c>
      <c r="H51" s="128">
        <f t="shared" si="6"/>
        <v>0</v>
      </c>
      <c r="I51" s="128">
        <f t="shared" si="6"/>
        <v>0</v>
      </c>
      <c r="J51" s="128">
        <f t="shared" si="6"/>
        <v>0</v>
      </c>
      <c r="K51" s="128">
        <f t="shared" si="6"/>
        <v>0</v>
      </c>
    </row>
    <row r="52" spans="1:11" x14ac:dyDescent="0.25">
      <c r="A52" s="127">
        <v>40</v>
      </c>
      <c r="B52" s="127" t="s">
        <v>62</v>
      </c>
      <c r="C52" s="127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27">
        <v>0</v>
      </c>
      <c r="K52" s="127">
        <v>0</v>
      </c>
    </row>
    <row r="53" spans="1:11" x14ac:dyDescent="0.25">
      <c r="A53" s="127">
        <v>41</v>
      </c>
      <c r="B53" s="127" t="s">
        <v>63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</row>
    <row r="54" spans="1:11" x14ac:dyDescent="0.25">
      <c r="A54" s="127">
        <v>42</v>
      </c>
      <c r="B54" s="127" t="s">
        <v>64</v>
      </c>
      <c r="C54" s="127">
        <v>24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27">
        <v>0</v>
      </c>
      <c r="K54" s="127">
        <v>0</v>
      </c>
    </row>
    <row r="55" spans="1:11" x14ac:dyDescent="0.25">
      <c r="A55" s="127">
        <v>43</v>
      </c>
      <c r="B55" s="127" t="s">
        <v>65</v>
      </c>
      <c r="C55" s="127">
        <v>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0</v>
      </c>
      <c r="J55" s="127">
        <v>0</v>
      </c>
      <c r="K55" s="127">
        <v>0</v>
      </c>
    </row>
    <row r="56" spans="1:11" x14ac:dyDescent="0.25">
      <c r="A56" s="128"/>
      <c r="B56" s="128" t="s">
        <v>66</v>
      </c>
      <c r="C56" s="128">
        <f t="shared" ref="C56:K56" si="7">SUM(C52:C55)</f>
        <v>24</v>
      </c>
      <c r="D56" s="128">
        <f t="shared" si="7"/>
        <v>0</v>
      </c>
      <c r="E56" s="128">
        <f t="shared" si="7"/>
        <v>0</v>
      </c>
      <c r="F56" s="128">
        <f t="shared" si="7"/>
        <v>0</v>
      </c>
      <c r="G56" s="128">
        <f t="shared" si="7"/>
        <v>0</v>
      </c>
      <c r="H56" s="128">
        <f t="shared" si="7"/>
        <v>0</v>
      </c>
      <c r="I56" s="128">
        <f t="shared" si="7"/>
        <v>0</v>
      </c>
      <c r="J56" s="128">
        <f t="shared" si="7"/>
        <v>0</v>
      </c>
      <c r="K56" s="128">
        <f t="shared" si="7"/>
        <v>0</v>
      </c>
    </row>
    <row r="57" spans="1:11" x14ac:dyDescent="0.25">
      <c r="A57" s="128"/>
      <c r="B57" s="128" t="s">
        <v>67</v>
      </c>
      <c r="C57" s="128">
        <f t="shared" ref="C57:K57" si="8">SUM(C33,C35,C40,C46,C51,C56)</f>
        <v>4780</v>
      </c>
      <c r="D57" s="128">
        <f t="shared" si="8"/>
        <v>384</v>
      </c>
      <c r="E57" s="128">
        <f t="shared" si="8"/>
        <v>6694.64</v>
      </c>
      <c r="F57" s="128">
        <f t="shared" si="8"/>
        <v>56</v>
      </c>
      <c r="G57" s="128">
        <f t="shared" si="8"/>
        <v>807.3599999999999</v>
      </c>
      <c r="H57" s="128">
        <f t="shared" si="8"/>
        <v>43</v>
      </c>
      <c r="I57" s="128">
        <f t="shared" si="8"/>
        <v>501.56</v>
      </c>
      <c r="J57" s="128">
        <f t="shared" si="8"/>
        <v>483</v>
      </c>
      <c r="K57" s="128">
        <f t="shared" si="8"/>
        <v>8003.5599999999995</v>
      </c>
    </row>
    <row r="59" spans="1:11" x14ac:dyDescent="0.25">
      <c r="F59" s="26">
        <f>F57+H57</f>
        <v>99</v>
      </c>
      <c r="G59" s="26">
        <f>G57+I57</f>
        <v>1308.9199999999998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workbookViewId="0">
      <selection activeCell="M14" sqref="M14"/>
    </sheetView>
  </sheetViews>
  <sheetFormatPr defaultColWidth="9.140625" defaultRowHeight="15" x14ac:dyDescent="0.25"/>
  <cols>
    <col min="1" max="1" width="3.5703125" style="26" bestFit="1" customWidth="1"/>
    <col min="2" max="2" width="20.140625" style="26" bestFit="1" customWidth="1"/>
    <col min="3" max="4" width="8.85546875" style="26" customWidth="1"/>
    <col min="5" max="5" width="11.140625" style="26" customWidth="1"/>
    <col min="6" max="6" width="8.85546875" style="26" customWidth="1"/>
    <col min="7" max="7" width="11.140625" style="26" customWidth="1"/>
    <col min="8" max="8" width="8.85546875" style="26" customWidth="1"/>
    <col min="9" max="9" width="11.140625" style="26" customWidth="1"/>
    <col min="10" max="10" width="8.85546875" style="26" customWidth="1"/>
    <col min="11" max="11" width="11.140625" style="26" customWidth="1"/>
    <col min="12" max="12" width="9.140625" style="26" customWidth="1"/>
    <col min="13" max="16384" width="9.140625" style="26"/>
  </cols>
  <sheetData>
    <row r="1" spans="1:17" ht="15.75" x14ac:dyDescent="0.25">
      <c r="A1" s="42"/>
      <c r="B1" s="43" t="s">
        <v>0</v>
      </c>
      <c r="C1" s="43"/>
      <c r="D1" s="64"/>
      <c r="E1" s="64"/>
      <c r="F1" s="44"/>
      <c r="G1" s="44"/>
      <c r="H1" s="45" t="s">
        <v>164</v>
      </c>
      <c r="I1" s="44"/>
      <c r="J1" s="45" t="s">
        <v>2</v>
      </c>
      <c r="K1" s="46"/>
    </row>
    <row r="2" spans="1:17" s="27" customFormat="1" x14ac:dyDescent="0.25">
      <c r="A2" s="186" t="s">
        <v>165</v>
      </c>
      <c r="B2" s="187"/>
      <c r="C2" s="187"/>
      <c r="D2" s="187"/>
      <c r="E2" s="187"/>
      <c r="F2" s="187"/>
      <c r="G2" s="187"/>
      <c r="H2" s="187"/>
      <c r="I2" s="187"/>
      <c r="J2" s="187"/>
      <c r="K2" s="209"/>
      <c r="L2" s="53"/>
      <c r="M2" s="54"/>
      <c r="N2" s="54"/>
      <c r="O2" s="54"/>
      <c r="P2" s="54"/>
    </row>
    <row r="3" spans="1:17" s="9" customFormat="1" ht="69.75" customHeight="1" x14ac:dyDescent="0.25">
      <c r="A3" s="239" t="s">
        <v>146</v>
      </c>
      <c r="B3" s="242" t="s">
        <v>71</v>
      </c>
      <c r="C3" s="239" t="s">
        <v>11</v>
      </c>
      <c r="D3" s="245" t="s">
        <v>159</v>
      </c>
      <c r="E3" s="246"/>
      <c r="F3" s="249" t="s">
        <v>160</v>
      </c>
      <c r="G3" s="250"/>
      <c r="H3" s="250"/>
      <c r="I3" s="251"/>
      <c r="J3" s="252" t="s">
        <v>131</v>
      </c>
      <c r="K3" s="253"/>
      <c r="L3" s="8"/>
      <c r="M3" s="8"/>
      <c r="N3" s="8"/>
      <c r="O3" s="8"/>
      <c r="P3" s="8"/>
      <c r="Q3" s="8"/>
    </row>
    <row r="4" spans="1:17" s="9" customFormat="1" ht="12" customHeight="1" x14ac:dyDescent="0.25">
      <c r="A4" s="240"/>
      <c r="B4" s="243"/>
      <c r="C4" s="258"/>
      <c r="D4" s="247"/>
      <c r="E4" s="248"/>
      <c r="F4" s="256" t="s">
        <v>161</v>
      </c>
      <c r="G4" s="257"/>
      <c r="H4" s="256" t="s">
        <v>162</v>
      </c>
      <c r="I4" s="257"/>
      <c r="J4" s="254"/>
      <c r="K4" s="255"/>
      <c r="L4" s="8"/>
      <c r="M4" s="8"/>
      <c r="N4" s="8"/>
      <c r="O4" s="8"/>
      <c r="P4" s="8"/>
      <c r="Q4" s="8"/>
    </row>
    <row r="5" spans="1:17" s="9" customFormat="1" ht="28.5" x14ac:dyDescent="0.25">
      <c r="A5" s="241"/>
      <c r="B5" s="244"/>
      <c r="C5" s="259"/>
      <c r="D5" s="10" t="s">
        <v>14</v>
      </c>
      <c r="E5" s="11" t="s">
        <v>166</v>
      </c>
      <c r="F5" s="10" t="s">
        <v>14</v>
      </c>
      <c r="G5" s="11" t="s">
        <v>166</v>
      </c>
      <c r="H5" s="10" t="s">
        <v>14</v>
      </c>
      <c r="I5" s="11" t="s">
        <v>166</v>
      </c>
      <c r="J5" s="10" t="s">
        <v>14</v>
      </c>
      <c r="K5" s="11" t="s">
        <v>166</v>
      </c>
      <c r="L5" s="8"/>
      <c r="M5" s="8"/>
      <c r="N5" s="8"/>
      <c r="O5" s="8"/>
      <c r="P5" s="8"/>
      <c r="Q5" s="8"/>
    </row>
    <row r="6" spans="1:17" x14ac:dyDescent="0.25">
      <c r="A6" s="129">
        <v>1</v>
      </c>
      <c r="B6" s="129" t="s">
        <v>72</v>
      </c>
      <c r="C6" s="129">
        <v>282</v>
      </c>
      <c r="D6" s="129">
        <v>35</v>
      </c>
      <c r="E6" s="129">
        <v>524.75</v>
      </c>
      <c r="F6" s="129">
        <v>1</v>
      </c>
      <c r="G6" s="129">
        <v>12.5</v>
      </c>
      <c r="H6" s="129">
        <v>0</v>
      </c>
      <c r="I6" s="129">
        <v>0</v>
      </c>
      <c r="J6" s="129">
        <v>36</v>
      </c>
      <c r="K6" s="129">
        <v>537.25</v>
      </c>
    </row>
    <row r="7" spans="1:17" x14ac:dyDescent="0.25">
      <c r="A7" s="129">
        <v>2</v>
      </c>
      <c r="B7" s="129" t="s">
        <v>73</v>
      </c>
      <c r="C7" s="129">
        <v>268</v>
      </c>
      <c r="D7" s="129">
        <v>16</v>
      </c>
      <c r="E7" s="129">
        <v>248.22</v>
      </c>
      <c r="F7" s="129">
        <v>1</v>
      </c>
      <c r="G7" s="129">
        <v>18.05</v>
      </c>
      <c r="H7" s="129">
        <v>1</v>
      </c>
      <c r="I7" s="129">
        <v>0.5</v>
      </c>
      <c r="J7" s="129">
        <v>18</v>
      </c>
      <c r="K7" s="129">
        <v>266.77</v>
      </c>
    </row>
    <row r="8" spans="1:17" x14ac:dyDescent="0.25">
      <c r="A8" s="129">
        <v>3</v>
      </c>
      <c r="B8" s="129" t="s">
        <v>74</v>
      </c>
      <c r="C8" s="129">
        <v>358</v>
      </c>
      <c r="D8" s="129">
        <v>22</v>
      </c>
      <c r="E8" s="129">
        <v>325.51</v>
      </c>
      <c r="F8" s="129">
        <v>2</v>
      </c>
      <c r="G8" s="129">
        <v>28.88</v>
      </c>
      <c r="H8" s="129">
        <v>0</v>
      </c>
      <c r="I8" s="129">
        <v>0</v>
      </c>
      <c r="J8" s="129">
        <v>24</v>
      </c>
      <c r="K8" s="129">
        <v>354.39</v>
      </c>
    </row>
    <row r="9" spans="1:17" x14ac:dyDescent="0.25">
      <c r="A9" s="129">
        <v>4</v>
      </c>
      <c r="B9" s="129" t="s">
        <v>75</v>
      </c>
      <c r="C9" s="129">
        <v>884</v>
      </c>
      <c r="D9" s="129">
        <v>16</v>
      </c>
      <c r="E9" s="129">
        <v>115.2</v>
      </c>
      <c r="F9" s="129">
        <v>8</v>
      </c>
      <c r="G9" s="129">
        <v>83.29</v>
      </c>
      <c r="H9" s="129">
        <v>5</v>
      </c>
      <c r="I9" s="129">
        <v>134.1</v>
      </c>
      <c r="J9" s="129">
        <v>29</v>
      </c>
      <c r="K9" s="129">
        <v>332.59</v>
      </c>
    </row>
    <row r="10" spans="1:17" x14ac:dyDescent="0.25">
      <c r="A10" s="129">
        <v>5</v>
      </c>
      <c r="B10" s="129" t="s">
        <v>76</v>
      </c>
      <c r="C10" s="129">
        <v>112</v>
      </c>
      <c r="D10" s="129">
        <v>9</v>
      </c>
      <c r="E10" s="129">
        <v>165.71</v>
      </c>
      <c r="F10" s="129">
        <v>0</v>
      </c>
      <c r="G10" s="129">
        <v>0</v>
      </c>
      <c r="H10" s="129">
        <v>28</v>
      </c>
      <c r="I10" s="129">
        <v>266.55</v>
      </c>
      <c r="J10" s="129">
        <v>37</v>
      </c>
      <c r="K10" s="129">
        <v>432.26</v>
      </c>
    </row>
    <row r="11" spans="1:17" x14ac:dyDescent="0.25">
      <c r="A11" s="129">
        <v>6</v>
      </c>
      <c r="B11" s="129" t="s">
        <v>77</v>
      </c>
      <c r="C11" s="129">
        <v>278</v>
      </c>
      <c r="D11" s="129">
        <v>25</v>
      </c>
      <c r="E11" s="129">
        <v>428.88</v>
      </c>
      <c r="F11" s="129">
        <v>5</v>
      </c>
      <c r="G11" s="129">
        <v>47.07</v>
      </c>
      <c r="H11" s="129">
        <v>5</v>
      </c>
      <c r="I11" s="129">
        <v>77.75</v>
      </c>
      <c r="J11" s="129">
        <v>35</v>
      </c>
      <c r="K11" s="129">
        <v>553.70000000000005</v>
      </c>
    </row>
    <row r="12" spans="1:17" x14ac:dyDescent="0.25">
      <c r="A12" s="129">
        <v>7</v>
      </c>
      <c r="B12" s="129" t="s">
        <v>78</v>
      </c>
      <c r="C12" s="129">
        <v>52</v>
      </c>
      <c r="D12" s="129">
        <v>5</v>
      </c>
      <c r="E12" s="129">
        <v>137.46</v>
      </c>
      <c r="F12" s="129">
        <v>0</v>
      </c>
      <c r="G12" s="129">
        <v>0</v>
      </c>
      <c r="H12" s="129">
        <v>2</v>
      </c>
      <c r="I12" s="129">
        <v>0</v>
      </c>
      <c r="J12" s="129">
        <v>7</v>
      </c>
      <c r="K12" s="129">
        <v>137.46</v>
      </c>
    </row>
    <row r="13" spans="1:17" x14ac:dyDescent="0.25">
      <c r="A13" s="129">
        <v>8</v>
      </c>
      <c r="B13" s="129" t="s">
        <v>79</v>
      </c>
      <c r="C13" s="129">
        <v>554</v>
      </c>
      <c r="D13" s="129">
        <v>19</v>
      </c>
      <c r="E13" s="129">
        <v>188.73</v>
      </c>
      <c r="F13" s="129">
        <v>1</v>
      </c>
      <c r="G13" s="129">
        <v>0</v>
      </c>
      <c r="H13" s="129">
        <v>0</v>
      </c>
      <c r="I13" s="129">
        <v>0</v>
      </c>
      <c r="J13" s="129">
        <v>20</v>
      </c>
      <c r="K13" s="129">
        <v>188.73</v>
      </c>
      <c r="L13" s="26">
        <f>F18+H18</f>
        <v>99</v>
      </c>
      <c r="M13" s="26">
        <f>G18+I18</f>
        <v>1308.9199999999998</v>
      </c>
    </row>
    <row r="14" spans="1:17" x14ac:dyDescent="0.25">
      <c r="A14" s="129">
        <v>9</v>
      </c>
      <c r="B14" s="129" t="s">
        <v>80</v>
      </c>
      <c r="C14" s="129">
        <v>782</v>
      </c>
      <c r="D14" s="129">
        <v>83</v>
      </c>
      <c r="E14" s="129">
        <v>1252.56</v>
      </c>
      <c r="F14" s="129">
        <v>7</v>
      </c>
      <c r="G14" s="129">
        <v>83.53</v>
      </c>
      <c r="H14" s="129">
        <v>0</v>
      </c>
      <c r="I14" s="129">
        <v>0</v>
      </c>
      <c r="J14" s="129">
        <v>90</v>
      </c>
      <c r="K14" s="129">
        <v>1336.09</v>
      </c>
    </row>
    <row r="15" spans="1:17" x14ac:dyDescent="0.25">
      <c r="A15" s="129">
        <v>10</v>
      </c>
      <c r="B15" s="129" t="s">
        <v>81</v>
      </c>
      <c r="C15" s="129">
        <v>314</v>
      </c>
      <c r="D15" s="129">
        <v>34</v>
      </c>
      <c r="E15" s="129">
        <v>609.01</v>
      </c>
      <c r="F15" s="129">
        <v>10</v>
      </c>
      <c r="G15" s="129">
        <v>158.08000000000001</v>
      </c>
      <c r="H15" s="129">
        <v>0</v>
      </c>
      <c r="I15" s="129">
        <v>0</v>
      </c>
      <c r="J15" s="129">
        <v>44</v>
      </c>
      <c r="K15" s="129">
        <v>767.09</v>
      </c>
    </row>
    <row r="16" spans="1:17" x14ac:dyDescent="0.25">
      <c r="A16" s="129">
        <v>11</v>
      </c>
      <c r="B16" s="129" t="s">
        <v>82</v>
      </c>
      <c r="C16" s="129">
        <v>576</v>
      </c>
      <c r="D16" s="129">
        <v>84</v>
      </c>
      <c r="E16" s="129">
        <v>2060.61</v>
      </c>
      <c r="F16" s="129">
        <v>19</v>
      </c>
      <c r="G16" s="129">
        <v>341.96</v>
      </c>
      <c r="H16" s="129">
        <v>1</v>
      </c>
      <c r="I16" s="129">
        <v>22.66</v>
      </c>
      <c r="J16" s="129">
        <v>104</v>
      </c>
      <c r="K16" s="129">
        <v>2425.23</v>
      </c>
    </row>
    <row r="17" spans="1:11" x14ac:dyDescent="0.25">
      <c r="A17" s="129">
        <v>12</v>
      </c>
      <c r="B17" s="129" t="s">
        <v>83</v>
      </c>
      <c r="C17" s="129">
        <v>320</v>
      </c>
      <c r="D17" s="129">
        <v>36</v>
      </c>
      <c r="E17" s="129">
        <v>638</v>
      </c>
      <c r="F17" s="129">
        <v>2</v>
      </c>
      <c r="G17" s="129">
        <v>34</v>
      </c>
      <c r="H17" s="129">
        <v>1</v>
      </c>
      <c r="I17" s="129">
        <v>0</v>
      </c>
      <c r="J17" s="129">
        <v>39</v>
      </c>
      <c r="K17" s="129">
        <v>672</v>
      </c>
    </row>
    <row r="18" spans="1:11" x14ac:dyDescent="0.25">
      <c r="A18" s="130"/>
      <c r="B18" s="130" t="s">
        <v>67</v>
      </c>
      <c r="C18" s="130">
        <f t="shared" ref="C18:K18" si="0">SUM(C6:C17)</f>
        <v>4780</v>
      </c>
      <c r="D18" s="130">
        <f t="shared" si="0"/>
        <v>384</v>
      </c>
      <c r="E18" s="130">
        <f t="shared" si="0"/>
        <v>6694.6399999999994</v>
      </c>
      <c r="F18" s="130">
        <f t="shared" si="0"/>
        <v>56</v>
      </c>
      <c r="G18" s="130">
        <f t="shared" si="0"/>
        <v>807.3599999999999</v>
      </c>
      <c r="H18" s="130">
        <f t="shared" si="0"/>
        <v>43</v>
      </c>
      <c r="I18" s="130">
        <f t="shared" si="0"/>
        <v>501.56</v>
      </c>
      <c r="J18" s="130">
        <f t="shared" si="0"/>
        <v>483</v>
      </c>
      <c r="K18" s="130">
        <f t="shared" si="0"/>
        <v>8003.5599999999995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6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A6" sqref="A6:XFD58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260"/>
      <c r="B1" s="261"/>
      <c r="C1" s="261"/>
      <c r="D1" s="262"/>
      <c r="E1" s="1" t="s">
        <v>167</v>
      </c>
    </row>
    <row r="2" spans="1:15" x14ac:dyDescent="0.25">
      <c r="F2" s="2" t="s">
        <v>168</v>
      </c>
    </row>
    <row r="3" spans="1:15" x14ac:dyDescent="0.25">
      <c r="A3" s="263" t="s">
        <v>169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</row>
    <row r="4" spans="1:15" x14ac:dyDescent="0.25">
      <c r="F4" s="2" t="s">
        <v>2</v>
      </c>
    </row>
    <row r="5" spans="1:15" s="13" customFormat="1" ht="114" customHeight="1" x14ac:dyDescent="0.25">
      <c r="A5" s="12" t="s">
        <v>170</v>
      </c>
      <c r="B5" s="12" t="s">
        <v>5</v>
      </c>
      <c r="C5" s="12" t="s">
        <v>171</v>
      </c>
      <c r="D5" s="12" t="s">
        <v>172</v>
      </c>
      <c r="E5" s="12" t="s">
        <v>173</v>
      </c>
      <c r="F5" s="12" t="s">
        <v>174</v>
      </c>
      <c r="G5" s="12" t="s">
        <v>175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A6" sqref="A6:XFD47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260"/>
      <c r="B1" s="261"/>
      <c r="C1" s="261"/>
      <c r="D1" s="262"/>
      <c r="E1" s="1" t="s">
        <v>167</v>
      </c>
    </row>
    <row r="2" spans="1:15" x14ac:dyDescent="0.25">
      <c r="F2" s="2" t="s">
        <v>176</v>
      </c>
    </row>
    <row r="3" spans="1:15" x14ac:dyDescent="0.25">
      <c r="A3" s="263" t="s">
        <v>177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</row>
    <row r="4" spans="1:15" x14ac:dyDescent="0.25">
      <c r="F4" s="2" t="s">
        <v>2</v>
      </c>
    </row>
    <row r="5" spans="1:15" s="13" customFormat="1" ht="57" x14ac:dyDescent="0.25">
      <c r="A5" s="12" t="s">
        <v>170</v>
      </c>
      <c r="B5" s="12" t="s">
        <v>71</v>
      </c>
      <c r="C5" s="12" t="s">
        <v>171</v>
      </c>
      <c r="D5" s="12" t="s">
        <v>172</v>
      </c>
      <c r="E5" s="12" t="s">
        <v>173</v>
      </c>
      <c r="F5" s="12" t="s">
        <v>174</v>
      </c>
      <c r="G5" s="12" t="s">
        <v>175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H17" sqref="H17"/>
    </sheetView>
  </sheetViews>
  <sheetFormatPr defaultColWidth="9.140625" defaultRowHeight="15" x14ac:dyDescent="0.25"/>
  <cols>
    <col min="1" max="1" width="6" style="26" customWidth="1"/>
    <col min="2" max="2" width="33.28515625" style="26" customWidth="1"/>
    <col min="3" max="5" width="14.42578125" style="26" customWidth="1"/>
    <col min="6" max="6" width="13.28515625" style="26" customWidth="1"/>
    <col min="7" max="9" width="12.140625" style="26" customWidth="1"/>
    <col min="10" max="10" width="9.140625" style="26" customWidth="1"/>
    <col min="11" max="16384" width="9.140625" style="26"/>
  </cols>
  <sheetData>
    <row r="1" spans="1:14" ht="15.75" x14ac:dyDescent="0.25">
      <c r="A1" s="42"/>
      <c r="B1" s="43" t="s">
        <v>0</v>
      </c>
      <c r="C1" s="44"/>
      <c r="D1" s="44"/>
      <c r="E1" s="44"/>
      <c r="F1" s="45" t="s">
        <v>178</v>
      </c>
      <c r="G1" s="44"/>
      <c r="H1" s="44"/>
      <c r="I1" s="46"/>
    </row>
    <row r="2" spans="1:14" s="27" customFormat="1" x14ac:dyDescent="0.25">
      <c r="A2" s="186" t="s">
        <v>179</v>
      </c>
      <c r="B2" s="187"/>
      <c r="C2" s="187"/>
      <c r="D2" s="187"/>
      <c r="E2" s="187"/>
      <c r="F2" s="187"/>
      <c r="G2" s="187"/>
      <c r="H2" s="187"/>
      <c r="I2" s="209"/>
      <c r="J2" s="31"/>
      <c r="K2" s="34"/>
      <c r="L2" s="34"/>
      <c r="M2" s="34"/>
      <c r="N2" s="34"/>
    </row>
    <row r="3" spans="1:14" s="15" customFormat="1" ht="14.25" x14ac:dyDescent="0.25">
      <c r="A3" s="239" t="s">
        <v>146</v>
      </c>
      <c r="B3" s="239" t="s">
        <v>5</v>
      </c>
      <c r="C3" s="249" t="s">
        <v>180</v>
      </c>
      <c r="D3" s="250"/>
      <c r="E3" s="250"/>
      <c r="F3" s="249" t="s">
        <v>181</v>
      </c>
      <c r="G3" s="250"/>
      <c r="H3" s="250"/>
      <c r="I3" s="239" t="s">
        <v>182</v>
      </c>
    </row>
    <row r="4" spans="1:14" s="15" customFormat="1" ht="42.75" x14ac:dyDescent="0.25">
      <c r="A4" s="241"/>
      <c r="B4" s="241"/>
      <c r="C4" s="14" t="s">
        <v>183</v>
      </c>
      <c r="D4" s="14" t="s">
        <v>184</v>
      </c>
      <c r="E4" s="14" t="s">
        <v>185</v>
      </c>
      <c r="F4" s="14" t="s">
        <v>183</v>
      </c>
      <c r="G4" s="14" t="s">
        <v>184</v>
      </c>
      <c r="H4" s="14" t="s">
        <v>185</v>
      </c>
      <c r="I4" s="241"/>
    </row>
    <row r="5" spans="1:14" x14ac:dyDescent="0.25">
      <c r="A5" s="131">
        <v>1</v>
      </c>
      <c r="B5" s="131" t="s">
        <v>16</v>
      </c>
      <c r="C5" s="131">
        <v>19891</v>
      </c>
      <c r="D5" s="131">
        <v>6136</v>
      </c>
      <c r="E5" s="131">
        <v>13419</v>
      </c>
      <c r="F5" s="131">
        <v>48882</v>
      </c>
      <c r="G5" s="131">
        <v>30257</v>
      </c>
      <c r="H5" s="131">
        <v>8551</v>
      </c>
      <c r="I5" s="131">
        <v>14535</v>
      </c>
    </row>
    <row r="6" spans="1:14" x14ac:dyDescent="0.25">
      <c r="A6" s="131">
        <v>2</v>
      </c>
      <c r="B6" s="131" t="s">
        <v>17</v>
      </c>
      <c r="C6" s="131">
        <v>179558</v>
      </c>
      <c r="D6" s="131">
        <v>11030</v>
      </c>
      <c r="E6" s="131">
        <v>25381</v>
      </c>
      <c r="F6" s="131">
        <v>227398</v>
      </c>
      <c r="G6" s="131">
        <v>30847</v>
      </c>
      <c r="H6" s="131">
        <v>52855</v>
      </c>
      <c r="I6" s="131">
        <v>10047</v>
      </c>
    </row>
    <row r="7" spans="1:14" x14ac:dyDescent="0.25">
      <c r="A7" s="131">
        <v>3</v>
      </c>
      <c r="B7" s="131" t="s">
        <v>18</v>
      </c>
      <c r="C7" s="131">
        <v>19549</v>
      </c>
      <c r="D7" s="131">
        <v>1934</v>
      </c>
      <c r="E7" s="131">
        <v>5412</v>
      </c>
      <c r="F7" s="131">
        <v>22813</v>
      </c>
      <c r="G7" s="131">
        <v>5807</v>
      </c>
      <c r="H7" s="131">
        <v>14369</v>
      </c>
      <c r="I7" s="131">
        <v>4272</v>
      </c>
    </row>
    <row r="8" spans="1:14" x14ac:dyDescent="0.25">
      <c r="A8" s="131">
        <v>4</v>
      </c>
      <c r="B8" s="131" t="s">
        <v>19</v>
      </c>
      <c r="C8" s="131">
        <v>327193</v>
      </c>
      <c r="D8" s="131">
        <v>27477</v>
      </c>
      <c r="E8" s="131">
        <v>6726</v>
      </c>
      <c r="F8" s="131">
        <v>421413</v>
      </c>
      <c r="G8" s="131">
        <v>101306</v>
      </c>
      <c r="H8" s="131">
        <v>20026</v>
      </c>
      <c r="I8" s="131">
        <v>47544</v>
      </c>
    </row>
    <row r="9" spans="1:14" x14ac:dyDescent="0.25">
      <c r="A9" s="131">
        <v>5</v>
      </c>
      <c r="B9" s="131" t="s">
        <v>20</v>
      </c>
      <c r="C9" s="131">
        <v>365225</v>
      </c>
      <c r="D9" s="131">
        <v>18501</v>
      </c>
      <c r="E9" s="131">
        <v>22661</v>
      </c>
      <c r="F9" s="131">
        <v>492852</v>
      </c>
      <c r="G9" s="131">
        <v>87004</v>
      </c>
      <c r="H9" s="131">
        <v>102031</v>
      </c>
      <c r="I9" s="131">
        <v>2238</v>
      </c>
    </row>
    <row r="10" spans="1:14" x14ac:dyDescent="0.25">
      <c r="A10" s="131">
        <v>6</v>
      </c>
      <c r="B10" s="131" t="s">
        <v>21</v>
      </c>
      <c r="C10" s="131">
        <v>63494</v>
      </c>
      <c r="D10" s="131">
        <v>8066</v>
      </c>
      <c r="E10" s="131">
        <v>18538</v>
      </c>
      <c r="F10" s="131">
        <v>79154</v>
      </c>
      <c r="G10" s="131">
        <v>19927</v>
      </c>
      <c r="H10" s="131">
        <v>33525</v>
      </c>
      <c r="I10" s="131">
        <v>6828</v>
      </c>
    </row>
    <row r="11" spans="1:14" x14ac:dyDescent="0.25">
      <c r="A11" s="131">
        <v>7</v>
      </c>
      <c r="B11" s="131" t="s">
        <v>22</v>
      </c>
      <c r="C11" s="131">
        <v>40228</v>
      </c>
      <c r="D11" s="131">
        <v>0</v>
      </c>
      <c r="E11" s="131">
        <v>1851</v>
      </c>
      <c r="F11" s="131">
        <v>49969</v>
      </c>
      <c r="G11" s="131">
        <v>0</v>
      </c>
      <c r="H11" s="131">
        <v>7537</v>
      </c>
      <c r="I11" s="131">
        <v>318</v>
      </c>
    </row>
    <row r="12" spans="1:14" x14ac:dyDescent="0.25">
      <c r="A12" s="131">
        <v>8</v>
      </c>
      <c r="B12" s="131" t="s">
        <v>23</v>
      </c>
      <c r="C12" s="131">
        <v>63364</v>
      </c>
      <c r="D12" s="131">
        <v>5325</v>
      </c>
      <c r="E12" s="131">
        <v>17927</v>
      </c>
      <c r="F12" s="131">
        <v>81625</v>
      </c>
      <c r="G12" s="131">
        <v>21961</v>
      </c>
      <c r="H12" s="131">
        <v>62959</v>
      </c>
      <c r="I12" s="131">
        <v>10759</v>
      </c>
    </row>
    <row r="13" spans="1:14" x14ac:dyDescent="0.25">
      <c r="A13" s="131">
        <v>9</v>
      </c>
      <c r="B13" s="131" t="s">
        <v>24</v>
      </c>
      <c r="C13" s="131">
        <v>2358881</v>
      </c>
      <c r="D13" s="131">
        <v>217277</v>
      </c>
      <c r="E13" s="131">
        <v>231721</v>
      </c>
      <c r="F13" s="131">
        <v>3017326</v>
      </c>
      <c r="G13" s="131">
        <v>675511</v>
      </c>
      <c r="H13" s="131">
        <v>681634</v>
      </c>
      <c r="I13" s="131">
        <v>88094</v>
      </c>
    </row>
    <row r="14" spans="1:14" x14ac:dyDescent="0.25">
      <c r="A14" s="131">
        <v>10</v>
      </c>
      <c r="B14" s="131" t="s">
        <v>25</v>
      </c>
      <c r="C14" s="131">
        <v>1384117</v>
      </c>
      <c r="D14" s="131">
        <v>236878</v>
      </c>
      <c r="E14" s="131">
        <v>289803</v>
      </c>
      <c r="F14" s="131">
        <v>2333855</v>
      </c>
      <c r="G14" s="131">
        <v>626075</v>
      </c>
      <c r="H14" s="131">
        <v>704259</v>
      </c>
      <c r="I14" s="131">
        <v>132686</v>
      </c>
    </row>
    <row r="15" spans="1:14" x14ac:dyDescent="0.25">
      <c r="A15" s="131">
        <v>11</v>
      </c>
      <c r="B15" s="131" t="s">
        <v>26</v>
      </c>
      <c r="C15" s="131">
        <v>870319</v>
      </c>
      <c r="D15" s="131">
        <v>69074</v>
      </c>
      <c r="E15" s="131">
        <v>141210</v>
      </c>
      <c r="F15" s="131">
        <v>1296945</v>
      </c>
      <c r="G15" s="131">
        <v>180514</v>
      </c>
      <c r="H15" s="131">
        <v>297297</v>
      </c>
      <c r="I15" s="131">
        <v>90028</v>
      </c>
    </row>
    <row r="16" spans="1:14" x14ac:dyDescent="0.25">
      <c r="A16" s="131">
        <v>12</v>
      </c>
      <c r="B16" s="131" t="s">
        <v>27</v>
      </c>
      <c r="C16" s="131">
        <v>254885</v>
      </c>
      <c r="D16" s="131">
        <v>18076</v>
      </c>
      <c r="E16" s="131">
        <v>18246</v>
      </c>
      <c r="F16" s="131">
        <v>321385</v>
      </c>
      <c r="G16" s="131">
        <v>95310</v>
      </c>
      <c r="H16" s="131">
        <v>95597</v>
      </c>
      <c r="I16" s="131">
        <v>16249</v>
      </c>
    </row>
    <row r="17" spans="1:9" x14ac:dyDescent="0.25">
      <c r="A17" s="132"/>
      <c r="B17" s="132" t="s">
        <v>28</v>
      </c>
      <c r="C17" s="132">
        <f t="shared" ref="C17:I17" si="0">SUM(C5:C16)</f>
        <v>5946704</v>
      </c>
      <c r="D17" s="132">
        <f t="shared" si="0"/>
        <v>619774</v>
      </c>
      <c r="E17" s="132">
        <f t="shared" si="0"/>
        <v>792895</v>
      </c>
      <c r="F17" s="132">
        <f t="shared" si="0"/>
        <v>8393617</v>
      </c>
      <c r="G17" s="132">
        <f t="shared" si="0"/>
        <v>1874519</v>
      </c>
      <c r="H17" s="132">
        <f t="shared" si="0"/>
        <v>2080640</v>
      </c>
      <c r="I17" s="132">
        <f t="shared" si="0"/>
        <v>423598</v>
      </c>
    </row>
    <row r="18" spans="1:9" x14ac:dyDescent="0.25">
      <c r="A18" s="131">
        <v>13</v>
      </c>
      <c r="B18" s="131" t="s">
        <v>29</v>
      </c>
      <c r="C18" s="131">
        <v>142296</v>
      </c>
      <c r="D18" s="131">
        <v>462</v>
      </c>
      <c r="E18" s="131">
        <v>2395</v>
      </c>
      <c r="F18" s="131">
        <v>147526</v>
      </c>
      <c r="G18" s="131">
        <v>1944</v>
      </c>
      <c r="H18" s="131">
        <v>8500</v>
      </c>
      <c r="I18" s="131">
        <v>9136</v>
      </c>
    </row>
    <row r="19" spans="1:9" x14ac:dyDescent="0.25">
      <c r="A19" s="131">
        <v>14</v>
      </c>
      <c r="B19" s="131" t="s">
        <v>30</v>
      </c>
      <c r="C19" s="131">
        <v>6697</v>
      </c>
      <c r="D19" s="131">
        <v>0</v>
      </c>
      <c r="E19" s="131">
        <v>53</v>
      </c>
      <c r="F19" s="131">
        <v>7842</v>
      </c>
      <c r="G19" s="131">
        <v>0</v>
      </c>
      <c r="H19" s="131">
        <v>213</v>
      </c>
      <c r="I19" s="131">
        <v>242</v>
      </c>
    </row>
    <row r="20" spans="1:9" x14ac:dyDescent="0.25">
      <c r="A20" s="131">
        <v>15</v>
      </c>
      <c r="B20" s="131" t="s">
        <v>31</v>
      </c>
      <c r="C20" s="131">
        <v>1497</v>
      </c>
      <c r="D20" s="131">
        <v>11</v>
      </c>
      <c r="E20" s="131">
        <v>0</v>
      </c>
      <c r="F20" s="131">
        <v>1789</v>
      </c>
      <c r="G20" s="131">
        <v>37</v>
      </c>
      <c r="H20" s="131">
        <v>29</v>
      </c>
      <c r="I20" s="131">
        <v>43</v>
      </c>
    </row>
    <row r="21" spans="1:9" x14ac:dyDescent="0.25">
      <c r="A21" s="131">
        <v>16</v>
      </c>
      <c r="B21" s="131" t="s">
        <v>32</v>
      </c>
      <c r="C21" s="131">
        <v>173357</v>
      </c>
      <c r="D21" s="131">
        <v>9306</v>
      </c>
      <c r="E21" s="131">
        <v>27515</v>
      </c>
      <c r="F21" s="131">
        <v>204734</v>
      </c>
      <c r="G21" s="131">
        <v>49222</v>
      </c>
      <c r="H21" s="131">
        <v>94016</v>
      </c>
      <c r="I21" s="131">
        <v>25311</v>
      </c>
    </row>
    <row r="22" spans="1:9" x14ac:dyDescent="0.25">
      <c r="A22" s="131">
        <v>17</v>
      </c>
      <c r="B22" s="131" t="s">
        <v>33</v>
      </c>
      <c r="C22" s="131">
        <v>81584</v>
      </c>
      <c r="D22" s="131">
        <v>0</v>
      </c>
      <c r="E22" s="131">
        <v>8039</v>
      </c>
      <c r="F22" s="131">
        <v>105613</v>
      </c>
      <c r="G22" s="131">
        <v>0</v>
      </c>
      <c r="H22" s="131">
        <v>6621</v>
      </c>
      <c r="I22" s="131">
        <v>1</v>
      </c>
    </row>
    <row r="23" spans="1:9" x14ac:dyDescent="0.25">
      <c r="A23" s="131">
        <v>18</v>
      </c>
      <c r="B23" s="131" t="s">
        <v>34</v>
      </c>
      <c r="C23" s="131">
        <v>44839</v>
      </c>
      <c r="D23" s="131">
        <v>3002</v>
      </c>
      <c r="E23" s="131">
        <v>10111</v>
      </c>
      <c r="F23" s="131">
        <v>56684</v>
      </c>
      <c r="G23" s="131">
        <v>9695</v>
      </c>
      <c r="H23" s="131">
        <v>24959</v>
      </c>
      <c r="I23" s="131">
        <v>7233</v>
      </c>
    </row>
    <row r="24" spans="1:9" x14ac:dyDescent="0.25">
      <c r="A24" s="131">
        <v>19</v>
      </c>
      <c r="B24" s="131" t="s">
        <v>35</v>
      </c>
      <c r="C24" s="131">
        <v>6197</v>
      </c>
      <c r="D24" s="131">
        <v>21</v>
      </c>
      <c r="E24" s="131">
        <v>253</v>
      </c>
      <c r="F24" s="131">
        <v>7145</v>
      </c>
      <c r="G24" s="131">
        <v>53</v>
      </c>
      <c r="H24" s="131">
        <v>1125</v>
      </c>
      <c r="I24" s="131">
        <v>0</v>
      </c>
    </row>
    <row r="25" spans="1:9" x14ac:dyDescent="0.25">
      <c r="A25" s="131">
        <v>20</v>
      </c>
      <c r="B25" s="131" t="s">
        <v>36</v>
      </c>
      <c r="C25" s="131">
        <v>37235</v>
      </c>
      <c r="D25" s="131">
        <v>46</v>
      </c>
      <c r="E25" s="131">
        <v>173</v>
      </c>
      <c r="F25" s="131">
        <v>44225</v>
      </c>
      <c r="G25" s="131">
        <v>164</v>
      </c>
      <c r="H25" s="131">
        <v>546</v>
      </c>
      <c r="I25" s="131">
        <v>24</v>
      </c>
    </row>
    <row r="26" spans="1:9" x14ac:dyDescent="0.25">
      <c r="A26" s="131">
        <v>21</v>
      </c>
      <c r="B26" s="131" t="s">
        <v>37</v>
      </c>
      <c r="C26" s="131">
        <v>7801</v>
      </c>
      <c r="D26" s="131">
        <v>278</v>
      </c>
      <c r="E26" s="131">
        <v>696</v>
      </c>
      <c r="F26" s="131">
        <v>11252</v>
      </c>
      <c r="G26" s="131">
        <v>1318</v>
      </c>
      <c r="H26" s="131">
        <v>2564</v>
      </c>
      <c r="I26" s="131">
        <v>181</v>
      </c>
    </row>
    <row r="27" spans="1:9" x14ac:dyDescent="0.25">
      <c r="A27" s="131">
        <v>22</v>
      </c>
      <c r="B27" s="131" t="s">
        <v>38</v>
      </c>
      <c r="C27" s="131">
        <v>37754</v>
      </c>
      <c r="D27" s="131">
        <v>38</v>
      </c>
      <c r="E27" s="131">
        <v>823</v>
      </c>
      <c r="F27" s="131">
        <v>40054</v>
      </c>
      <c r="G27" s="131">
        <v>212</v>
      </c>
      <c r="H27" s="131">
        <v>1640</v>
      </c>
      <c r="I27" s="131">
        <v>68</v>
      </c>
    </row>
    <row r="28" spans="1:9" x14ac:dyDescent="0.25">
      <c r="A28" s="131">
        <v>23</v>
      </c>
      <c r="B28" s="131" t="s">
        <v>39</v>
      </c>
      <c r="C28" s="131">
        <v>2839</v>
      </c>
      <c r="D28" s="131">
        <v>1</v>
      </c>
      <c r="E28" s="131">
        <v>4</v>
      </c>
      <c r="F28" s="131">
        <v>3438</v>
      </c>
      <c r="G28" s="131">
        <v>1</v>
      </c>
      <c r="H28" s="131">
        <v>16</v>
      </c>
      <c r="I28" s="131">
        <v>0</v>
      </c>
    </row>
    <row r="29" spans="1:9" x14ac:dyDescent="0.25">
      <c r="A29" s="131">
        <v>24</v>
      </c>
      <c r="B29" s="131" t="s">
        <v>40</v>
      </c>
      <c r="C29" s="131">
        <v>250</v>
      </c>
      <c r="D29" s="131">
        <v>150</v>
      </c>
      <c r="E29" s="131">
        <v>150</v>
      </c>
      <c r="F29" s="131">
        <v>50</v>
      </c>
      <c r="G29" s="131">
        <v>45</v>
      </c>
      <c r="H29" s="131">
        <v>45</v>
      </c>
      <c r="I29" s="131">
        <v>0</v>
      </c>
    </row>
    <row r="30" spans="1:9" x14ac:dyDescent="0.25">
      <c r="A30" s="131">
        <v>25</v>
      </c>
      <c r="B30" s="131" t="s">
        <v>41</v>
      </c>
      <c r="C30" s="131">
        <v>27179</v>
      </c>
      <c r="D30" s="131">
        <v>33</v>
      </c>
      <c r="E30" s="131">
        <v>119</v>
      </c>
      <c r="F30" s="131">
        <v>31930</v>
      </c>
      <c r="G30" s="131">
        <v>83</v>
      </c>
      <c r="H30" s="131">
        <v>211</v>
      </c>
      <c r="I30" s="131">
        <v>62</v>
      </c>
    </row>
    <row r="31" spans="1:9" x14ac:dyDescent="0.25">
      <c r="A31" s="132"/>
      <c r="B31" s="132" t="s">
        <v>42</v>
      </c>
      <c r="C31" s="132">
        <f t="shared" ref="C31:I31" si="1">SUM(C18:C30)</f>
        <v>569525</v>
      </c>
      <c r="D31" s="132">
        <f t="shared" si="1"/>
        <v>13348</v>
      </c>
      <c r="E31" s="132">
        <f t="shared" si="1"/>
        <v>50331</v>
      </c>
      <c r="F31" s="132">
        <f t="shared" si="1"/>
        <v>662282</v>
      </c>
      <c r="G31" s="132">
        <f t="shared" si="1"/>
        <v>62774</v>
      </c>
      <c r="H31" s="132">
        <f t="shared" si="1"/>
        <v>140485</v>
      </c>
      <c r="I31" s="132">
        <f t="shared" si="1"/>
        <v>42301</v>
      </c>
    </row>
    <row r="32" spans="1:9" x14ac:dyDescent="0.25">
      <c r="A32" s="132"/>
      <c r="B32" s="132" t="s">
        <v>43</v>
      </c>
      <c r="C32" s="132">
        <f t="shared" ref="C32:I32" si="2">SUM(C17,C31)</f>
        <v>6516229</v>
      </c>
      <c r="D32" s="132">
        <f t="shared" si="2"/>
        <v>633122</v>
      </c>
      <c r="E32" s="132">
        <f t="shared" si="2"/>
        <v>843226</v>
      </c>
      <c r="F32" s="132">
        <f t="shared" si="2"/>
        <v>9055899</v>
      </c>
      <c r="G32" s="132">
        <f t="shared" si="2"/>
        <v>1937293</v>
      </c>
      <c r="H32" s="132">
        <f t="shared" si="2"/>
        <v>2221125</v>
      </c>
      <c r="I32" s="132">
        <f t="shared" si="2"/>
        <v>465899</v>
      </c>
    </row>
    <row r="33" spans="1:9" x14ac:dyDescent="0.25">
      <c r="A33" s="131">
        <v>26</v>
      </c>
      <c r="B33" s="131" t="s">
        <v>44</v>
      </c>
      <c r="C33" s="131">
        <v>505246</v>
      </c>
      <c r="D33" s="131">
        <v>119563</v>
      </c>
      <c r="E33" s="131">
        <v>247431</v>
      </c>
      <c r="F33" s="131">
        <v>708524</v>
      </c>
      <c r="G33" s="131">
        <v>490733</v>
      </c>
      <c r="H33" s="131">
        <v>687886</v>
      </c>
      <c r="I33" s="131">
        <v>147633</v>
      </c>
    </row>
    <row r="34" spans="1:9" x14ac:dyDescent="0.25">
      <c r="A34" s="132"/>
      <c r="B34" s="132" t="s">
        <v>45</v>
      </c>
      <c r="C34" s="132">
        <f t="shared" ref="C34:I34" si="3">SUM(C33:C33)</f>
        <v>505246</v>
      </c>
      <c r="D34" s="132">
        <f t="shared" si="3"/>
        <v>119563</v>
      </c>
      <c r="E34" s="132">
        <f t="shared" si="3"/>
        <v>247431</v>
      </c>
      <c r="F34" s="132">
        <f t="shared" si="3"/>
        <v>708524</v>
      </c>
      <c r="G34" s="132">
        <f t="shared" si="3"/>
        <v>490733</v>
      </c>
      <c r="H34" s="132">
        <f t="shared" si="3"/>
        <v>687886</v>
      </c>
      <c r="I34" s="132">
        <f t="shared" si="3"/>
        <v>147633</v>
      </c>
    </row>
    <row r="35" spans="1:9" x14ac:dyDescent="0.25">
      <c r="A35" s="131">
        <v>27</v>
      </c>
      <c r="B35" s="131" t="s">
        <v>46</v>
      </c>
      <c r="C35" s="131">
        <v>0</v>
      </c>
      <c r="D35" s="131">
        <v>0</v>
      </c>
      <c r="E35" s="131">
        <v>0</v>
      </c>
      <c r="F35" s="131">
        <v>0</v>
      </c>
      <c r="G35" s="131">
        <v>0</v>
      </c>
      <c r="H35" s="131">
        <v>0</v>
      </c>
      <c r="I35" s="131">
        <v>0</v>
      </c>
    </row>
    <row r="36" spans="1:9" x14ac:dyDescent="0.25">
      <c r="A36" s="131">
        <v>28</v>
      </c>
      <c r="B36" s="131" t="s">
        <v>47</v>
      </c>
      <c r="C36" s="131">
        <v>102951</v>
      </c>
      <c r="D36" s="131">
        <v>82389</v>
      </c>
      <c r="E36" s="131">
        <v>102951</v>
      </c>
      <c r="F36" s="131">
        <v>203616</v>
      </c>
      <c r="G36" s="131">
        <v>164988</v>
      </c>
      <c r="H36" s="131">
        <v>203616</v>
      </c>
      <c r="I36" s="131">
        <v>5834</v>
      </c>
    </row>
    <row r="37" spans="1:9" x14ac:dyDescent="0.25">
      <c r="A37" s="131">
        <v>29</v>
      </c>
      <c r="B37" s="131" t="s">
        <v>48</v>
      </c>
      <c r="C37" s="131">
        <v>68016</v>
      </c>
      <c r="D37" s="131">
        <v>4793</v>
      </c>
      <c r="E37" s="131">
        <v>160</v>
      </c>
      <c r="F37" s="131">
        <v>113862</v>
      </c>
      <c r="G37" s="131">
        <v>0</v>
      </c>
      <c r="H37" s="131">
        <v>240</v>
      </c>
      <c r="I37" s="131">
        <v>677</v>
      </c>
    </row>
    <row r="38" spans="1:9" x14ac:dyDescent="0.25">
      <c r="A38" s="131">
        <v>30</v>
      </c>
      <c r="B38" s="131" t="s">
        <v>49</v>
      </c>
      <c r="C38" s="131">
        <v>1751</v>
      </c>
      <c r="D38" s="131">
        <v>30647</v>
      </c>
      <c r="E38" s="131">
        <v>1751</v>
      </c>
      <c r="F38" s="131">
        <v>4421</v>
      </c>
      <c r="G38" s="131">
        <v>107353</v>
      </c>
      <c r="H38" s="131">
        <v>4421</v>
      </c>
      <c r="I38" s="131">
        <v>3866</v>
      </c>
    </row>
    <row r="39" spans="1:9" x14ac:dyDescent="0.25">
      <c r="A39" s="132"/>
      <c r="B39" s="132" t="s">
        <v>50</v>
      </c>
      <c r="C39" s="132">
        <f t="shared" ref="C39:I39" si="4">SUM(C35:C38)</f>
        <v>172718</v>
      </c>
      <c r="D39" s="132">
        <f t="shared" si="4"/>
        <v>117829</v>
      </c>
      <c r="E39" s="132">
        <f t="shared" si="4"/>
        <v>104862</v>
      </c>
      <c r="F39" s="132">
        <f t="shared" si="4"/>
        <v>321899</v>
      </c>
      <c r="G39" s="132">
        <f t="shared" si="4"/>
        <v>272341</v>
      </c>
      <c r="H39" s="132">
        <f t="shared" si="4"/>
        <v>208277</v>
      </c>
      <c r="I39" s="132">
        <f t="shared" si="4"/>
        <v>10377</v>
      </c>
    </row>
    <row r="40" spans="1:9" x14ac:dyDescent="0.25">
      <c r="A40" s="131">
        <v>31</v>
      </c>
      <c r="B40" s="131" t="s">
        <v>51</v>
      </c>
      <c r="C40" s="131">
        <v>213</v>
      </c>
      <c r="D40" s="131">
        <v>213</v>
      </c>
      <c r="E40" s="131">
        <v>213</v>
      </c>
      <c r="F40" s="131">
        <v>597</v>
      </c>
      <c r="G40" s="131">
        <v>597</v>
      </c>
      <c r="H40" s="131">
        <v>597</v>
      </c>
      <c r="I40" s="131">
        <v>0</v>
      </c>
    </row>
    <row r="41" spans="1:9" x14ac:dyDescent="0.25">
      <c r="A41" s="131">
        <v>32</v>
      </c>
      <c r="B41" s="131" t="s">
        <v>52</v>
      </c>
      <c r="C41" s="131">
        <v>0</v>
      </c>
      <c r="D41" s="131">
        <v>0</v>
      </c>
      <c r="E41" s="131">
        <v>0</v>
      </c>
      <c r="F41" s="131">
        <v>0</v>
      </c>
      <c r="G41" s="131">
        <v>0</v>
      </c>
      <c r="H41" s="131">
        <v>0</v>
      </c>
      <c r="I41" s="131">
        <v>0</v>
      </c>
    </row>
    <row r="42" spans="1:9" x14ac:dyDescent="0.25">
      <c r="A42" s="131">
        <v>33</v>
      </c>
      <c r="B42" s="131" t="s">
        <v>53</v>
      </c>
      <c r="C42" s="131">
        <v>0</v>
      </c>
      <c r="D42" s="131">
        <v>0</v>
      </c>
      <c r="E42" s="131">
        <v>0</v>
      </c>
      <c r="F42" s="131">
        <v>0</v>
      </c>
      <c r="G42" s="131">
        <v>0</v>
      </c>
      <c r="H42" s="131">
        <v>0</v>
      </c>
      <c r="I42" s="131">
        <v>0</v>
      </c>
    </row>
    <row r="43" spans="1:9" x14ac:dyDescent="0.25">
      <c r="A43" s="131">
        <v>34</v>
      </c>
      <c r="B43" s="131" t="s">
        <v>54</v>
      </c>
      <c r="C43" s="131">
        <v>117</v>
      </c>
      <c r="D43" s="131">
        <v>117</v>
      </c>
      <c r="E43" s="131">
        <v>117</v>
      </c>
      <c r="F43" s="131">
        <v>204</v>
      </c>
      <c r="G43" s="131">
        <v>204</v>
      </c>
      <c r="H43" s="131">
        <v>204</v>
      </c>
      <c r="I43" s="131">
        <v>0</v>
      </c>
    </row>
    <row r="44" spans="1:9" x14ac:dyDescent="0.25">
      <c r="A44" s="131">
        <v>35</v>
      </c>
      <c r="B44" s="131" t="s">
        <v>55</v>
      </c>
      <c r="C44" s="131">
        <v>0</v>
      </c>
      <c r="D44" s="131">
        <v>0</v>
      </c>
      <c r="E44" s="131">
        <v>0</v>
      </c>
      <c r="F44" s="131">
        <v>0</v>
      </c>
      <c r="G44" s="131">
        <v>0</v>
      </c>
      <c r="H44" s="131">
        <v>0</v>
      </c>
      <c r="I44" s="131">
        <v>0</v>
      </c>
    </row>
    <row r="45" spans="1:9" x14ac:dyDescent="0.25">
      <c r="A45" s="132"/>
      <c r="B45" s="132" t="s">
        <v>56</v>
      </c>
      <c r="C45" s="132">
        <f t="shared" ref="C45:I45" si="5">SUM(C40:C44)</f>
        <v>330</v>
      </c>
      <c r="D45" s="132">
        <f t="shared" si="5"/>
        <v>330</v>
      </c>
      <c r="E45" s="132">
        <f t="shared" si="5"/>
        <v>330</v>
      </c>
      <c r="F45" s="132">
        <f t="shared" si="5"/>
        <v>801</v>
      </c>
      <c r="G45" s="132">
        <f t="shared" si="5"/>
        <v>801</v>
      </c>
      <c r="H45" s="132">
        <f t="shared" si="5"/>
        <v>801</v>
      </c>
      <c r="I45" s="132">
        <f t="shared" si="5"/>
        <v>0</v>
      </c>
    </row>
    <row r="46" spans="1:9" x14ac:dyDescent="0.25">
      <c r="A46" s="131">
        <v>36</v>
      </c>
      <c r="B46" s="131" t="s">
        <v>57</v>
      </c>
      <c r="C46" s="131">
        <v>826</v>
      </c>
      <c r="D46" s="131">
        <v>452</v>
      </c>
      <c r="E46" s="131">
        <v>826</v>
      </c>
      <c r="F46" s="131">
        <v>1312</v>
      </c>
      <c r="G46" s="131">
        <v>973</v>
      </c>
      <c r="H46" s="131">
        <v>1312</v>
      </c>
      <c r="I46" s="131">
        <v>1670</v>
      </c>
    </row>
    <row r="47" spans="1:9" x14ac:dyDescent="0.25">
      <c r="A47" s="131">
        <v>37</v>
      </c>
      <c r="B47" s="131" t="s">
        <v>58</v>
      </c>
      <c r="C47" s="131">
        <v>0</v>
      </c>
      <c r="D47" s="131">
        <v>0</v>
      </c>
      <c r="E47" s="131">
        <v>0</v>
      </c>
      <c r="F47" s="131">
        <v>0</v>
      </c>
      <c r="G47" s="131">
        <v>0</v>
      </c>
      <c r="H47" s="131">
        <v>0</v>
      </c>
      <c r="I47" s="131">
        <v>0</v>
      </c>
    </row>
    <row r="48" spans="1:9" x14ac:dyDescent="0.25">
      <c r="A48" s="131">
        <v>38</v>
      </c>
      <c r="B48" s="131" t="s">
        <v>59</v>
      </c>
      <c r="C48" s="131">
        <v>0</v>
      </c>
      <c r="D48" s="131">
        <v>0</v>
      </c>
      <c r="E48" s="131">
        <v>0</v>
      </c>
      <c r="F48" s="131">
        <v>1</v>
      </c>
      <c r="G48" s="131">
        <v>0</v>
      </c>
      <c r="H48" s="131">
        <v>1</v>
      </c>
      <c r="I48" s="131">
        <v>47</v>
      </c>
    </row>
    <row r="49" spans="1:9" x14ac:dyDescent="0.25">
      <c r="A49" s="131">
        <v>39</v>
      </c>
      <c r="B49" s="131" t="s">
        <v>60</v>
      </c>
      <c r="C49" s="131">
        <v>0</v>
      </c>
      <c r="D49" s="131">
        <v>0</v>
      </c>
      <c r="E49" s="131">
        <v>0</v>
      </c>
      <c r="F49" s="131">
        <v>0</v>
      </c>
      <c r="G49" s="131">
        <v>0</v>
      </c>
      <c r="H49" s="131">
        <v>0</v>
      </c>
      <c r="I49" s="131">
        <v>0</v>
      </c>
    </row>
    <row r="50" spans="1:9" x14ac:dyDescent="0.25">
      <c r="A50" s="132"/>
      <c r="B50" s="132" t="s">
        <v>61</v>
      </c>
      <c r="C50" s="132">
        <f t="shared" ref="C50:I50" si="6">SUM(C46:C49)</f>
        <v>826</v>
      </c>
      <c r="D50" s="132">
        <f t="shared" si="6"/>
        <v>452</v>
      </c>
      <c r="E50" s="132">
        <f t="shared" si="6"/>
        <v>826</v>
      </c>
      <c r="F50" s="132">
        <f t="shared" si="6"/>
        <v>1313</v>
      </c>
      <c r="G50" s="132">
        <f t="shared" si="6"/>
        <v>973</v>
      </c>
      <c r="H50" s="132">
        <f t="shared" si="6"/>
        <v>1313</v>
      </c>
      <c r="I50" s="132">
        <f t="shared" si="6"/>
        <v>1717</v>
      </c>
    </row>
    <row r="51" spans="1:9" x14ac:dyDescent="0.25">
      <c r="A51" s="131">
        <v>40</v>
      </c>
      <c r="B51" s="131" t="s">
        <v>62</v>
      </c>
      <c r="C51" s="131">
        <v>0</v>
      </c>
      <c r="D51" s="131">
        <v>0</v>
      </c>
      <c r="E51" s="131">
        <v>0</v>
      </c>
      <c r="F51" s="131">
        <v>0</v>
      </c>
      <c r="G51" s="131">
        <v>0</v>
      </c>
      <c r="H51" s="131">
        <v>0</v>
      </c>
      <c r="I51" s="131">
        <v>0</v>
      </c>
    </row>
    <row r="52" spans="1:9" x14ac:dyDescent="0.25">
      <c r="A52" s="131">
        <v>41</v>
      </c>
      <c r="B52" s="131" t="s">
        <v>63</v>
      </c>
      <c r="C52" s="131">
        <v>0</v>
      </c>
      <c r="D52" s="131">
        <v>0</v>
      </c>
      <c r="E52" s="131">
        <v>0</v>
      </c>
      <c r="F52" s="131">
        <v>0</v>
      </c>
      <c r="G52" s="131">
        <v>0</v>
      </c>
      <c r="H52" s="131">
        <v>0</v>
      </c>
      <c r="I52" s="131">
        <v>0</v>
      </c>
    </row>
    <row r="53" spans="1:9" x14ac:dyDescent="0.25">
      <c r="A53" s="131">
        <v>42</v>
      </c>
      <c r="B53" s="131" t="s">
        <v>64</v>
      </c>
      <c r="C53" s="131">
        <v>3964</v>
      </c>
      <c r="D53" s="131">
        <v>37</v>
      </c>
      <c r="E53" s="131">
        <v>3964</v>
      </c>
      <c r="F53" s="131">
        <v>0</v>
      </c>
      <c r="G53" s="131">
        <v>0</v>
      </c>
      <c r="H53" s="131">
        <v>0</v>
      </c>
      <c r="I53" s="131">
        <v>0</v>
      </c>
    </row>
    <row r="54" spans="1:9" x14ac:dyDescent="0.25">
      <c r="A54" s="131">
        <v>43</v>
      </c>
      <c r="B54" s="131" t="s">
        <v>65</v>
      </c>
      <c r="C54" s="131">
        <v>0</v>
      </c>
      <c r="D54" s="131">
        <v>0</v>
      </c>
      <c r="E54" s="131">
        <v>0</v>
      </c>
      <c r="F54" s="131">
        <v>0</v>
      </c>
      <c r="G54" s="131">
        <v>0</v>
      </c>
      <c r="H54" s="131">
        <v>0</v>
      </c>
      <c r="I54" s="131">
        <v>0</v>
      </c>
    </row>
    <row r="55" spans="1:9" x14ac:dyDescent="0.25">
      <c r="A55" s="132"/>
      <c r="B55" s="132" t="s">
        <v>66</v>
      </c>
      <c r="C55" s="132">
        <f t="shared" ref="C55:I55" si="7">SUM(C51:C54)</f>
        <v>3964</v>
      </c>
      <c r="D55" s="132">
        <f t="shared" si="7"/>
        <v>37</v>
      </c>
      <c r="E55" s="132">
        <f t="shared" si="7"/>
        <v>3964</v>
      </c>
      <c r="F55" s="132">
        <f t="shared" si="7"/>
        <v>0</v>
      </c>
      <c r="G55" s="132">
        <f t="shared" si="7"/>
        <v>0</v>
      </c>
      <c r="H55" s="132">
        <f t="shared" si="7"/>
        <v>0</v>
      </c>
      <c r="I55" s="132">
        <f t="shared" si="7"/>
        <v>0</v>
      </c>
    </row>
    <row r="56" spans="1:9" x14ac:dyDescent="0.25">
      <c r="A56" s="132"/>
      <c r="B56" s="132" t="s">
        <v>67</v>
      </c>
      <c r="C56" s="132">
        <f t="shared" ref="C56:I56" si="8">SUM(C32,C34,C39,C45,C50,C55)</f>
        <v>7199313</v>
      </c>
      <c r="D56" s="132">
        <f t="shared" si="8"/>
        <v>871333</v>
      </c>
      <c r="E56" s="132">
        <f t="shared" si="8"/>
        <v>1200639</v>
      </c>
      <c r="F56" s="132">
        <f t="shared" si="8"/>
        <v>10088436</v>
      </c>
      <c r="G56" s="132">
        <f t="shared" si="8"/>
        <v>2702141</v>
      </c>
      <c r="H56" s="132">
        <f t="shared" si="8"/>
        <v>3119402</v>
      </c>
      <c r="I56" s="132">
        <f t="shared" si="8"/>
        <v>625626</v>
      </c>
    </row>
  </sheetData>
  <mergeCells count="6">
    <mergeCell ref="A3:A4"/>
    <mergeCell ref="A2:I2"/>
    <mergeCell ref="C3:E3"/>
    <mergeCell ref="F3:H3"/>
    <mergeCell ref="I3:I4"/>
    <mergeCell ref="B3:B4"/>
  </mergeCells>
  <pageMargins left="0.7" right="0.7" top="0.75" bottom="0.75" header="0.3" footer="0.3"/>
  <pageSetup scale="57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I9" sqref="I9"/>
    </sheetView>
  </sheetViews>
  <sheetFormatPr defaultColWidth="9.140625" defaultRowHeight="15" x14ac:dyDescent="0.25"/>
  <cols>
    <col min="1" max="1" width="7" style="26" customWidth="1"/>
    <col min="2" max="2" width="33.28515625" style="26" customWidth="1"/>
    <col min="3" max="3" width="13.28515625" style="26" customWidth="1"/>
    <col min="4" max="4" width="11.7109375" style="26" customWidth="1"/>
    <col min="5" max="6" width="12.5703125" style="26" customWidth="1"/>
    <col min="7" max="7" width="12.42578125" style="26" customWidth="1"/>
    <col min="8" max="8" width="13" style="26" customWidth="1"/>
    <col min="9" max="9" width="17.7109375" style="26" customWidth="1"/>
    <col min="10" max="10" width="9.140625" style="26" customWidth="1"/>
    <col min="11" max="16384" width="9.140625" style="26"/>
  </cols>
  <sheetData>
    <row r="1" spans="1:14" ht="15.75" x14ac:dyDescent="0.25">
      <c r="A1" s="42"/>
      <c r="B1" s="43" t="s">
        <v>0</v>
      </c>
      <c r="C1" s="44"/>
      <c r="D1" s="44"/>
      <c r="E1" s="44"/>
      <c r="F1" s="44"/>
      <c r="G1" s="45" t="s">
        <v>186</v>
      </c>
      <c r="H1" s="45"/>
      <c r="I1" s="47" t="s">
        <v>2</v>
      </c>
    </row>
    <row r="2" spans="1:14" s="27" customFormat="1" x14ac:dyDescent="0.25">
      <c r="A2" s="186" t="s">
        <v>187</v>
      </c>
      <c r="B2" s="187"/>
      <c r="C2" s="187"/>
      <c r="D2" s="187"/>
      <c r="E2" s="187"/>
      <c r="F2" s="187"/>
      <c r="G2" s="187"/>
      <c r="H2" s="187"/>
      <c r="I2" s="209"/>
      <c r="J2" s="31"/>
      <c r="K2" s="34"/>
      <c r="L2" s="34"/>
      <c r="M2" s="34"/>
      <c r="N2" s="34"/>
    </row>
    <row r="3" spans="1:14" s="15" customFormat="1" ht="14.25" x14ac:dyDescent="0.25">
      <c r="A3" s="239" t="s">
        <v>146</v>
      </c>
      <c r="B3" s="239" t="s">
        <v>71</v>
      </c>
      <c r="C3" s="249" t="s">
        <v>180</v>
      </c>
      <c r="D3" s="250"/>
      <c r="E3" s="250"/>
      <c r="F3" s="249" t="s">
        <v>181</v>
      </c>
      <c r="G3" s="250"/>
      <c r="H3" s="250"/>
      <c r="I3" s="239" t="s">
        <v>182</v>
      </c>
    </row>
    <row r="4" spans="1:14" s="15" customFormat="1" ht="28.5" x14ac:dyDescent="0.25">
      <c r="A4" s="241"/>
      <c r="B4" s="241"/>
      <c r="C4" s="14" t="s">
        <v>185</v>
      </c>
      <c r="D4" s="14" t="s">
        <v>184</v>
      </c>
      <c r="E4" s="14" t="s">
        <v>185</v>
      </c>
      <c r="F4" s="14" t="s">
        <v>185</v>
      </c>
      <c r="G4" s="14" t="s">
        <v>184</v>
      </c>
      <c r="H4" s="14" t="s">
        <v>185</v>
      </c>
      <c r="I4" s="241"/>
    </row>
    <row r="5" spans="1:14" x14ac:dyDescent="0.25">
      <c r="A5" s="133">
        <v>1</v>
      </c>
      <c r="B5" s="133" t="s">
        <v>72</v>
      </c>
      <c r="C5" s="133">
        <v>345959</v>
      </c>
      <c r="D5" s="133">
        <v>53417</v>
      </c>
      <c r="E5" s="133">
        <v>71808</v>
      </c>
      <c r="F5" s="133">
        <v>519367</v>
      </c>
      <c r="G5" s="133">
        <v>145013</v>
      </c>
      <c r="H5" s="133">
        <v>173313</v>
      </c>
      <c r="I5" s="133">
        <v>32890</v>
      </c>
    </row>
    <row r="6" spans="1:14" x14ac:dyDescent="0.25">
      <c r="A6" s="133">
        <v>2</v>
      </c>
      <c r="B6" s="133" t="s">
        <v>73</v>
      </c>
      <c r="C6" s="133">
        <v>386648</v>
      </c>
      <c r="D6" s="133">
        <v>58780</v>
      </c>
      <c r="E6" s="133">
        <v>93234</v>
      </c>
      <c r="F6" s="133">
        <v>520499</v>
      </c>
      <c r="G6" s="133">
        <v>189796</v>
      </c>
      <c r="H6" s="133">
        <v>240026</v>
      </c>
      <c r="I6" s="133">
        <v>43987</v>
      </c>
    </row>
    <row r="7" spans="1:14" x14ac:dyDescent="0.25">
      <c r="A7" s="133">
        <v>3</v>
      </c>
      <c r="B7" s="133" t="s">
        <v>74</v>
      </c>
      <c r="C7" s="133">
        <v>532830</v>
      </c>
      <c r="D7" s="133">
        <v>64388</v>
      </c>
      <c r="E7" s="133">
        <v>77846</v>
      </c>
      <c r="F7" s="133">
        <v>792147</v>
      </c>
      <c r="G7" s="133">
        <v>207681</v>
      </c>
      <c r="H7" s="133">
        <v>206307</v>
      </c>
      <c r="I7" s="133">
        <v>45048</v>
      </c>
    </row>
    <row r="8" spans="1:14" x14ac:dyDescent="0.25">
      <c r="A8" s="133">
        <v>4</v>
      </c>
      <c r="B8" s="133" t="s">
        <v>75</v>
      </c>
      <c r="C8" s="133">
        <v>1387515</v>
      </c>
      <c r="D8" s="133">
        <v>142424</v>
      </c>
      <c r="E8" s="133">
        <v>173091</v>
      </c>
      <c r="F8" s="133">
        <v>1978909</v>
      </c>
      <c r="G8" s="133">
        <v>545226</v>
      </c>
      <c r="H8" s="133">
        <v>552370</v>
      </c>
      <c r="I8" s="133">
        <v>105654</v>
      </c>
    </row>
    <row r="9" spans="1:14" x14ac:dyDescent="0.25">
      <c r="A9" s="133">
        <v>5</v>
      </c>
      <c r="B9" s="133" t="s">
        <v>76</v>
      </c>
      <c r="C9" s="133">
        <v>78304</v>
      </c>
      <c r="D9" s="133">
        <v>18163</v>
      </c>
      <c r="E9" s="133">
        <v>26176</v>
      </c>
      <c r="F9" s="133">
        <v>115819</v>
      </c>
      <c r="G9" s="133">
        <v>39303</v>
      </c>
      <c r="H9" s="133">
        <v>50199</v>
      </c>
      <c r="I9" s="133">
        <v>9223</v>
      </c>
    </row>
    <row r="10" spans="1:14" x14ac:dyDescent="0.25">
      <c r="A10" s="133">
        <v>6</v>
      </c>
      <c r="B10" s="133" t="s">
        <v>77</v>
      </c>
      <c r="C10" s="133">
        <v>458510</v>
      </c>
      <c r="D10" s="133">
        <v>65667</v>
      </c>
      <c r="E10" s="133">
        <v>84005</v>
      </c>
      <c r="F10" s="133">
        <v>630366</v>
      </c>
      <c r="G10" s="133">
        <v>189474</v>
      </c>
      <c r="H10" s="133">
        <v>204662</v>
      </c>
      <c r="I10" s="133">
        <v>39764</v>
      </c>
    </row>
    <row r="11" spans="1:14" x14ac:dyDescent="0.25">
      <c r="A11" s="133">
        <v>7</v>
      </c>
      <c r="B11" s="133" t="s">
        <v>78</v>
      </c>
      <c r="C11" s="133">
        <v>26950</v>
      </c>
      <c r="D11" s="133">
        <v>5973</v>
      </c>
      <c r="E11" s="133">
        <v>7499</v>
      </c>
      <c r="F11" s="133">
        <v>39338</v>
      </c>
      <c r="G11" s="133">
        <v>14547</v>
      </c>
      <c r="H11" s="133">
        <v>15334</v>
      </c>
      <c r="I11" s="133">
        <v>3303</v>
      </c>
    </row>
    <row r="12" spans="1:14" x14ac:dyDescent="0.25">
      <c r="A12" s="133">
        <v>8</v>
      </c>
      <c r="B12" s="133" t="s">
        <v>79</v>
      </c>
      <c r="C12" s="133">
        <v>882304</v>
      </c>
      <c r="D12" s="133">
        <v>124417</v>
      </c>
      <c r="E12" s="133">
        <v>175620</v>
      </c>
      <c r="F12" s="133">
        <v>1213163</v>
      </c>
      <c r="G12" s="133">
        <v>400745</v>
      </c>
      <c r="H12" s="133">
        <v>483763</v>
      </c>
      <c r="I12" s="133">
        <v>72229</v>
      </c>
    </row>
    <row r="13" spans="1:14" x14ac:dyDescent="0.25">
      <c r="A13" s="133">
        <v>9</v>
      </c>
      <c r="B13" s="133" t="s">
        <v>80</v>
      </c>
      <c r="C13" s="133">
        <v>852754</v>
      </c>
      <c r="D13" s="133">
        <v>119006</v>
      </c>
      <c r="E13" s="133">
        <v>175486</v>
      </c>
      <c r="F13" s="133">
        <v>1234681</v>
      </c>
      <c r="G13" s="133">
        <v>323485</v>
      </c>
      <c r="H13" s="133">
        <v>404405</v>
      </c>
      <c r="I13" s="133">
        <v>88058</v>
      </c>
    </row>
    <row r="14" spans="1:14" x14ac:dyDescent="0.25">
      <c r="A14" s="133">
        <v>10</v>
      </c>
      <c r="B14" s="133" t="s">
        <v>81</v>
      </c>
      <c r="C14" s="133">
        <v>503906</v>
      </c>
      <c r="D14" s="133">
        <v>63213</v>
      </c>
      <c r="E14" s="133">
        <v>93541</v>
      </c>
      <c r="F14" s="133">
        <v>692392</v>
      </c>
      <c r="G14" s="133">
        <v>178609</v>
      </c>
      <c r="H14" s="133">
        <v>218069</v>
      </c>
      <c r="I14" s="133">
        <v>47225</v>
      </c>
    </row>
    <row r="15" spans="1:14" x14ac:dyDescent="0.25">
      <c r="A15" s="133">
        <v>11</v>
      </c>
      <c r="B15" s="133" t="s">
        <v>82</v>
      </c>
      <c r="C15" s="133">
        <v>1145135</v>
      </c>
      <c r="D15" s="133">
        <v>93351</v>
      </c>
      <c r="E15" s="133">
        <v>141220</v>
      </c>
      <c r="F15" s="133">
        <v>1488007</v>
      </c>
      <c r="G15" s="133">
        <v>268440</v>
      </c>
      <c r="H15" s="133">
        <v>345228</v>
      </c>
      <c r="I15" s="133">
        <v>93190</v>
      </c>
    </row>
    <row r="16" spans="1:14" x14ac:dyDescent="0.25">
      <c r="A16" s="133">
        <v>12</v>
      </c>
      <c r="B16" s="133" t="s">
        <v>83</v>
      </c>
      <c r="C16" s="133">
        <v>598498</v>
      </c>
      <c r="D16" s="133">
        <v>62534</v>
      </c>
      <c r="E16" s="133">
        <v>81113</v>
      </c>
      <c r="F16" s="133">
        <v>863748</v>
      </c>
      <c r="G16" s="133">
        <v>199822</v>
      </c>
      <c r="H16" s="133">
        <v>225726</v>
      </c>
      <c r="I16" s="133">
        <v>45055</v>
      </c>
    </row>
    <row r="17" spans="1:9" x14ac:dyDescent="0.25">
      <c r="A17" s="134"/>
      <c r="B17" s="134" t="s">
        <v>67</v>
      </c>
      <c r="C17" s="134">
        <f t="shared" ref="C17:I17" si="0">SUM(C5:C16)</f>
        <v>7199313</v>
      </c>
      <c r="D17" s="134">
        <f t="shared" si="0"/>
        <v>871333</v>
      </c>
      <c r="E17" s="134">
        <f t="shared" si="0"/>
        <v>1200639</v>
      </c>
      <c r="F17" s="134">
        <f t="shared" si="0"/>
        <v>10088436</v>
      </c>
      <c r="G17" s="134">
        <f t="shared" si="0"/>
        <v>2702141</v>
      </c>
      <c r="H17" s="134">
        <f t="shared" si="0"/>
        <v>3119402</v>
      </c>
      <c r="I17" s="134">
        <f t="shared" si="0"/>
        <v>625626</v>
      </c>
    </row>
  </sheetData>
  <mergeCells count="6">
    <mergeCell ref="A2:I2"/>
    <mergeCell ref="A3:A4"/>
    <mergeCell ref="B3:B4"/>
    <mergeCell ref="C3:E3"/>
    <mergeCell ref="F3:H3"/>
    <mergeCell ref="I3:I4"/>
  </mergeCells>
  <pageMargins left="0.7" right="0.7" top="0.75" bottom="0.75" header="0.3" footer="0.3"/>
  <pageSetup scale="81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workbookViewId="0">
      <selection sqref="A1:G2"/>
    </sheetView>
  </sheetViews>
  <sheetFormatPr defaultColWidth="9.140625" defaultRowHeight="15" x14ac:dyDescent="0.25"/>
  <cols>
    <col min="1" max="1" width="5.42578125" style="26" customWidth="1"/>
    <col min="2" max="2" width="34.28515625" style="26" customWidth="1"/>
    <col min="3" max="3" width="13.140625" style="26" customWidth="1"/>
    <col min="4" max="4" width="8.85546875" style="26" customWidth="1"/>
    <col min="5" max="5" width="14.5703125" style="41" customWidth="1"/>
    <col min="6" max="6" width="12.7109375" style="26" customWidth="1"/>
    <col min="7" max="7" width="13.85546875" style="41" customWidth="1"/>
    <col min="8" max="8" width="9.140625" style="26" customWidth="1"/>
    <col min="9" max="16384" width="9.140625" style="26"/>
  </cols>
  <sheetData>
    <row r="1" spans="1:15" ht="24.6" customHeight="1" x14ac:dyDescent="0.25">
      <c r="A1" s="42"/>
      <c r="B1" s="43" t="s">
        <v>0</v>
      </c>
      <c r="C1" s="44"/>
      <c r="D1" s="45" t="s">
        <v>188</v>
      </c>
      <c r="E1" s="48"/>
      <c r="F1" s="45" t="s">
        <v>2</v>
      </c>
      <c r="G1" s="49"/>
    </row>
    <row r="2" spans="1:15" s="27" customFormat="1" ht="33.75" customHeight="1" x14ac:dyDescent="0.25">
      <c r="A2" s="264" t="s">
        <v>189</v>
      </c>
      <c r="B2" s="265"/>
      <c r="C2" s="265"/>
      <c r="D2" s="265"/>
      <c r="E2" s="265"/>
      <c r="F2" s="266"/>
      <c r="G2" s="267"/>
      <c r="H2" s="31"/>
      <c r="I2" s="31"/>
      <c r="J2" s="31"/>
      <c r="K2" s="31"/>
      <c r="L2" s="34"/>
      <c r="M2" s="34"/>
      <c r="N2" s="34"/>
      <c r="O2" s="34"/>
    </row>
    <row r="3" spans="1:15" ht="75.599999999999994" customHeight="1" x14ac:dyDescent="0.25">
      <c r="A3" s="16" t="s">
        <v>146</v>
      </c>
      <c r="B3" s="16" t="s">
        <v>5</v>
      </c>
      <c r="C3" s="17" t="s">
        <v>190</v>
      </c>
      <c r="D3" s="17" t="s">
        <v>191</v>
      </c>
      <c r="E3" s="17" t="s">
        <v>192</v>
      </c>
      <c r="F3" s="17" t="s">
        <v>193</v>
      </c>
      <c r="G3" s="17" t="s">
        <v>194</v>
      </c>
    </row>
    <row r="4" spans="1:15" x14ac:dyDescent="0.25">
      <c r="A4" s="135">
        <v>1</v>
      </c>
      <c r="B4" s="135" t="s">
        <v>16</v>
      </c>
      <c r="C4" s="135">
        <v>168385</v>
      </c>
      <c r="D4" s="135">
        <v>160475</v>
      </c>
      <c r="E4" s="137">
        <f t="shared" ref="E4:E35" si="0">(D4/C4)*100</f>
        <v>95.302431926834345</v>
      </c>
      <c r="F4" s="135">
        <v>116436</v>
      </c>
      <c r="G4" s="137">
        <f t="shared" ref="G4:G35" si="1">(F4/C4)*100</f>
        <v>69.148677138699995</v>
      </c>
    </row>
    <row r="5" spans="1:15" x14ac:dyDescent="0.25">
      <c r="A5" s="135">
        <v>2</v>
      </c>
      <c r="B5" s="135" t="s">
        <v>17</v>
      </c>
      <c r="C5" s="135">
        <v>84653</v>
      </c>
      <c r="D5" s="135">
        <v>81992</v>
      </c>
      <c r="E5" s="137">
        <f t="shared" si="0"/>
        <v>96.856579211605023</v>
      </c>
      <c r="F5" s="135">
        <v>96567</v>
      </c>
      <c r="G5" s="137">
        <f t="shared" si="1"/>
        <v>114.07392531865379</v>
      </c>
    </row>
    <row r="6" spans="1:15" x14ac:dyDescent="0.25">
      <c r="A6" s="135">
        <v>3</v>
      </c>
      <c r="B6" s="135" t="s">
        <v>18</v>
      </c>
      <c r="C6" s="135">
        <v>37340</v>
      </c>
      <c r="D6" s="135">
        <v>30328</v>
      </c>
      <c r="E6" s="137">
        <f t="shared" si="0"/>
        <v>81.221210498125345</v>
      </c>
      <c r="F6" s="135">
        <v>147</v>
      </c>
      <c r="G6" s="137">
        <f t="shared" si="1"/>
        <v>0.3936797000535619</v>
      </c>
    </row>
    <row r="7" spans="1:15" x14ac:dyDescent="0.25">
      <c r="A7" s="135">
        <v>4</v>
      </c>
      <c r="B7" s="135" t="s">
        <v>19</v>
      </c>
      <c r="C7" s="135">
        <v>341744</v>
      </c>
      <c r="D7" s="135">
        <v>326957</v>
      </c>
      <c r="E7" s="137">
        <f t="shared" si="0"/>
        <v>95.673076923076934</v>
      </c>
      <c r="F7" s="135">
        <v>73438</v>
      </c>
      <c r="G7" s="137">
        <f t="shared" si="1"/>
        <v>21.489184886932907</v>
      </c>
    </row>
    <row r="8" spans="1:15" x14ac:dyDescent="0.25">
      <c r="A8" s="135">
        <v>5</v>
      </c>
      <c r="B8" s="135" t="s">
        <v>20</v>
      </c>
      <c r="C8" s="135">
        <v>374523</v>
      </c>
      <c r="D8" s="135">
        <v>170305</v>
      </c>
      <c r="E8" s="137">
        <f t="shared" si="0"/>
        <v>45.47250769645656</v>
      </c>
      <c r="F8" s="135">
        <v>298438</v>
      </c>
      <c r="G8" s="137">
        <f t="shared" si="1"/>
        <v>79.684825765039804</v>
      </c>
    </row>
    <row r="9" spans="1:15" x14ac:dyDescent="0.25">
      <c r="A9" s="135">
        <v>6</v>
      </c>
      <c r="B9" s="135" t="s">
        <v>21</v>
      </c>
      <c r="C9" s="135">
        <v>91365</v>
      </c>
      <c r="D9" s="135">
        <v>42789</v>
      </c>
      <c r="E9" s="137">
        <f t="shared" si="0"/>
        <v>46.833032342800848</v>
      </c>
      <c r="F9" s="135">
        <v>38556</v>
      </c>
      <c r="G9" s="137">
        <f t="shared" si="1"/>
        <v>42.199967164669182</v>
      </c>
    </row>
    <row r="10" spans="1:15" x14ac:dyDescent="0.25">
      <c r="A10" s="135">
        <v>7</v>
      </c>
      <c r="B10" s="135" t="s">
        <v>22</v>
      </c>
      <c r="C10" s="135">
        <v>40725</v>
      </c>
      <c r="D10" s="135">
        <v>38820</v>
      </c>
      <c r="E10" s="137">
        <f t="shared" si="0"/>
        <v>95.322283609576431</v>
      </c>
      <c r="F10" s="135">
        <v>35543</v>
      </c>
      <c r="G10" s="137">
        <f t="shared" si="1"/>
        <v>87.275629220380608</v>
      </c>
    </row>
    <row r="11" spans="1:15" x14ac:dyDescent="0.25">
      <c r="A11" s="135">
        <v>8</v>
      </c>
      <c r="B11" s="135" t="s">
        <v>23</v>
      </c>
      <c r="C11" s="135">
        <v>96505</v>
      </c>
      <c r="D11" s="135">
        <v>103327</v>
      </c>
      <c r="E11" s="137">
        <f t="shared" si="0"/>
        <v>107.06906377907882</v>
      </c>
      <c r="F11" s="135">
        <v>103012</v>
      </c>
      <c r="G11" s="137">
        <f t="shared" si="1"/>
        <v>106.74265582094191</v>
      </c>
    </row>
    <row r="12" spans="1:15" x14ac:dyDescent="0.25">
      <c r="A12" s="135">
        <v>9</v>
      </c>
      <c r="B12" s="135" t="s">
        <v>24</v>
      </c>
      <c r="C12" s="135">
        <v>2695439</v>
      </c>
      <c r="D12" s="135">
        <v>2587621</v>
      </c>
      <c r="E12" s="137">
        <f t="shared" si="0"/>
        <v>95.999983676128451</v>
      </c>
      <c r="F12" s="135">
        <v>245283</v>
      </c>
      <c r="G12" s="137">
        <f t="shared" si="1"/>
        <v>9.0999276926689863</v>
      </c>
    </row>
    <row r="13" spans="1:15" x14ac:dyDescent="0.25">
      <c r="A13" s="135">
        <v>10</v>
      </c>
      <c r="B13" s="135" t="s">
        <v>25</v>
      </c>
      <c r="C13" s="135">
        <v>2927030</v>
      </c>
      <c r="D13" s="135">
        <v>1164599</v>
      </c>
      <c r="E13" s="137">
        <f t="shared" si="0"/>
        <v>39.787737057700127</v>
      </c>
      <c r="F13" s="135">
        <v>1203955</v>
      </c>
      <c r="G13" s="137">
        <f t="shared" si="1"/>
        <v>41.132308175864274</v>
      </c>
    </row>
    <row r="14" spans="1:15" x14ac:dyDescent="0.25">
      <c r="A14" s="135">
        <v>11</v>
      </c>
      <c r="B14" s="135" t="s">
        <v>26</v>
      </c>
      <c r="C14" s="135">
        <v>1000354</v>
      </c>
      <c r="D14" s="135">
        <v>1217767</v>
      </c>
      <c r="E14" s="137">
        <f t="shared" si="0"/>
        <v>121.7336063033686</v>
      </c>
      <c r="F14" s="135">
        <v>1217767</v>
      </c>
      <c r="G14" s="137">
        <f t="shared" si="1"/>
        <v>121.7336063033686</v>
      </c>
    </row>
    <row r="15" spans="1:15" x14ac:dyDescent="0.25">
      <c r="A15" s="135">
        <v>12</v>
      </c>
      <c r="B15" s="135" t="s">
        <v>27</v>
      </c>
      <c r="C15" s="135">
        <v>221692</v>
      </c>
      <c r="D15" s="135">
        <v>8042</v>
      </c>
      <c r="E15" s="137">
        <f t="shared" si="0"/>
        <v>3.6275553470580806</v>
      </c>
      <c r="F15" s="135">
        <v>12032</v>
      </c>
      <c r="G15" s="137">
        <f t="shared" si="1"/>
        <v>5.4273496562798842</v>
      </c>
    </row>
    <row r="16" spans="1:15" x14ac:dyDescent="0.25">
      <c r="A16" s="136"/>
      <c r="B16" s="136" t="s">
        <v>28</v>
      </c>
      <c r="C16" s="136">
        <f>SUM(C4:C15)</f>
        <v>8079755</v>
      </c>
      <c r="D16" s="136">
        <f>SUM(D4:D15)</f>
        <v>5933022</v>
      </c>
      <c r="E16" s="138">
        <f t="shared" si="0"/>
        <v>73.430716649205323</v>
      </c>
      <c r="F16" s="136">
        <f>SUM(F4:F15)</f>
        <v>3441174</v>
      </c>
      <c r="G16" s="138">
        <f t="shared" si="1"/>
        <v>42.59007853579719</v>
      </c>
    </row>
    <row r="17" spans="1:7" x14ac:dyDescent="0.25">
      <c r="A17" s="135">
        <v>13</v>
      </c>
      <c r="B17" s="135" t="s">
        <v>29</v>
      </c>
      <c r="C17" s="135">
        <v>145742</v>
      </c>
      <c r="D17" s="135">
        <v>25282</v>
      </c>
      <c r="E17" s="137">
        <f t="shared" si="0"/>
        <v>17.347092807838511</v>
      </c>
      <c r="F17" s="135">
        <v>23890</v>
      </c>
      <c r="G17" s="137">
        <f t="shared" si="1"/>
        <v>16.391980348835613</v>
      </c>
    </row>
    <row r="18" spans="1:7" x14ac:dyDescent="0.25">
      <c r="A18" s="135">
        <v>14</v>
      </c>
      <c r="B18" s="135" t="s">
        <v>30</v>
      </c>
      <c r="C18" s="135">
        <v>0</v>
      </c>
      <c r="D18" s="135">
        <v>0</v>
      </c>
      <c r="E18" s="137" t="e">
        <f t="shared" si="0"/>
        <v>#DIV/0!</v>
      </c>
      <c r="F18" s="135">
        <v>0</v>
      </c>
      <c r="G18" s="137" t="e">
        <f t="shared" si="1"/>
        <v>#DIV/0!</v>
      </c>
    </row>
    <row r="19" spans="1:7" x14ac:dyDescent="0.25">
      <c r="A19" s="135">
        <v>15</v>
      </c>
      <c r="B19" s="135" t="s">
        <v>31</v>
      </c>
      <c r="C19" s="135">
        <v>1092</v>
      </c>
      <c r="D19" s="135">
        <v>35</v>
      </c>
      <c r="E19" s="137">
        <f t="shared" si="0"/>
        <v>3.2051282051282048</v>
      </c>
      <c r="F19" s="135">
        <v>1691</v>
      </c>
      <c r="G19" s="137">
        <f t="shared" si="1"/>
        <v>154.85347985347985</v>
      </c>
    </row>
    <row r="20" spans="1:7" x14ac:dyDescent="0.25">
      <c r="A20" s="135">
        <v>16</v>
      </c>
      <c r="B20" s="135" t="s">
        <v>32</v>
      </c>
      <c r="C20" s="135">
        <v>331288</v>
      </c>
      <c r="D20" s="135">
        <v>106642</v>
      </c>
      <c r="E20" s="137">
        <f t="shared" si="0"/>
        <v>32.190118567530369</v>
      </c>
      <c r="F20" s="135">
        <v>106642</v>
      </c>
      <c r="G20" s="137">
        <f t="shared" si="1"/>
        <v>32.190118567530369</v>
      </c>
    </row>
    <row r="21" spans="1:7" x14ac:dyDescent="0.25">
      <c r="A21" s="135">
        <v>17</v>
      </c>
      <c r="B21" s="135" t="s">
        <v>33</v>
      </c>
      <c r="C21" s="135">
        <v>144203</v>
      </c>
      <c r="D21" s="135">
        <v>80554</v>
      </c>
      <c r="E21" s="137">
        <f t="shared" si="0"/>
        <v>55.861528539628161</v>
      </c>
      <c r="F21" s="135">
        <v>140222</v>
      </c>
      <c r="G21" s="137">
        <f t="shared" si="1"/>
        <v>97.239308474858348</v>
      </c>
    </row>
    <row r="22" spans="1:7" x14ac:dyDescent="0.25">
      <c r="A22" s="135">
        <v>18</v>
      </c>
      <c r="B22" s="135" t="s">
        <v>34</v>
      </c>
      <c r="C22" s="135">
        <v>63638</v>
      </c>
      <c r="D22" s="135">
        <v>48670</v>
      </c>
      <c r="E22" s="137">
        <f t="shared" si="0"/>
        <v>76.479461956692546</v>
      </c>
      <c r="F22" s="135">
        <v>29879</v>
      </c>
      <c r="G22" s="137">
        <f t="shared" si="1"/>
        <v>46.951506961249564</v>
      </c>
    </row>
    <row r="23" spans="1:7" x14ac:dyDescent="0.25">
      <c r="A23" s="135">
        <v>19</v>
      </c>
      <c r="B23" s="135" t="s">
        <v>35</v>
      </c>
      <c r="C23" s="135">
        <v>7239</v>
      </c>
      <c r="D23" s="135">
        <v>6602</v>
      </c>
      <c r="E23" s="137">
        <f t="shared" si="0"/>
        <v>91.200442050006899</v>
      </c>
      <c r="F23" s="135">
        <v>6568</v>
      </c>
      <c r="G23" s="137">
        <f t="shared" si="1"/>
        <v>90.730763917668185</v>
      </c>
    </row>
    <row r="24" spans="1:7" x14ac:dyDescent="0.25">
      <c r="A24" s="135">
        <v>20</v>
      </c>
      <c r="B24" s="135" t="s">
        <v>36</v>
      </c>
      <c r="C24" s="135">
        <v>99792</v>
      </c>
      <c r="D24" s="135">
        <v>97844</v>
      </c>
      <c r="E24" s="137">
        <f t="shared" si="0"/>
        <v>98.047939714606386</v>
      </c>
      <c r="F24" s="135">
        <v>97844</v>
      </c>
      <c r="G24" s="137">
        <f t="shared" si="1"/>
        <v>98.047939714606386</v>
      </c>
    </row>
    <row r="25" spans="1:7" x14ac:dyDescent="0.25">
      <c r="A25" s="135">
        <v>21</v>
      </c>
      <c r="B25" s="135" t="s">
        <v>37</v>
      </c>
      <c r="C25" s="135">
        <v>11332</v>
      </c>
      <c r="D25" s="135">
        <v>2214</v>
      </c>
      <c r="E25" s="137">
        <f t="shared" si="0"/>
        <v>19.53759265795976</v>
      </c>
      <c r="F25" s="135">
        <v>2108</v>
      </c>
      <c r="G25" s="137">
        <f t="shared" si="1"/>
        <v>18.602188492763855</v>
      </c>
    </row>
    <row r="26" spans="1:7" x14ac:dyDescent="0.25">
      <c r="A26" s="135">
        <v>22</v>
      </c>
      <c r="B26" s="135" t="s">
        <v>38</v>
      </c>
      <c r="C26" s="135">
        <v>35990</v>
      </c>
      <c r="D26" s="135">
        <v>35691</v>
      </c>
      <c r="E26" s="137">
        <f t="shared" si="0"/>
        <v>99.169213670464018</v>
      </c>
      <c r="F26" s="135">
        <v>4622</v>
      </c>
      <c r="G26" s="137">
        <f t="shared" si="1"/>
        <v>12.842456237843846</v>
      </c>
    </row>
    <row r="27" spans="1:7" x14ac:dyDescent="0.25">
      <c r="A27" s="135">
        <v>23</v>
      </c>
      <c r="B27" s="135" t="s">
        <v>39</v>
      </c>
      <c r="C27" s="135">
        <v>3079</v>
      </c>
      <c r="D27" s="135">
        <v>2828</v>
      </c>
      <c r="E27" s="137">
        <f t="shared" si="0"/>
        <v>91.848002598246183</v>
      </c>
      <c r="F27" s="135">
        <v>4</v>
      </c>
      <c r="G27" s="137">
        <f t="shared" si="1"/>
        <v>0.12991230919129587</v>
      </c>
    </row>
    <row r="28" spans="1:7" x14ac:dyDescent="0.25">
      <c r="A28" s="135">
        <v>24</v>
      </c>
      <c r="B28" s="135" t="s">
        <v>40</v>
      </c>
      <c r="C28" s="135">
        <v>0</v>
      </c>
      <c r="D28" s="135">
        <v>0</v>
      </c>
      <c r="E28" s="137" t="e">
        <f t="shared" si="0"/>
        <v>#DIV/0!</v>
      </c>
      <c r="F28" s="135">
        <v>0</v>
      </c>
      <c r="G28" s="137" t="e">
        <f t="shared" si="1"/>
        <v>#DIV/0!</v>
      </c>
    </row>
    <row r="29" spans="1:7" x14ac:dyDescent="0.25">
      <c r="A29" s="135">
        <v>25</v>
      </c>
      <c r="B29" s="135" t="s">
        <v>41</v>
      </c>
      <c r="C29" s="135">
        <v>26789</v>
      </c>
      <c r="D29" s="135">
        <v>22026</v>
      </c>
      <c r="E29" s="137">
        <f t="shared" si="0"/>
        <v>82.22031430811154</v>
      </c>
      <c r="F29" s="135">
        <v>18901</v>
      </c>
      <c r="G29" s="137">
        <f t="shared" si="1"/>
        <v>70.555078577027885</v>
      </c>
    </row>
    <row r="30" spans="1:7" x14ac:dyDescent="0.25">
      <c r="A30" s="136"/>
      <c r="B30" s="136" t="s">
        <v>42</v>
      </c>
      <c r="C30" s="136">
        <f>SUM(C17:C29)</f>
        <v>870184</v>
      </c>
      <c r="D30" s="136">
        <f>SUM(D17:D29)</f>
        <v>428388</v>
      </c>
      <c r="E30" s="138">
        <f t="shared" si="0"/>
        <v>49.229588225019079</v>
      </c>
      <c r="F30" s="136">
        <f>SUM(F17:F29)</f>
        <v>432371</v>
      </c>
      <c r="G30" s="138">
        <f t="shared" si="1"/>
        <v>49.687307511974474</v>
      </c>
    </row>
    <row r="31" spans="1:7" x14ac:dyDescent="0.25">
      <c r="A31" s="136"/>
      <c r="B31" s="136" t="s">
        <v>43</v>
      </c>
      <c r="C31" s="136">
        <f>SUM(C16,C30)</f>
        <v>8949939</v>
      </c>
      <c r="D31" s="136">
        <f>SUM(D16,D30)</f>
        <v>6361410</v>
      </c>
      <c r="E31" s="138">
        <f t="shared" si="0"/>
        <v>71.077691144040202</v>
      </c>
      <c r="F31" s="136">
        <f>SUM(F16,F30)</f>
        <v>3873545</v>
      </c>
      <c r="G31" s="138">
        <f t="shared" si="1"/>
        <v>43.280127384108432</v>
      </c>
    </row>
    <row r="32" spans="1:7" x14ac:dyDescent="0.25">
      <c r="A32" s="135">
        <v>26</v>
      </c>
      <c r="B32" s="135" t="s">
        <v>44</v>
      </c>
      <c r="C32" s="135">
        <v>951422</v>
      </c>
      <c r="D32" s="135">
        <v>680434</v>
      </c>
      <c r="E32" s="137">
        <f t="shared" si="0"/>
        <v>71.517581052361621</v>
      </c>
      <c r="F32" s="135">
        <v>103351</v>
      </c>
      <c r="G32" s="137">
        <f t="shared" si="1"/>
        <v>10.862792746015963</v>
      </c>
    </row>
    <row r="33" spans="1:7" x14ac:dyDescent="0.25">
      <c r="A33" s="136"/>
      <c r="B33" s="136" t="s">
        <v>45</v>
      </c>
      <c r="C33" s="136">
        <f>SUM(C32:C32)</f>
        <v>951422</v>
      </c>
      <c r="D33" s="136">
        <f>SUM(D32:D32)</f>
        <v>680434</v>
      </c>
      <c r="E33" s="138">
        <f t="shared" si="0"/>
        <v>71.517581052361621</v>
      </c>
      <c r="F33" s="136">
        <f>SUM(F32:F32)</f>
        <v>103351</v>
      </c>
      <c r="G33" s="138">
        <f t="shared" si="1"/>
        <v>10.862792746015963</v>
      </c>
    </row>
    <row r="34" spans="1:7" x14ac:dyDescent="0.25">
      <c r="A34" s="135">
        <v>27</v>
      </c>
      <c r="B34" s="135" t="s">
        <v>46</v>
      </c>
      <c r="C34" s="135">
        <v>0</v>
      </c>
      <c r="D34" s="135">
        <v>0</v>
      </c>
      <c r="E34" s="137" t="e">
        <f t="shared" si="0"/>
        <v>#DIV/0!</v>
      </c>
      <c r="F34" s="135">
        <v>0</v>
      </c>
      <c r="G34" s="137" t="e">
        <f t="shared" si="1"/>
        <v>#DIV/0!</v>
      </c>
    </row>
    <row r="35" spans="1:7" x14ac:dyDescent="0.25">
      <c r="A35" s="135">
        <v>28</v>
      </c>
      <c r="B35" s="135" t="s">
        <v>47</v>
      </c>
      <c r="C35" s="135">
        <v>1893560</v>
      </c>
      <c r="D35" s="135">
        <v>1637406</v>
      </c>
      <c r="E35" s="137">
        <f t="shared" si="0"/>
        <v>86.472358942943444</v>
      </c>
      <c r="F35" s="135">
        <v>1753410</v>
      </c>
      <c r="G35" s="137">
        <f t="shared" si="1"/>
        <v>92.598597351021368</v>
      </c>
    </row>
    <row r="36" spans="1:7" x14ac:dyDescent="0.25">
      <c r="A36" s="135">
        <v>29</v>
      </c>
      <c r="B36" s="135" t="s">
        <v>48</v>
      </c>
      <c r="C36" s="135">
        <v>218820</v>
      </c>
      <c r="D36" s="135">
        <v>202230</v>
      </c>
      <c r="E36" s="137">
        <f t="shared" ref="E36:E55" si="2">(D36/C36)*100</f>
        <v>92.418426103646837</v>
      </c>
      <c r="F36" s="135">
        <v>202230</v>
      </c>
      <c r="G36" s="137">
        <f t="shared" ref="G36:G55" si="3">(F36/C36)*100</f>
        <v>92.418426103646837</v>
      </c>
    </row>
    <row r="37" spans="1:7" x14ac:dyDescent="0.25">
      <c r="A37" s="135">
        <v>30</v>
      </c>
      <c r="B37" s="135" t="s">
        <v>49</v>
      </c>
      <c r="C37" s="135">
        <v>1315064</v>
      </c>
      <c r="D37" s="135">
        <v>1052812</v>
      </c>
      <c r="E37" s="137">
        <f t="shared" si="2"/>
        <v>80.057852697663378</v>
      </c>
      <c r="F37" s="135">
        <v>1107300</v>
      </c>
      <c r="G37" s="137">
        <f t="shared" si="3"/>
        <v>84.201225187519384</v>
      </c>
    </row>
    <row r="38" spans="1:7" x14ac:dyDescent="0.25">
      <c r="A38" s="136"/>
      <c r="B38" s="136" t="s">
        <v>50</v>
      </c>
      <c r="C38" s="136">
        <f>SUM(C34:C37)</f>
        <v>3427444</v>
      </c>
      <c r="D38" s="136">
        <f>SUM(D34:D37)</f>
        <v>2892448</v>
      </c>
      <c r="E38" s="138">
        <f t="shared" si="2"/>
        <v>84.390817180382811</v>
      </c>
      <c r="F38" s="136">
        <f>SUM(F34:F37)</f>
        <v>3062940</v>
      </c>
      <c r="G38" s="138">
        <f t="shared" si="3"/>
        <v>89.36513623563215</v>
      </c>
    </row>
    <row r="39" spans="1:7" x14ac:dyDescent="0.25">
      <c r="A39" s="135">
        <v>31</v>
      </c>
      <c r="B39" s="135" t="s">
        <v>51</v>
      </c>
      <c r="C39" s="135">
        <v>53975</v>
      </c>
      <c r="D39" s="135">
        <v>40029</v>
      </c>
      <c r="E39" s="137">
        <f t="shared" si="2"/>
        <v>74.162112088930058</v>
      </c>
      <c r="F39" s="135">
        <v>35020</v>
      </c>
      <c r="G39" s="137">
        <f t="shared" si="3"/>
        <v>64.881889763779526</v>
      </c>
    </row>
    <row r="40" spans="1:7" x14ac:dyDescent="0.25">
      <c r="A40" s="135">
        <v>32</v>
      </c>
      <c r="B40" s="135" t="s">
        <v>52</v>
      </c>
      <c r="C40" s="135">
        <v>3195</v>
      </c>
      <c r="D40" s="135">
        <v>3195</v>
      </c>
      <c r="E40" s="137">
        <f t="shared" si="2"/>
        <v>100</v>
      </c>
      <c r="F40" s="135">
        <v>3195</v>
      </c>
      <c r="G40" s="137">
        <f t="shared" si="3"/>
        <v>100</v>
      </c>
    </row>
    <row r="41" spans="1:7" x14ac:dyDescent="0.25">
      <c r="A41" s="135">
        <v>33</v>
      </c>
      <c r="B41" s="135" t="s">
        <v>53</v>
      </c>
      <c r="C41" s="135">
        <v>2043</v>
      </c>
      <c r="D41" s="135">
        <v>2043</v>
      </c>
      <c r="E41" s="137">
        <f t="shared" si="2"/>
        <v>100</v>
      </c>
      <c r="F41" s="135">
        <v>2043</v>
      </c>
      <c r="G41" s="137">
        <f t="shared" si="3"/>
        <v>100</v>
      </c>
    </row>
    <row r="42" spans="1:7" x14ac:dyDescent="0.25">
      <c r="A42" s="135">
        <v>34</v>
      </c>
      <c r="B42" s="135" t="s">
        <v>54</v>
      </c>
      <c r="C42" s="135">
        <v>36529</v>
      </c>
      <c r="D42" s="135">
        <v>34299</v>
      </c>
      <c r="E42" s="137">
        <f t="shared" si="2"/>
        <v>93.895261299241696</v>
      </c>
      <c r="F42" s="135">
        <v>0</v>
      </c>
      <c r="G42" s="137">
        <f t="shared" si="3"/>
        <v>0</v>
      </c>
    </row>
    <row r="43" spans="1:7" x14ac:dyDescent="0.25">
      <c r="A43" s="135">
        <v>35</v>
      </c>
      <c r="B43" s="135" t="s">
        <v>55</v>
      </c>
      <c r="C43" s="135">
        <v>0</v>
      </c>
      <c r="D43" s="135">
        <v>0</v>
      </c>
      <c r="E43" s="137" t="e">
        <f t="shared" si="2"/>
        <v>#DIV/0!</v>
      </c>
      <c r="F43" s="135">
        <v>0</v>
      </c>
      <c r="G43" s="137" t="e">
        <f t="shared" si="3"/>
        <v>#DIV/0!</v>
      </c>
    </row>
    <row r="44" spans="1:7" x14ac:dyDescent="0.25">
      <c r="A44" s="136"/>
      <c r="B44" s="136" t="s">
        <v>56</v>
      </c>
      <c r="C44" s="136">
        <f>SUM(C39:C43)</f>
        <v>95742</v>
      </c>
      <c r="D44" s="136">
        <f>SUM(D39:D43)</f>
        <v>79566</v>
      </c>
      <c r="E44" s="138">
        <f t="shared" si="2"/>
        <v>83.104593595287341</v>
      </c>
      <c r="F44" s="136">
        <f>SUM(F39:F43)</f>
        <v>40258</v>
      </c>
      <c r="G44" s="138">
        <f t="shared" si="3"/>
        <v>42.048421800254857</v>
      </c>
    </row>
    <row r="45" spans="1:7" x14ac:dyDescent="0.25">
      <c r="A45" s="135">
        <v>36</v>
      </c>
      <c r="B45" s="135" t="s">
        <v>57</v>
      </c>
      <c r="C45" s="135">
        <v>24643</v>
      </c>
      <c r="D45" s="135">
        <v>299</v>
      </c>
      <c r="E45" s="137">
        <f t="shared" si="2"/>
        <v>1.2133262995576837</v>
      </c>
      <c r="F45" s="135">
        <v>13233</v>
      </c>
      <c r="G45" s="137">
        <f t="shared" si="3"/>
        <v>53.69881913728036</v>
      </c>
    </row>
    <row r="46" spans="1:7" x14ac:dyDescent="0.25">
      <c r="A46" s="135">
        <v>37</v>
      </c>
      <c r="B46" s="135" t="s">
        <v>58</v>
      </c>
      <c r="C46" s="135">
        <v>0</v>
      </c>
      <c r="D46" s="135">
        <v>0</v>
      </c>
      <c r="E46" s="137" t="e">
        <f t="shared" si="2"/>
        <v>#DIV/0!</v>
      </c>
      <c r="F46" s="135">
        <v>0</v>
      </c>
      <c r="G46" s="137" t="e">
        <f t="shared" si="3"/>
        <v>#DIV/0!</v>
      </c>
    </row>
    <row r="47" spans="1:7" x14ac:dyDescent="0.25">
      <c r="A47" s="135">
        <v>38</v>
      </c>
      <c r="B47" s="135" t="s">
        <v>59</v>
      </c>
      <c r="C47" s="135">
        <v>17845</v>
      </c>
      <c r="D47" s="135">
        <v>17672</v>
      </c>
      <c r="E47" s="137">
        <f t="shared" si="2"/>
        <v>99.030540767722059</v>
      </c>
      <c r="F47" s="135">
        <v>17672</v>
      </c>
      <c r="G47" s="137">
        <f t="shared" si="3"/>
        <v>99.030540767722059</v>
      </c>
    </row>
    <row r="48" spans="1:7" x14ac:dyDescent="0.25">
      <c r="A48" s="135">
        <v>39</v>
      </c>
      <c r="B48" s="135" t="s">
        <v>60</v>
      </c>
      <c r="C48" s="135">
        <v>5658</v>
      </c>
      <c r="D48" s="135">
        <v>7291</v>
      </c>
      <c r="E48" s="137">
        <f t="shared" si="2"/>
        <v>128.86178861788616</v>
      </c>
      <c r="F48" s="135">
        <v>5648</v>
      </c>
      <c r="G48" s="137">
        <f t="shared" si="3"/>
        <v>99.823259102156243</v>
      </c>
    </row>
    <row r="49" spans="1:7" x14ac:dyDescent="0.25">
      <c r="A49" s="136"/>
      <c r="B49" s="136" t="s">
        <v>61</v>
      </c>
      <c r="C49" s="136">
        <f>SUM(C45:C48)</f>
        <v>48146</v>
      </c>
      <c r="D49" s="136">
        <f>SUM(D45:D48)</f>
        <v>25262</v>
      </c>
      <c r="E49" s="138">
        <f t="shared" si="2"/>
        <v>52.469571719353638</v>
      </c>
      <c r="F49" s="136">
        <f>SUM(F45:F48)</f>
        <v>36553</v>
      </c>
      <c r="G49" s="138">
        <f t="shared" si="3"/>
        <v>75.921156482366143</v>
      </c>
    </row>
    <row r="50" spans="1:7" x14ac:dyDescent="0.25">
      <c r="A50" s="135">
        <v>40</v>
      </c>
      <c r="B50" s="135" t="s">
        <v>62</v>
      </c>
      <c r="C50" s="135">
        <v>3904</v>
      </c>
      <c r="D50" s="135">
        <v>3904</v>
      </c>
      <c r="E50" s="137">
        <f t="shared" si="2"/>
        <v>100</v>
      </c>
      <c r="F50" s="135">
        <v>3904</v>
      </c>
      <c r="G50" s="137">
        <f t="shared" si="3"/>
        <v>100</v>
      </c>
    </row>
    <row r="51" spans="1:7" x14ac:dyDescent="0.25">
      <c r="A51" s="135">
        <v>41</v>
      </c>
      <c r="B51" s="135" t="s">
        <v>63</v>
      </c>
      <c r="C51" s="135">
        <v>0</v>
      </c>
      <c r="D51" s="135">
        <v>0</v>
      </c>
      <c r="E51" s="137" t="e">
        <f t="shared" si="2"/>
        <v>#DIV/0!</v>
      </c>
      <c r="F51" s="135">
        <v>0</v>
      </c>
      <c r="G51" s="137" t="e">
        <f t="shared" si="3"/>
        <v>#DIV/0!</v>
      </c>
    </row>
    <row r="52" spans="1:7" x14ac:dyDescent="0.25">
      <c r="A52" s="135">
        <v>42</v>
      </c>
      <c r="B52" s="135" t="s">
        <v>64</v>
      </c>
      <c r="C52" s="135">
        <v>22704</v>
      </c>
      <c r="D52" s="135">
        <v>14703</v>
      </c>
      <c r="E52" s="137">
        <f t="shared" si="2"/>
        <v>64.759513742071888</v>
      </c>
      <c r="F52" s="135">
        <v>228673</v>
      </c>
      <c r="G52" s="137">
        <f t="shared" si="3"/>
        <v>1007.1925651867513</v>
      </c>
    </row>
    <row r="53" spans="1:7" x14ac:dyDescent="0.25">
      <c r="A53" s="135">
        <v>43</v>
      </c>
      <c r="B53" s="135" t="s">
        <v>65</v>
      </c>
      <c r="C53" s="135">
        <v>185486</v>
      </c>
      <c r="D53" s="135">
        <v>91575</v>
      </c>
      <c r="E53" s="137">
        <f t="shared" si="2"/>
        <v>49.370302880001724</v>
      </c>
      <c r="F53" s="135">
        <v>90538</v>
      </c>
      <c r="G53" s="137">
        <f t="shared" si="3"/>
        <v>48.811231036304626</v>
      </c>
    </row>
    <row r="54" spans="1:7" x14ac:dyDescent="0.25">
      <c r="A54" s="136"/>
      <c r="B54" s="136" t="s">
        <v>66</v>
      </c>
      <c r="C54" s="136">
        <f>SUM(C50:C53)</f>
        <v>212094</v>
      </c>
      <c r="D54" s="136">
        <f>SUM(D50:D53)</f>
        <v>110182</v>
      </c>
      <c r="E54" s="138">
        <f t="shared" si="2"/>
        <v>51.949607249615738</v>
      </c>
      <c r="F54" s="136">
        <f>SUM(F50:F53)</f>
        <v>323115</v>
      </c>
      <c r="G54" s="138">
        <f t="shared" si="3"/>
        <v>152.34518656821976</v>
      </c>
    </row>
    <row r="55" spans="1:7" x14ac:dyDescent="0.25">
      <c r="A55" s="136"/>
      <c r="B55" s="136" t="s">
        <v>67</v>
      </c>
      <c r="C55" s="136">
        <f>SUM(C31,C33,C38,C44,C49,C54)</f>
        <v>13684787</v>
      </c>
      <c r="D55" s="136">
        <f>SUM(D31,D33,D38,D44,D49,D54)</f>
        <v>10149302</v>
      </c>
      <c r="E55" s="138">
        <f t="shared" si="2"/>
        <v>74.164851816838649</v>
      </c>
      <c r="F55" s="136">
        <f>SUM(F31,F33,F38,F44,F49,F54)</f>
        <v>7439762</v>
      </c>
      <c r="G55" s="138">
        <f t="shared" si="3"/>
        <v>54.365201299808319</v>
      </c>
    </row>
  </sheetData>
  <mergeCells count="1">
    <mergeCell ref="A2:G2"/>
  </mergeCells>
  <pageMargins left="0.7" right="0.7" top="0.75" bottom="0.75" header="0.3" footer="0.3"/>
  <pageSetup scale="87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workbookViewId="0">
      <selection sqref="A1:G2"/>
    </sheetView>
  </sheetViews>
  <sheetFormatPr defaultColWidth="9.140625" defaultRowHeight="15" x14ac:dyDescent="0.25"/>
  <cols>
    <col min="1" max="1" width="3.5703125" style="26" bestFit="1" customWidth="1"/>
    <col min="2" max="2" width="19.140625" style="26" bestFit="1" customWidth="1"/>
    <col min="3" max="4" width="13.85546875" style="26" customWidth="1"/>
    <col min="5" max="5" width="13.85546875" style="41" customWidth="1"/>
    <col min="6" max="6" width="13.85546875" style="26" customWidth="1"/>
    <col min="7" max="7" width="18.42578125" style="41" customWidth="1"/>
    <col min="8" max="8" width="9.140625" style="26" customWidth="1"/>
    <col min="9" max="16384" width="9.140625" style="26"/>
  </cols>
  <sheetData>
    <row r="1" spans="1:15" ht="15.75" x14ac:dyDescent="0.25">
      <c r="A1" s="42"/>
      <c r="B1" s="43" t="s">
        <v>0</v>
      </c>
      <c r="C1" s="44"/>
      <c r="D1" s="44"/>
      <c r="E1" s="50" t="s">
        <v>195</v>
      </c>
      <c r="F1" s="44"/>
      <c r="G1" s="51" t="s">
        <v>2</v>
      </c>
    </row>
    <row r="2" spans="1:15" s="27" customFormat="1" ht="44.25" customHeight="1" x14ac:dyDescent="0.25">
      <c r="A2" s="186" t="s">
        <v>196</v>
      </c>
      <c r="B2" s="187"/>
      <c r="C2" s="187"/>
      <c r="D2" s="187"/>
      <c r="E2" s="187"/>
      <c r="F2" s="187"/>
      <c r="G2" s="267"/>
      <c r="H2" s="31"/>
      <c r="I2" s="31"/>
      <c r="J2" s="31"/>
      <c r="K2" s="31"/>
      <c r="L2" s="34"/>
      <c r="M2" s="34"/>
      <c r="N2" s="34"/>
      <c r="O2" s="34"/>
    </row>
    <row r="3" spans="1:15" ht="60" customHeight="1" x14ac:dyDescent="0.25">
      <c r="A3" s="16" t="s">
        <v>146</v>
      </c>
      <c r="B3" s="16" t="s">
        <v>71</v>
      </c>
      <c r="C3" s="17" t="s">
        <v>190</v>
      </c>
      <c r="D3" s="17" t="s">
        <v>191</v>
      </c>
      <c r="E3" s="17" t="s">
        <v>192</v>
      </c>
      <c r="F3" s="17" t="s">
        <v>193</v>
      </c>
      <c r="G3" s="17" t="s">
        <v>194</v>
      </c>
    </row>
    <row r="4" spans="1:15" x14ac:dyDescent="0.25">
      <c r="A4" s="139">
        <v>1</v>
      </c>
      <c r="B4" s="139" t="s">
        <v>72</v>
      </c>
      <c r="C4" s="139">
        <v>775051</v>
      </c>
      <c r="D4" s="139">
        <v>626229</v>
      </c>
      <c r="E4" s="141">
        <f t="shared" ref="E4:E16" si="0">(D4/C4)*100</f>
        <v>80.798424877846756</v>
      </c>
      <c r="F4" s="139">
        <v>518292</v>
      </c>
      <c r="G4" s="141">
        <f t="shared" ref="G4:G16" si="1">(F4/C4)*100</f>
        <v>66.87198648863108</v>
      </c>
    </row>
    <row r="5" spans="1:15" x14ac:dyDescent="0.25">
      <c r="A5" s="139">
        <v>2</v>
      </c>
      <c r="B5" s="139" t="s">
        <v>73</v>
      </c>
      <c r="C5" s="139">
        <v>829246</v>
      </c>
      <c r="D5" s="139">
        <v>601661</v>
      </c>
      <c r="E5" s="141">
        <f t="shared" si="0"/>
        <v>72.555188689484183</v>
      </c>
      <c r="F5" s="139">
        <v>448881</v>
      </c>
      <c r="G5" s="141">
        <f t="shared" si="1"/>
        <v>54.131222821695857</v>
      </c>
    </row>
    <row r="6" spans="1:15" x14ac:dyDescent="0.25">
      <c r="A6" s="139">
        <v>3</v>
      </c>
      <c r="B6" s="139" t="s">
        <v>74</v>
      </c>
      <c r="C6" s="139">
        <v>1027179</v>
      </c>
      <c r="D6" s="139">
        <v>768286</v>
      </c>
      <c r="E6" s="141">
        <f t="shared" si="0"/>
        <v>74.795726937563941</v>
      </c>
      <c r="F6" s="139">
        <v>449180</v>
      </c>
      <c r="G6" s="141">
        <f t="shared" si="1"/>
        <v>43.729476556666363</v>
      </c>
    </row>
    <row r="7" spans="1:15" x14ac:dyDescent="0.25">
      <c r="A7" s="139">
        <v>4</v>
      </c>
      <c r="B7" s="139" t="s">
        <v>75</v>
      </c>
      <c r="C7" s="139">
        <v>2813066</v>
      </c>
      <c r="D7" s="139">
        <v>2016403</v>
      </c>
      <c r="E7" s="141">
        <f t="shared" si="0"/>
        <v>71.67990370648964</v>
      </c>
      <c r="F7" s="139">
        <v>1364150</v>
      </c>
      <c r="G7" s="141">
        <f t="shared" si="1"/>
        <v>48.493352093409825</v>
      </c>
    </row>
    <row r="8" spans="1:15" x14ac:dyDescent="0.25">
      <c r="A8" s="139">
        <v>5</v>
      </c>
      <c r="B8" s="139" t="s">
        <v>76</v>
      </c>
      <c r="C8" s="139">
        <v>181760</v>
      </c>
      <c r="D8" s="139">
        <v>137115</v>
      </c>
      <c r="E8" s="141">
        <f t="shared" si="0"/>
        <v>75.437389964788736</v>
      </c>
      <c r="F8" s="139">
        <v>137127</v>
      </c>
      <c r="G8" s="141">
        <f t="shared" si="1"/>
        <v>75.443992077464785</v>
      </c>
    </row>
    <row r="9" spans="1:15" x14ac:dyDescent="0.25">
      <c r="A9" s="139">
        <v>6</v>
      </c>
      <c r="B9" s="139" t="s">
        <v>77</v>
      </c>
      <c r="C9" s="139">
        <v>811372</v>
      </c>
      <c r="D9" s="139">
        <v>564706</v>
      </c>
      <c r="E9" s="141">
        <f t="shared" si="0"/>
        <v>69.5989016135632</v>
      </c>
      <c r="F9" s="139">
        <v>357003</v>
      </c>
      <c r="G9" s="141">
        <f t="shared" si="1"/>
        <v>43.999916191340098</v>
      </c>
    </row>
    <row r="10" spans="1:15" x14ac:dyDescent="0.25">
      <c r="A10" s="139">
        <v>7</v>
      </c>
      <c r="B10" s="139" t="s">
        <v>78</v>
      </c>
      <c r="C10" s="139">
        <v>59405</v>
      </c>
      <c r="D10" s="139">
        <v>35961</v>
      </c>
      <c r="E10" s="141">
        <f t="shared" si="0"/>
        <v>60.535308475717528</v>
      </c>
      <c r="F10" s="139">
        <v>32996</v>
      </c>
      <c r="G10" s="141">
        <f t="shared" si="1"/>
        <v>55.544146115646832</v>
      </c>
    </row>
    <row r="11" spans="1:15" x14ac:dyDescent="0.25">
      <c r="A11" s="139">
        <v>8</v>
      </c>
      <c r="B11" s="139" t="s">
        <v>79</v>
      </c>
      <c r="C11" s="139">
        <v>1854116</v>
      </c>
      <c r="D11" s="139">
        <v>1412154</v>
      </c>
      <c r="E11" s="141">
        <f t="shared" si="0"/>
        <v>76.163195830250103</v>
      </c>
      <c r="F11" s="139">
        <v>910264</v>
      </c>
      <c r="G11" s="141">
        <f t="shared" si="1"/>
        <v>49.094231428885784</v>
      </c>
    </row>
    <row r="12" spans="1:15" x14ac:dyDescent="0.25">
      <c r="A12" s="139">
        <v>9</v>
      </c>
      <c r="B12" s="139" t="s">
        <v>80</v>
      </c>
      <c r="C12" s="139">
        <v>1661152</v>
      </c>
      <c r="D12" s="139">
        <v>1236045</v>
      </c>
      <c r="E12" s="141">
        <f t="shared" si="0"/>
        <v>74.408904182157926</v>
      </c>
      <c r="F12" s="139">
        <v>1069563</v>
      </c>
      <c r="G12" s="141">
        <f t="shared" si="1"/>
        <v>64.38682312034058</v>
      </c>
    </row>
    <row r="13" spans="1:15" x14ac:dyDescent="0.25">
      <c r="A13" s="139">
        <v>10</v>
      </c>
      <c r="B13" s="139" t="s">
        <v>81</v>
      </c>
      <c r="C13" s="139">
        <v>986317</v>
      </c>
      <c r="D13" s="139">
        <v>736316</v>
      </c>
      <c r="E13" s="141">
        <f t="shared" si="0"/>
        <v>74.653078067193405</v>
      </c>
      <c r="F13" s="139">
        <v>670173</v>
      </c>
      <c r="G13" s="141">
        <f t="shared" si="1"/>
        <v>67.947019061822928</v>
      </c>
    </row>
    <row r="14" spans="1:15" x14ac:dyDescent="0.25">
      <c r="A14" s="139">
        <v>11</v>
      </c>
      <c r="B14" s="139" t="s">
        <v>82</v>
      </c>
      <c r="C14" s="139">
        <v>1670904</v>
      </c>
      <c r="D14" s="139">
        <v>1262977</v>
      </c>
      <c r="E14" s="141">
        <f t="shared" si="0"/>
        <v>75.586449012031807</v>
      </c>
      <c r="F14" s="139">
        <v>998529</v>
      </c>
      <c r="G14" s="141">
        <f t="shared" si="1"/>
        <v>59.75980666752848</v>
      </c>
    </row>
    <row r="15" spans="1:15" x14ac:dyDescent="0.25">
      <c r="A15" s="139">
        <v>12</v>
      </c>
      <c r="B15" s="139" t="s">
        <v>83</v>
      </c>
      <c r="C15" s="139">
        <v>1015219</v>
      </c>
      <c r="D15" s="139">
        <v>751449</v>
      </c>
      <c r="E15" s="141">
        <f t="shared" si="0"/>
        <v>74.018413760971768</v>
      </c>
      <c r="F15" s="139">
        <v>483604</v>
      </c>
      <c r="G15" s="141">
        <f t="shared" si="1"/>
        <v>47.635436295026004</v>
      </c>
    </row>
    <row r="16" spans="1:15" x14ac:dyDescent="0.25">
      <c r="A16" s="140"/>
      <c r="B16" s="140" t="s">
        <v>67</v>
      </c>
      <c r="C16" s="140">
        <f>SUM(C4:C15)</f>
        <v>13684787</v>
      </c>
      <c r="D16" s="140">
        <f>SUM(D4:D15)</f>
        <v>10149302</v>
      </c>
      <c r="E16" s="142">
        <f t="shared" si="0"/>
        <v>74.164851816838649</v>
      </c>
      <c r="F16" s="140">
        <f>SUM(F4:F15)</f>
        <v>7439762</v>
      </c>
      <c r="G16" s="142">
        <f t="shared" si="1"/>
        <v>54.365201299808319</v>
      </c>
    </row>
  </sheetData>
  <mergeCells count="1">
    <mergeCell ref="A2:G2"/>
  </mergeCells>
  <pageMargins left="0.7" right="0.7" top="0.75" bottom="0.75" header="0.3" footer="0.3"/>
  <pageSetup scale="98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pane xSplit="2" ySplit="5" topLeftCell="C54" activePane="bottomRight" state="frozen"/>
      <selection pane="topRight" activeCell="C1" sqref="C1"/>
      <selection pane="bottomLeft" activeCell="A6" sqref="A6"/>
      <selection pane="bottomRight" activeCell="C68" sqref="C68"/>
    </sheetView>
  </sheetViews>
  <sheetFormatPr defaultColWidth="9.140625" defaultRowHeight="15" x14ac:dyDescent="0.25"/>
  <cols>
    <col min="1" max="1" width="6.42578125" style="26" customWidth="1"/>
    <col min="2" max="2" width="20.14062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8.85546875" style="26" customWidth="1"/>
    <col min="12" max="12" width="11.140625" style="26" customWidth="1"/>
    <col min="13" max="13" width="8.85546875" style="26" customWidth="1"/>
    <col min="14" max="14" width="11.140625" style="26" customWidth="1"/>
    <col min="15" max="15" width="9.140625" style="26" customWidth="1"/>
    <col min="16" max="16384" width="9.140625" style="26"/>
  </cols>
  <sheetData>
    <row r="1" spans="1:14" ht="15.75" x14ac:dyDescent="0.25">
      <c r="A1" s="42"/>
      <c r="B1" s="43" t="s">
        <v>0</v>
      </c>
      <c r="C1" s="44"/>
      <c r="D1" s="44"/>
      <c r="E1" s="44"/>
      <c r="F1" s="44"/>
      <c r="G1" s="44"/>
      <c r="H1" s="44"/>
      <c r="I1" s="44"/>
      <c r="J1" s="44"/>
      <c r="K1" s="45" t="s">
        <v>197</v>
      </c>
      <c r="L1" s="44"/>
      <c r="M1" s="45" t="s">
        <v>2</v>
      </c>
      <c r="N1" s="46"/>
    </row>
    <row r="2" spans="1:14" s="27" customFormat="1" x14ac:dyDescent="0.25">
      <c r="A2" s="268" t="s">
        <v>198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70"/>
      <c r="M2" s="270"/>
      <c r="N2" s="271"/>
    </row>
    <row r="3" spans="1:14" s="29" customFormat="1" ht="52.5" customHeight="1" x14ac:dyDescent="0.25">
      <c r="A3" s="238" t="s">
        <v>113</v>
      </c>
      <c r="B3" s="253" t="s">
        <v>5</v>
      </c>
      <c r="C3" s="249" t="s">
        <v>199</v>
      </c>
      <c r="D3" s="250"/>
      <c r="E3" s="250"/>
      <c r="F3" s="251"/>
      <c r="G3" s="249" t="s">
        <v>200</v>
      </c>
      <c r="H3" s="250"/>
      <c r="I3" s="250"/>
      <c r="J3" s="251"/>
      <c r="K3" s="249" t="s">
        <v>201</v>
      </c>
      <c r="L3" s="250"/>
      <c r="M3" s="250"/>
      <c r="N3" s="251"/>
    </row>
    <row r="4" spans="1:14" ht="44.25" customHeight="1" x14ac:dyDescent="0.25">
      <c r="A4" s="238"/>
      <c r="B4" s="273"/>
      <c r="C4" s="213" t="s">
        <v>202</v>
      </c>
      <c r="D4" s="213"/>
      <c r="E4" s="181" t="s">
        <v>203</v>
      </c>
      <c r="F4" s="272"/>
      <c r="G4" s="213" t="s">
        <v>202</v>
      </c>
      <c r="H4" s="213"/>
      <c r="I4" s="181" t="s">
        <v>203</v>
      </c>
      <c r="J4" s="272"/>
      <c r="K4" s="213" t="s">
        <v>202</v>
      </c>
      <c r="L4" s="213"/>
      <c r="M4" s="181" t="s">
        <v>203</v>
      </c>
      <c r="N4" s="272"/>
    </row>
    <row r="5" spans="1:14" s="29" customFormat="1" x14ac:dyDescent="0.25">
      <c r="A5" s="238"/>
      <c r="B5" s="255"/>
      <c r="C5" s="10" t="s">
        <v>14</v>
      </c>
      <c r="D5" s="18" t="s">
        <v>15</v>
      </c>
      <c r="E5" s="10" t="s">
        <v>14</v>
      </c>
      <c r="F5" s="18" t="s">
        <v>15</v>
      </c>
      <c r="G5" s="10" t="s">
        <v>14</v>
      </c>
      <c r="H5" s="18" t="s">
        <v>15</v>
      </c>
      <c r="I5" s="10" t="s">
        <v>14</v>
      </c>
      <c r="J5" s="18" t="s">
        <v>15</v>
      </c>
      <c r="K5" s="10" t="s">
        <v>14</v>
      </c>
      <c r="L5" s="18" t="s">
        <v>15</v>
      </c>
      <c r="M5" s="10" t="s">
        <v>14</v>
      </c>
      <c r="N5" s="18" t="s">
        <v>15</v>
      </c>
    </row>
    <row r="6" spans="1:14" x14ac:dyDescent="0.25">
      <c r="A6" s="143">
        <v>1</v>
      </c>
      <c r="B6" s="143" t="s">
        <v>16</v>
      </c>
      <c r="C6" s="143">
        <v>9</v>
      </c>
      <c r="D6" s="143">
        <v>10</v>
      </c>
      <c r="E6" s="143">
        <v>8</v>
      </c>
      <c r="F6" s="143">
        <v>7.76</v>
      </c>
      <c r="G6" s="143">
        <v>0</v>
      </c>
      <c r="H6" s="143">
        <v>0</v>
      </c>
      <c r="I6" s="143">
        <v>0</v>
      </c>
      <c r="J6" s="143">
        <v>0</v>
      </c>
      <c r="K6" s="143">
        <v>1045</v>
      </c>
      <c r="L6" s="143">
        <v>1439</v>
      </c>
      <c r="M6" s="143">
        <v>902</v>
      </c>
      <c r="N6" s="143">
        <v>1230.99</v>
      </c>
    </row>
    <row r="7" spans="1:14" x14ac:dyDescent="0.25">
      <c r="A7" s="143">
        <v>2</v>
      </c>
      <c r="B7" s="143" t="s">
        <v>17</v>
      </c>
      <c r="C7" s="143">
        <v>0</v>
      </c>
      <c r="D7" s="143">
        <v>0</v>
      </c>
      <c r="E7" s="143">
        <v>0</v>
      </c>
      <c r="F7" s="143">
        <v>0</v>
      </c>
      <c r="G7" s="143">
        <v>0</v>
      </c>
      <c r="H7" s="143">
        <v>0</v>
      </c>
      <c r="I7" s="143">
        <v>0</v>
      </c>
      <c r="J7" s="143">
        <v>0</v>
      </c>
      <c r="K7" s="143">
        <v>0</v>
      </c>
      <c r="L7" s="143">
        <v>0</v>
      </c>
      <c r="M7" s="143">
        <v>0</v>
      </c>
      <c r="N7" s="143">
        <v>0</v>
      </c>
    </row>
    <row r="8" spans="1:14" x14ac:dyDescent="0.25">
      <c r="A8" s="143">
        <v>3</v>
      </c>
      <c r="B8" s="143" t="s">
        <v>18</v>
      </c>
      <c r="C8" s="143">
        <v>0</v>
      </c>
      <c r="D8" s="143">
        <v>0</v>
      </c>
      <c r="E8" s="143">
        <v>0</v>
      </c>
      <c r="F8" s="143">
        <v>0</v>
      </c>
      <c r="G8" s="143">
        <v>0</v>
      </c>
      <c r="H8" s="143">
        <v>0</v>
      </c>
      <c r="I8" s="143">
        <v>0</v>
      </c>
      <c r="J8" s="143">
        <v>0</v>
      </c>
      <c r="K8" s="143">
        <v>86</v>
      </c>
      <c r="L8" s="143">
        <v>144.05000000000001</v>
      </c>
      <c r="M8" s="143">
        <v>101</v>
      </c>
      <c r="N8" s="143">
        <v>167.05</v>
      </c>
    </row>
    <row r="9" spans="1:14" x14ac:dyDescent="0.25">
      <c r="A9" s="143">
        <v>4</v>
      </c>
      <c r="B9" s="143" t="s">
        <v>19</v>
      </c>
      <c r="C9" s="143">
        <v>1160</v>
      </c>
      <c r="D9" s="143">
        <v>1183.51</v>
      </c>
      <c r="E9" s="143">
        <v>1540</v>
      </c>
      <c r="F9" s="143">
        <v>1264.68</v>
      </c>
      <c r="G9" s="143">
        <v>0</v>
      </c>
      <c r="H9" s="143">
        <v>0</v>
      </c>
      <c r="I9" s="143">
        <v>0</v>
      </c>
      <c r="J9" s="143">
        <v>0</v>
      </c>
      <c r="K9" s="143">
        <v>1232</v>
      </c>
      <c r="L9" s="143">
        <v>1303.01</v>
      </c>
      <c r="M9" s="143">
        <v>1554</v>
      </c>
      <c r="N9" s="143">
        <v>1375.57</v>
      </c>
    </row>
    <row r="10" spans="1:14" x14ac:dyDescent="0.25">
      <c r="A10" s="143">
        <v>5</v>
      </c>
      <c r="B10" s="143" t="s">
        <v>20</v>
      </c>
      <c r="C10" s="143">
        <v>418</v>
      </c>
      <c r="D10" s="143">
        <v>387.37</v>
      </c>
      <c r="E10" s="143">
        <v>274</v>
      </c>
      <c r="F10" s="143">
        <v>118.15</v>
      </c>
      <c r="G10" s="143">
        <v>0</v>
      </c>
      <c r="H10" s="143">
        <v>0</v>
      </c>
      <c r="I10" s="143">
        <v>0</v>
      </c>
      <c r="J10" s="143">
        <v>0</v>
      </c>
      <c r="K10" s="143">
        <v>446</v>
      </c>
      <c r="L10" s="143">
        <v>569.94000000000005</v>
      </c>
      <c r="M10" s="143">
        <v>273</v>
      </c>
      <c r="N10" s="143">
        <v>115.55</v>
      </c>
    </row>
    <row r="11" spans="1:14" x14ac:dyDescent="0.25">
      <c r="A11" s="143">
        <v>6</v>
      </c>
      <c r="B11" s="143" t="s">
        <v>21</v>
      </c>
      <c r="C11" s="143">
        <v>0</v>
      </c>
      <c r="D11" s="143">
        <v>0</v>
      </c>
      <c r="E11" s="143">
        <v>0</v>
      </c>
      <c r="F11" s="143">
        <v>0</v>
      </c>
      <c r="G11" s="143">
        <v>0</v>
      </c>
      <c r="H11" s="143">
        <v>0</v>
      </c>
      <c r="I11" s="143">
        <v>0</v>
      </c>
      <c r="J11" s="143">
        <v>0</v>
      </c>
      <c r="K11" s="143">
        <v>0</v>
      </c>
      <c r="L11" s="143">
        <v>0</v>
      </c>
      <c r="M11" s="143">
        <v>0</v>
      </c>
      <c r="N11" s="143">
        <v>0</v>
      </c>
    </row>
    <row r="12" spans="1:14" x14ac:dyDescent="0.25">
      <c r="A12" s="143">
        <v>7</v>
      </c>
      <c r="B12" s="143" t="s">
        <v>22</v>
      </c>
      <c r="C12" s="143">
        <v>34</v>
      </c>
      <c r="D12" s="143">
        <v>49.67</v>
      </c>
      <c r="E12" s="143">
        <v>11</v>
      </c>
      <c r="F12" s="143">
        <v>23.85</v>
      </c>
      <c r="G12" s="143">
        <v>0</v>
      </c>
      <c r="H12" s="143">
        <v>0</v>
      </c>
      <c r="I12" s="143">
        <v>0</v>
      </c>
      <c r="J12" s="143">
        <v>0</v>
      </c>
      <c r="K12" s="143">
        <v>6</v>
      </c>
      <c r="L12" s="143">
        <v>10.63</v>
      </c>
      <c r="M12" s="143">
        <v>1</v>
      </c>
      <c r="N12" s="143">
        <v>10.5</v>
      </c>
    </row>
    <row r="13" spans="1:14" x14ac:dyDescent="0.25">
      <c r="A13" s="143">
        <v>8</v>
      </c>
      <c r="B13" s="143" t="s">
        <v>23</v>
      </c>
      <c r="C13" s="143">
        <v>846</v>
      </c>
      <c r="D13" s="143">
        <v>678.17</v>
      </c>
      <c r="E13" s="143">
        <v>17</v>
      </c>
      <c r="F13" s="143">
        <v>20.45</v>
      </c>
      <c r="G13" s="143">
        <v>0</v>
      </c>
      <c r="H13" s="143">
        <v>0</v>
      </c>
      <c r="I13" s="143">
        <v>0</v>
      </c>
      <c r="J13" s="143">
        <v>0</v>
      </c>
      <c r="K13" s="143">
        <v>746</v>
      </c>
      <c r="L13" s="143">
        <v>655.29999999999995</v>
      </c>
      <c r="M13" s="143">
        <v>17</v>
      </c>
      <c r="N13" s="143">
        <v>20.45</v>
      </c>
    </row>
    <row r="14" spans="1:14" x14ac:dyDescent="0.25">
      <c r="A14" s="143">
        <v>9</v>
      </c>
      <c r="B14" s="143" t="s">
        <v>24</v>
      </c>
      <c r="C14" s="143">
        <v>22751</v>
      </c>
      <c r="D14" s="143">
        <v>18463.73</v>
      </c>
      <c r="E14" s="143">
        <v>15774</v>
      </c>
      <c r="F14" s="143">
        <v>12241.84</v>
      </c>
      <c r="G14" s="143">
        <v>0</v>
      </c>
      <c r="H14" s="143">
        <v>0</v>
      </c>
      <c r="I14" s="143">
        <v>0</v>
      </c>
      <c r="J14" s="143">
        <v>0</v>
      </c>
      <c r="K14" s="143">
        <v>703</v>
      </c>
      <c r="L14" s="143">
        <v>1045.9100000000001</v>
      </c>
      <c r="M14" s="143">
        <v>77</v>
      </c>
      <c r="N14" s="143">
        <v>329.12</v>
      </c>
    </row>
    <row r="15" spans="1:14" x14ac:dyDescent="0.25">
      <c r="A15" s="143">
        <v>10</v>
      </c>
      <c r="B15" s="143" t="s">
        <v>25</v>
      </c>
      <c r="C15" s="143">
        <v>25537</v>
      </c>
      <c r="D15" s="143">
        <v>22493.16</v>
      </c>
      <c r="E15" s="143">
        <v>21060</v>
      </c>
      <c r="F15" s="143">
        <v>20300.310000000001</v>
      </c>
      <c r="G15" s="143">
        <v>0</v>
      </c>
      <c r="H15" s="143">
        <v>0</v>
      </c>
      <c r="I15" s="143">
        <v>0</v>
      </c>
      <c r="J15" s="143">
        <v>0</v>
      </c>
      <c r="K15" s="143">
        <v>69</v>
      </c>
      <c r="L15" s="143">
        <v>231.76</v>
      </c>
      <c r="M15" s="143">
        <v>44</v>
      </c>
      <c r="N15" s="143">
        <v>112.59</v>
      </c>
    </row>
    <row r="16" spans="1:14" x14ac:dyDescent="0.25">
      <c r="A16" s="143">
        <v>11</v>
      </c>
      <c r="B16" s="143" t="s">
        <v>26</v>
      </c>
      <c r="C16" s="143">
        <v>105</v>
      </c>
      <c r="D16" s="143">
        <v>166.78</v>
      </c>
      <c r="E16" s="143">
        <v>10</v>
      </c>
      <c r="F16" s="143">
        <v>38.06</v>
      </c>
      <c r="G16" s="143">
        <v>0</v>
      </c>
      <c r="H16" s="143">
        <v>0</v>
      </c>
      <c r="I16" s="143">
        <v>0</v>
      </c>
      <c r="J16" s="143">
        <v>0</v>
      </c>
      <c r="K16" s="143">
        <v>30</v>
      </c>
      <c r="L16" s="143">
        <v>56.85</v>
      </c>
      <c r="M16" s="143">
        <v>0</v>
      </c>
      <c r="N16" s="143">
        <v>0</v>
      </c>
    </row>
    <row r="17" spans="1:14" x14ac:dyDescent="0.25">
      <c r="A17" s="143">
        <v>12</v>
      </c>
      <c r="B17" s="143" t="s">
        <v>27</v>
      </c>
      <c r="C17" s="143">
        <v>778</v>
      </c>
      <c r="D17" s="143">
        <v>829.85</v>
      </c>
      <c r="E17" s="143">
        <v>747</v>
      </c>
      <c r="F17" s="143">
        <v>766.18</v>
      </c>
      <c r="G17" s="143">
        <v>0</v>
      </c>
      <c r="H17" s="143">
        <v>0</v>
      </c>
      <c r="I17" s="143">
        <v>0</v>
      </c>
      <c r="J17" s="143">
        <v>0</v>
      </c>
      <c r="K17" s="143">
        <v>1023</v>
      </c>
      <c r="L17" s="143">
        <v>1864.02</v>
      </c>
      <c r="M17" s="143">
        <v>981</v>
      </c>
      <c r="N17" s="143">
        <v>1969.45</v>
      </c>
    </row>
    <row r="18" spans="1:14" x14ac:dyDescent="0.25">
      <c r="A18" s="144"/>
      <c r="B18" s="144" t="s">
        <v>28</v>
      </c>
      <c r="C18" s="144">
        <f t="shared" ref="C18:N18" si="0">SUM(C6:C17)</f>
        <v>51638</v>
      </c>
      <c r="D18" s="144">
        <f t="shared" si="0"/>
        <v>44262.239999999998</v>
      </c>
      <c r="E18" s="144">
        <f t="shared" si="0"/>
        <v>39441</v>
      </c>
      <c r="F18" s="144">
        <f t="shared" si="0"/>
        <v>34781.279999999999</v>
      </c>
      <c r="G18" s="144">
        <f t="shared" si="0"/>
        <v>0</v>
      </c>
      <c r="H18" s="144">
        <f t="shared" si="0"/>
        <v>0</v>
      </c>
      <c r="I18" s="144">
        <f t="shared" si="0"/>
        <v>0</v>
      </c>
      <c r="J18" s="144">
        <f t="shared" si="0"/>
        <v>0</v>
      </c>
      <c r="K18" s="144">
        <f t="shared" si="0"/>
        <v>5386</v>
      </c>
      <c r="L18" s="144">
        <f t="shared" si="0"/>
        <v>7320.4700000000012</v>
      </c>
      <c r="M18" s="144">
        <f t="shared" si="0"/>
        <v>3950</v>
      </c>
      <c r="N18" s="144">
        <f t="shared" si="0"/>
        <v>5331.2699999999995</v>
      </c>
    </row>
    <row r="19" spans="1:14" x14ac:dyDescent="0.25">
      <c r="A19" s="143">
        <v>13</v>
      </c>
      <c r="B19" s="143" t="s">
        <v>29</v>
      </c>
      <c r="C19" s="143">
        <v>0</v>
      </c>
      <c r="D19" s="143">
        <v>0</v>
      </c>
      <c r="E19" s="143">
        <v>0</v>
      </c>
      <c r="F19" s="143">
        <v>0</v>
      </c>
      <c r="G19" s="143">
        <v>0</v>
      </c>
      <c r="H19" s="143">
        <v>0</v>
      </c>
      <c r="I19" s="143">
        <v>0</v>
      </c>
      <c r="J19" s="143">
        <v>0</v>
      </c>
      <c r="K19" s="143">
        <v>0</v>
      </c>
      <c r="L19" s="143">
        <v>0</v>
      </c>
      <c r="M19" s="143">
        <v>0</v>
      </c>
      <c r="N19" s="143">
        <v>0</v>
      </c>
    </row>
    <row r="20" spans="1:14" x14ac:dyDescent="0.25">
      <c r="A20" s="143">
        <v>14</v>
      </c>
      <c r="B20" s="143" t="s">
        <v>30</v>
      </c>
      <c r="C20" s="143">
        <v>0</v>
      </c>
      <c r="D20" s="143">
        <v>0</v>
      </c>
      <c r="E20" s="143">
        <v>0</v>
      </c>
      <c r="F20" s="143">
        <v>0</v>
      </c>
      <c r="G20" s="143">
        <v>0</v>
      </c>
      <c r="H20" s="143">
        <v>0</v>
      </c>
      <c r="I20" s="143">
        <v>0</v>
      </c>
      <c r="J20" s="143">
        <v>0</v>
      </c>
      <c r="K20" s="143">
        <v>0</v>
      </c>
      <c r="L20" s="143">
        <v>0</v>
      </c>
      <c r="M20" s="143">
        <v>0</v>
      </c>
      <c r="N20" s="143">
        <v>0</v>
      </c>
    </row>
    <row r="21" spans="1:14" x14ac:dyDescent="0.25">
      <c r="A21" s="143">
        <v>15</v>
      </c>
      <c r="B21" s="143" t="s">
        <v>31</v>
      </c>
      <c r="C21" s="143">
        <v>0</v>
      </c>
      <c r="D21" s="143">
        <v>0</v>
      </c>
      <c r="E21" s="143">
        <v>0</v>
      </c>
      <c r="F21" s="143">
        <v>0</v>
      </c>
      <c r="G21" s="143">
        <v>0</v>
      </c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43">
        <v>0</v>
      </c>
      <c r="N21" s="143">
        <v>0</v>
      </c>
    </row>
    <row r="22" spans="1:14" x14ac:dyDescent="0.25">
      <c r="A22" s="143">
        <v>16</v>
      </c>
      <c r="B22" s="143" t="s">
        <v>32</v>
      </c>
      <c r="C22" s="143">
        <v>0</v>
      </c>
      <c r="D22" s="143">
        <v>0</v>
      </c>
      <c r="E22" s="143">
        <v>0</v>
      </c>
      <c r="F22" s="143">
        <v>0</v>
      </c>
      <c r="G22" s="143">
        <v>0</v>
      </c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43">
        <v>0</v>
      </c>
      <c r="N22" s="143">
        <v>0</v>
      </c>
    </row>
    <row r="23" spans="1:14" x14ac:dyDescent="0.25">
      <c r="A23" s="143">
        <v>17</v>
      </c>
      <c r="B23" s="143" t="s">
        <v>33</v>
      </c>
      <c r="C23" s="143">
        <v>5</v>
      </c>
      <c r="D23" s="143">
        <v>6.5</v>
      </c>
      <c r="E23" s="143">
        <v>193</v>
      </c>
      <c r="F23" s="143">
        <v>51.3</v>
      </c>
      <c r="G23" s="143">
        <v>0</v>
      </c>
      <c r="H23" s="143">
        <v>0</v>
      </c>
      <c r="I23" s="143">
        <v>0</v>
      </c>
      <c r="J23" s="143">
        <v>0</v>
      </c>
      <c r="K23" s="143">
        <v>25</v>
      </c>
      <c r="L23" s="143">
        <v>17.45</v>
      </c>
      <c r="M23" s="143">
        <v>964</v>
      </c>
      <c r="N23" s="143">
        <v>256.52</v>
      </c>
    </row>
    <row r="24" spans="1:14" x14ac:dyDescent="0.25">
      <c r="A24" s="143">
        <v>18</v>
      </c>
      <c r="B24" s="143" t="s">
        <v>34</v>
      </c>
      <c r="C24" s="143">
        <v>20</v>
      </c>
      <c r="D24" s="143">
        <v>29.82</v>
      </c>
      <c r="E24" s="143">
        <v>20</v>
      </c>
      <c r="F24" s="143">
        <v>30.47</v>
      </c>
      <c r="G24" s="143">
        <v>0</v>
      </c>
      <c r="H24" s="143">
        <v>0</v>
      </c>
      <c r="I24" s="143">
        <v>0</v>
      </c>
      <c r="J24" s="143">
        <v>0</v>
      </c>
      <c r="K24" s="143">
        <v>0</v>
      </c>
      <c r="L24" s="143">
        <v>0</v>
      </c>
      <c r="M24" s="143">
        <v>0</v>
      </c>
      <c r="N24" s="143">
        <v>0</v>
      </c>
    </row>
    <row r="25" spans="1:14" x14ac:dyDescent="0.25">
      <c r="A25" s="143">
        <v>19</v>
      </c>
      <c r="B25" s="143" t="s">
        <v>35</v>
      </c>
      <c r="C25" s="143">
        <v>0</v>
      </c>
      <c r="D25" s="143">
        <v>0</v>
      </c>
      <c r="E25" s="143">
        <v>0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</row>
    <row r="26" spans="1:14" x14ac:dyDescent="0.25">
      <c r="A26" s="143">
        <v>20</v>
      </c>
      <c r="B26" s="143" t="s">
        <v>36</v>
      </c>
      <c r="C26" s="143">
        <v>0</v>
      </c>
      <c r="D26" s="143">
        <v>0</v>
      </c>
      <c r="E26" s="143">
        <v>0</v>
      </c>
      <c r="F26" s="143">
        <v>0</v>
      </c>
      <c r="G26" s="143">
        <v>0</v>
      </c>
      <c r="H26" s="143">
        <v>0</v>
      </c>
      <c r="I26" s="143">
        <v>0</v>
      </c>
      <c r="J26" s="143">
        <v>0</v>
      </c>
      <c r="K26" s="143">
        <v>0</v>
      </c>
      <c r="L26" s="143">
        <v>0</v>
      </c>
      <c r="M26" s="143">
        <v>0</v>
      </c>
      <c r="N26" s="143">
        <v>0</v>
      </c>
    </row>
    <row r="27" spans="1:14" x14ac:dyDescent="0.25">
      <c r="A27" s="143">
        <v>21</v>
      </c>
      <c r="B27" s="143" t="s">
        <v>37</v>
      </c>
      <c r="C27" s="143">
        <v>0</v>
      </c>
      <c r="D27" s="143">
        <v>0</v>
      </c>
      <c r="E27" s="143">
        <v>0</v>
      </c>
      <c r="F27" s="143">
        <v>0</v>
      </c>
      <c r="G27" s="143">
        <v>0</v>
      </c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43">
        <v>0</v>
      </c>
      <c r="N27" s="143">
        <v>0</v>
      </c>
    </row>
    <row r="28" spans="1:14" x14ac:dyDescent="0.25">
      <c r="A28" s="143">
        <v>22</v>
      </c>
      <c r="B28" s="143" t="s">
        <v>38</v>
      </c>
      <c r="C28" s="143">
        <v>0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3">
        <v>0</v>
      </c>
    </row>
    <row r="29" spans="1:14" x14ac:dyDescent="0.25">
      <c r="A29" s="143">
        <v>23</v>
      </c>
      <c r="B29" s="143" t="s">
        <v>39</v>
      </c>
      <c r="C29" s="143">
        <v>0</v>
      </c>
      <c r="D29" s="143">
        <v>0</v>
      </c>
      <c r="E29" s="143">
        <v>0</v>
      </c>
      <c r="F29" s="143">
        <v>0</v>
      </c>
      <c r="G29" s="143">
        <v>0</v>
      </c>
      <c r="H29" s="143">
        <v>0</v>
      </c>
      <c r="I29" s="143">
        <v>0</v>
      </c>
      <c r="J29" s="143">
        <v>0</v>
      </c>
      <c r="K29" s="143">
        <v>0</v>
      </c>
      <c r="L29" s="143">
        <v>0</v>
      </c>
      <c r="M29" s="143">
        <v>0</v>
      </c>
      <c r="N29" s="143">
        <v>0</v>
      </c>
    </row>
    <row r="30" spans="1:14" x14ac:dyDescent="0.25">
      <c r="A30" s="143">
        <v>24</v>
      </c>
      <c r="B30" s="143" t="s">
        <v>40</v>
      </c>
      <c r="C30" s="143">
        <v>0</v>
      </c>
      <c r="D30" s="143">
        <v>0</v>
      </c>
      <c r="E30" s="143">
        <v>0</v>
      </c>
      <c r="F30" s="143">
        <v>0</v>
      </c>
      <c r="G30" s="143">
        <v>0</v>
      </c>
      <c r="H30" s="143">
        <v>0</v>
      </c>
      <c r="I30" s="143">
        <v>0</v>
      </c>
      <c r="J30" s="143">
        <v>0</v>
      </c>
      <c r="K30" s="143">
        <v>0</v>
      </c>
      <c r="L30" s="143">
        <v>0</v>
      </c>
      <c r="M30" s="143">
        <v>0</v>
      </c>
      <c r="N30" s="143">
        <v>0</v>
      </c>
    </row>
    <row r="31" spans="1:14" x14ac:dyDescent="0.25">
      <c r="A31" s="143">
        <v>25</v>
      </c>
      <c r="B31" s="143" t="s">
        <v>41</v>
      </c>
      <c r="C31" s="143">
        <v>0</v>
      </c>
      <c r="D31" s="143">
        <v>0</v>
      </c>
      <c r="E31" s="143">
        <v>0</v>
      </c>
      <c r="F31" s="143">
        <v>0</v>
      </c>
      <c r="G31" s="143">
        <v>0</v>
      </c>
      <c r="H31" s="143">
        <v>0</v>
      </c>
      <c r="I31" s="143">
        <v>0</v>
      </c>
      <c r="J31" s="143">
        <v>0</v>
      </c>
      <c r="K31" s="143">
        <v>0</v>
      </c>
      <c r="L31" s="143">
        <v>0</v>
      </c>
      <c r="M31" s="143">
        <v>0</v>
      </c>
      <c r="N31" s="143">
        <v>0</v>
      </c>
    </row>
    <row r="32" spans="1:14" x14ac:dyDescent="0.25">
      <c r="A32" s="144"/>
      <c r="B32" s="144" t="s">
        <v>42</v>
      </c>
      <c r="C32" s="144">
        <f t="shared" ref="C32:N32" si="1">SUM(C19:C31)</f>
        <v>25</v>
      </c>
      <c r="D32" s="144">
        <f t="shared" si="1"/>
        <v>36.32</v>
      </c>
      <c r="E32" s="144">
        <f t="shared" si="1"/>
        <v>213</v>
      </c>
      <c r="F32" s="144">
        <f t="shared" si="1"/>
        <v>81.77</v>
      </c>
      <c r="G32" s="144">
        <f t="shared" si="1"/>
        <v>0</v>
      </c>
      <c r="H32" s="144">
        <f t="shared" si="1"/>
        <v>0</v>
      </c>
      <c r="I32" s="144">
        <f t="shared" si="1"/>
        <v>0</v>
      </c>
      <c r="J32" s="144">
        <f t="shared" si="1"/>
        <v>0</v>
      </c>
      <c r="K32" s="144">
        <f t="shared" si="1"/>
        <v>25</v>
      </c>
      <c r="L32" s="144">
        <f t="shared" si="1"/>
        <v>17.45</v>
      </c>
      <c r="M32" s="144">
        <f t="shared" si="1"/>
        <v>964</v>
      </c>
      <c r="N32" s="144">
        <f t="shared" si="1"/>
        <v>256.52</v>
      </c>
    </row>
    <row r="33" spans="1:14" x14ac:dyDescent="0.25">
      <c r="A33" s="144"/>
      <c r="B33" s="144" t="s">
        <v>43</v>
      </c>
      <c r="C33" s="144">
        <f t="shared" ref="C33:N33" si="2">SUM(C18,C32)</f>
        <v>51663</v>
      </c>
      <c r="D33" s="144">
        <f t="shared" si="2"/>
        <v>44298.559999999998</v>
      </c>
      <c r="E33" s="144">
        <f t="shared" si="2"/>
        <v>39654</v>
      </c>
      <c r="F33" s="144">
        <f t="shared" si="2"/>
        <v>34863.049999999996</v>
      </c>
      <c r="G33" s="144">
        <f t="shared" si="2"/>
        <v>0</v>
      </c>
      <c r="H33" s="144">
        <f t="shared" si="2"/>
        <v>0</v>
      </c>
      <c r="I33" s="144">
        <f t="shared" si="2"/>
        <v>0</v>
      </c>
      <c r="J33" s="144">
        <f t="shared" si="2"/>
        <v>0</v>
      </c>
      <c r="K33" s="144">
        <f t="shared" si="2"/>
        <v>5411</v>
      </c>
      <c r="L33" s="144">
        <f t="shared" si="2"/>
        <v>7337.920000000001</v>
      </c>
      <c r="M33" s="144">
        <f t="shared" si="2"/>
        <v>4914</v>
      </c>
      <c r="N33" s="144">
        <f t="shared" si="2"/>
        <v>5587.7899999999991</v>
      </c>
    </row>
    <row r="34" spans="1:14" x14ac:dyDescent="0.25">
      <c r="A34" s="143">
        <v>26</v>
      </c>
      <c r="B34" s="143" t="s">
        <v>44</v>
      </c>
      <c r="C34" s="143">
        <v>28372</v>
      </c>
      <c r="D34" s="143">
        <v>28828.97</v>
      </c>
      <c r="E34" s="143">
        <v>8510</v>
      </c>
      <c r="F34" s="143">
        <v>11659.79</v>
      </c>
      <c r="G34" s="143">
        <v>0</v>
      </c>
      <c r="H34" s="143">
        <v>0</v>
      </c>
      <c r="I34" s="143">
        <v>0</v>
      </c>
      <c r="J34" s="143">
        <v>0</v>
      </c>
      <c r="K34" s="143">
        <v>309</v>
      </c>
      <c r="L34" s="143">
        <v>427.58</v>
      </c>
      <c r="M34" s="143">
        <v>25</v>
      </c>
      <c r="N34" s="143">
        <v>74.959999999999994</v>
      </c>
    </row>
    <row r="35" spans="1:14" x14ac:dyDescent="0.25">
      <c r="A35" s="144"/>
      <c r="B35" s="144" t="s">
        <v>45</v>
      </c>
      <c r="C35" s="144">
        <f t="shared" ref="C35:N35" si="3">SUM(C34:C34)</f>
        <v>28372</v>
      </c>
      <c r="D35" s="144">
        <f t="shared" si="3"/>
        <v>28828.97</v>
      </c>
      <c r="E35" s="144">
        <f t="shared" si="3"/>
        <v>8510</v>
      </c>
      <c r="F35" s="144">
        <f t="shared" si="3"/>
        <v>11659.79</v>
      </c>
      <c r="G35" s="144">
        <f t="shared" si="3"/>
        <v>0</v>
      </c>
      <c r="H35" s="144">
        <f t="shared" si="3"/>
        <v>0</v>
      </c>
      <c r="I35" s="144">
        <f t="shared" si="3"/>
        <v>0</v>
      </c>
      <c r="J35" s="144">
        <f t="shared" si="3"/>
        <v>0</v>
      </c>
      <c r="K35" s="144">
        <f t="shared" si="3"/>
        <v>309</v>
      </c>
      <c r="L35" s="144">
        <f t="shared" si="3"/>
        <v>427.58</v>
      </c>
      <c r="M35" s="144">
        <f t="shared" si="3"/>
        <v>25</v>
      </c>
      <c r="N35" s="144">
        <f t="shared" si="3"/>
        <v>74.959999999999994</v>
      </c>
    </row>
    <row r="36" spans="1:14" x14ac:dyDescent="0.25">
      <c r="A36" s="143">
        <v>27</v>
      </c>
      <c r="B36" s="143" t="s">
        <v>46</v>
      </c>
      <c r="C36" s="143">
        <v>0</v>
      </c>
      <c r="D36" s="143">
        <v>0</v>
      </c>
      <c r="E36" s="143">
        <v>0</v>
      </c>
      <c r="F36" s="143">
        <v>0</v>
      </c>
      <c r="G36" s="143">
        <v>115</v>
      </c>
      <c r="H36" s="143">
        <v>329.48</v>
      </c>
      <c r="I36" s="143">
        <v>21</v>
      </c>
      <c r="J36" s="143">
        <v>93.5</v>
      </c>
      <c r="K36" s="143">
        <v>139</v>
      </c>
      <c r="L36" s="143">
        <v>239.33</v>
      </c>
      <c r="M36" s="143">
        <v>0</v>
      </c>
      <c r="N36" s="143">
        <v>0</v>
      </c>
    </row>
    <row r="37" spans="1:14" x14ac:dyDescent="0.25">
      <c r="A37" s="143">
        <v>28</v>
      </c>
      <c r="B37" s="143" t="s">
        <v>47</v>
      </c>
      <c r="C37" s="143">
        <v>15519</v>
      </c>
      <c r="D37" s="143">
        <v>12049.76</v>
      </c>
      <c r="E37" s="143">
        <v>11812</v>
      </c>
      <c r="F37" s="143">
        <v>8668.07</v>
      </c>
      <c r="G37" s="143">
        <v>50</v>
      </c>
      <c r="H37" s="143">
        <v>213.44</v>
      </c>
      <c r="I37" s="143">
        <v>17</v>
      </c>
      <c r="J37" s="143">
        <v>77.319999999999993</v>
      </c>
      <c r="K37" s="143">
        <v>20</v>
      </c>
      <c r="L37" s="143">
        <v>24.38</v>
      </c>
      <c r="M37" s="143">
        <v>11</v>
      </c>
      <c r="N37" s="143">
        <v>6.97</v>
      </c>
    </row>
    <row r="38" spans="1:14" x14ac:dyDescent="0.25">
      <c r="A38" s="143">
        <v>29</v>
      </c>
      <c r="B38" s="143" t="s">
        <v>48</v>
      </c>
      <c r="C38" s="143">
        <v>1359</v>
      </c>
      <c r="D38" s="143">
        <v>1478.19</v>
      </c>
      <c r="E38" s="143">
        <v>249</v>
      </c>
      <c r="F38" s="143">
        <v>211.46</v>
      </c>
      <c r="G38" s="143">
        <v>0</v>
      </c>
      <c r="H38" s="143">
        <v>0</v>
      </c>
      <c r="I38" s="143">
        <v>0</v>
      </c>
      <c r="J38" s="143">
        <v>0</v>
      </c>
      <c r="K38" s="143">
        <v>0</v>
      </c>
      <c r="L38" s="143">
        <v>0</v>
      </c>
      <c r="M38" s="143">
        <v>0</v>
      </c>
      <c r="N38" s="143">
        <v>0</v>
      </c>
    </row>
    <row r="39" spans="1:14" x14ac:dyDescent="0.25">
      <c r="A39" s="143">
        <v>30</v>
      </c>
      <c r="B39" s="143" t="s">
        <v>49</v>
      </c>
      <c r="C39" s="143">
        <v>2839</v>
      </c>
      <c r="D39" s="143">
        <v>2174.83</v>
      </c>
      <c r="E39" s="143">
        <v>2507</v>
      </c>
      <c r="F39" s="143">
        <v>2139.06</v>
      </c>
      <c r="G39" s="143">
        <v>0</v>
      </c>
      <c r="H39" s="143">
        <v>0</v>
      </c>
      <c r="I39" s="143">
        <v>0</v>
      </c>
      <c r="J39" s="143">
        <v>0</v>
      </c>
      <c r="K39" s="143">
        <v>1216</v>
      </c>
      <c r="L39" s="143">
        <v>1117.05</v>
      </c>
      <c r="M39" s="143">
        <v>1195</v>
      </c>
      <c r="N39" s="143">
        <v>863.27</v>
      </c>
    </row>
    <row r="40" spans="1:14" x14ac:dyDescent="0.25">
      <c r="A40" s="144"/>
      <c r="B40" s="144" t="s">
        <v>50</v>
      </c>
      <c r="C40" s="144">
        <f t="shared" ref="C40:N40" si="4">SUM(C36:C39)</f>
        <v>19717</v>
      </c>
      <c r="D40" s="144">
        <f t="shared" si="4"/>
        <v>15702.78</v>
      </c>
      <c r="E40" s="144">
        <f t="shared" si="4"/>
        <v>14568</v>
      </c>
      <c r="F40" s="144">
        <f t="shared" si="4"/>
        <v>11018.589999999998</v>
      </c>
      <c r="G40" s="144">
        <f t="shared" si="4"/>
        <v>165</v>
      </c>
      <c r="H40" s="144">
        <f t="shared" si="4"/>
        <v>542.92000000000007</v>
      </c>
      <c r="I40" s="144">
        <f t="shared" si="4"/>
        <v>38</v>
      </c>
      <c r="J40" s="144">
        <f t="shared" si="4"/>
        <v>170.82</v>
      </c>
      <c r="K40" s="144">
        <f t="shared" si="4"/>
        <v>1375</v>
      </c>
      <c r="L40" s="144">
        <f t="shared" si="4"/>
        <v>1380.76</v>
      </c>
      <c r="M40" s="144">
        <f t="shared" si="4"/>
        <v>1206</v>
      </c>
      <c r="N40" s="144">
        <f t="shared" si="4"/>
        <v>870.24</v>
      </c>
    </row>
    <row r="41" spans="1:14" x14ac:dyDescent="0.25">
      <c r="A41" s="143">
        <v>31</v>
      </c>
      <c r="B41" s="143" t="s">
        <v>51</v>
      </c>
      <c r="C41" s="143">
        <v>0</v>
      </c>
      <c r="D41" s="143">
        <v>0</v>
      </c>
      <c r="E41" s="143">
        <v>0</v>
      </c>
      <c r="F41" s="143">
        <v>0</v>
      </c>
      <c r="G41" s="143">
        <v>0</v>
      </c>
      <c r="H41" s="143">
        <v>0</v>
      </c>
      <c r="I41" s="143">
        <v>0</v>
      </c>
      <c r="J41" s="143">
        <v>0</v>
      </c>
      <c r="K41" s="143">
        <v>0</v>
      </c>
      <c r="L41" s="143">
        <v>0</v>
      </c>
      <c r="M41" s="143">
        <v>0</v>
      </c>
      <c r="N41" s="143">
        <v>0</v>
      </c>
    </row>
    <row r="42" spans="1:14" x14ac:dyDescent="0.25">
      <c r="A42" s="143">
        <v>32</v>
      </c>
      <c r="B42" s="143" t="s">
        <v>52</v>
      </c>
      <c r="C42" s="143">
        <v>0</v>
      </c>
      <c r="D42" s="143">
        <v>0</v>
      </c>
      <c r="E42" s="143">
        <v>0</v>
      </c>
      <c r="F42" s="143">
        <v>0</v>
      </c>
      <c r="G42" s="143">
        <v>0</v>
      </c>
      <c r="H42" s="143">
        <v>0</v>
      </c>
      <c r="I42" s="143">
        <v>0</v>
      </c>
      <c r="J42" s="143">
        <v>0</v>
      </c>
      <c r="K42" s="143">
        <v>0</v>
      </c>
      <c r="L42" s="143">
        <v>0</v>
      </c>
      <c r="M42" s="143">
        <v>0</v>
      </c>
      <c r="N42" s="143">
        <v>0</v>
      </c>
    </row>
    <row r="43" spans="1:14" x14ac:dyDescent="0.25">
      <c r="A43" s="143">
        <v>33</v>
      </c>
      <c r="B43" s="143" t="s">
        <v>53</v>
      </c>
      <c r="C43" s="143">
        <v>0</v>
      </c>
      <c r="D43" s="143">
        <v>0</v>
      </c>
      <c r="E43" s="143">
        <v>0</v>
      </c>
      <c r="F43" s="143">
        <v>0</v>
      </c>
      <c r="G43" s="143">
        <v>0</v>
      </c>
      <c r="H43" s="143">
        <v>0</v>
      </c>
      <c r="I43" s="143">
        <v>0</v>
      </c>
      <c r="J43" s="143">
        <v>0</v>
      </c>
      <c r="K43" s="143">
        <v>0</v>
      </c>
      <c r="L43" s="143">
        <v>0</v>
      </c>
      <c r="M43" s="143">
        <v>0</v>
      </c>
      <c r="N43" s="143">
        <v>0</v>
      </c>
    </row>
    <row r="44" spans="1:14" x14ac:dyDescent="0.25">
      <c r="A44" s="143">
        <v>34</v>
      </c>
      <c r="B44" s="143" t="s">
        <v>54</v>
      </c>
      <c r="C44" s="143">
        <v>0</v>
      </c>
      <c r="D44" s="143">
        <v>0</v>
      </c>
      <c r="E44" s="143">
        <v>0</v>
      </c>
      <c r="F44" s="143">
        <v>0</v>
      </c>
      <c r="G44" s="143">
        <v>0</v>
      </c>
      <c r="H44" s="143">
        <v>0</v>
      </c>
      <c r="I44" s="143">
        <v>0</v>
      </c>
      <c r="J44" s="143">
        <v>0</v>
      </c>
      <c r="K44" s="143">
        <v>0</v>
      </c>
      <c r="L44" s="143">
        <v>0</v>
      </c>
      <c r="M44" s="143">
        <v>0</v>
      </c>
      <c r="N44" s="143">
        <v>0</v>
      </c>
    </row>
    <row r="45" spans="1:14" x14ac:dyDescent="0.25">
      <c r="A45" s="143">
        <v>35</v>
      </c>
      <c r="B45" s="143" t="s">
        <v>55</v>
      </c>
      <c r="C45" s="143">
        <v>0</v>
      </c>
      <c r="D45" s="143">
        <v>0</v>
      </c>
      <c r="E45" s="143">
        <v>0</v>
      </c>
      <c r="F45" s="143">
        <v>0</v>
      </c>
      <c r="G45" s="143">
        <v>0</v>
      </c>
      <c r="H45" s="143">
        <v>0</v>
      </c>
      <c r="I45" s="143">
        <v>0</v>
      </c>
      <c r="J45" s="143">
        <v>0</v>
      </c>
      <c r="K45" s="143">
        <v>0</v>
      </c>
      <c r="L45" s="143">
        <v>0</v>
      </c>
      <c r="M45" s="143">
        <v>0</v>
      </c>
      <c r="N45" s="143">
        <v>0</v>
      </c>
    </row>
    <row r="46" spans="1:14" x14ac:dyDescent="0.25">
      <c r="A46" s="144"/>
      <c r="B46" s="144" t="s">
        <v>56</v>
      </c>
      <c r="C46" s="144">
        <f t="shared" ref="C46:N46" si="5">SUM(C41:C45)</f>
        <v>0</v>
      </c>
      <c r="D46" s="144">
        <f t="shared" si="5"/>
        <v>0</v>
      </c>
      <c r="E46" s="144">
        <f t="shared" si="5"/>
        <v>0</v>
      </c>
      <c r="F46" s="144">
        <f t="shared" si="5"/>
        <v>0</v>
      </c>
      <c r="G46" s="144">
        <f t="shared" si="5"/>
        <v>0</v>
      </c>
      <c r="H46" s="144">
        <f t="shared" si="5"/>
        <v>0</v>
      </c>
      <c r="I46" s="144">
        <f t="shared" si="5"/>
        <v>0</v>
      </c>
      <c r="J46" s="144">
        <f t="shared" si="5"/>
        <v>0</v>
      </c>
      <c r="K46" s="144">
        <f t="shared" si="5"/>
        <v>0</v>
      </c>
      <c r="L46" s="144">
        <f t="shared" si="5"/>
        <v>0</v>
      </c>
      <c r="M46" s="144">
        <f t="shared" si="5"/>
        <v>0</v>
      </c>
      <c r="N46" s="144">
        <f t="shared" si="5"/>
        <v>0</v>
      </c>
    </row>
    <row r="47" spans="1:14" x14ac:dyDescent="0.25">
      <c r="A47" s="143">
        <v>36</v>
      </c>
      <c r="B47" s="143" t="s">
        <v>57</v>
      </c>
      <c r="C47" s="143">
        <v>0</v>
      </c>
      <c r="D47" s="143">
        <v>0</v>
      </c>
      <c r="E47" s="143">
        <v>0</v>
      </c>
      <c r="F47" s="143">
        <v>0</v>
      </c>
      <c r="G47" s="143">
        <v>0</v>
      </c>
      <c r="H47" s="143">
        <v>0</v>
      </c>
      <c r="I47" s="143">
        <v>0</v>
      </c>
      <c r="J47" s="143">
        <v>0</v>
      </c>
      <c r="K47" s="143">
        <v>0</v>
      </c>
      <c r="L47" s="143">
        <v>0</v>
      </c>
      <c r="M47" s="143">
        <v>0</v>
      </c>
      <c r="N47" s="143">
        <v>0</v>
      </c>
    </row>
    <row r="48" spans="1:14" x14ac:dyDescent="0.25">
      <c r="A48" s="143">
        <v>37</v>
      </c>
      <c r="B48" s="143" t="s">
        <v>58</v>
      </c>
      <c r="C48" s="143">
        <v>0</v>
      </c>
      <c r="D48" s="143">
        <v>0</v>
      </c>
      <c r="E48" s="143">
        <v>0</v>
      </c>
      <c r="F48" s="143">
        <v>0</v>
      </c>
      <c r="G48" s="143">
        <v>0</v>
      </c>
      <c r="H48" s="143">
        <v>0</v>
      </c>
      <c r="I48" s="143">
        <v>0</v>
      </c>
      <c r="J48" s="143">
        <v>0</v>
      </c>
      <c r="K48" s="143">
        <v>0</v>
      </c>
      <c r="L48" s="143">
        <v>0</v>
      </c>
      <c r="M48" s="143">
        <v>0</v>
      </c>
      <c r="N48" s="143">
        <v>0</v>
      </c>
    </row>
    <row r="49" spans="1:14" x14ac:dyDescent="0.25">
      <c r="A49" s="143">
        <v>38</v>
      </c>
      <c r="B49" s="143" t="s">
        <v>59</v>
      </c>
      <c r="C49" s="143">
        <v>0</v>
      </c>
      <c r="D49" s="143">
        <v>0</v>
      </c>
      <c r="E49" s="143">
        <v>0</v>
      </c>
      <c r="F49" s="143">
        <v>0</v>
      </c>
      <c r="G49" s="143">
        <v>0</v>
      </c>
      <c r="H49" s="143">
        <v>0</v>
      </c>
      <c r="I49" s="143">
        <v>0</v>
      </c>
      <c r="J49" s="143">
        <v>0</v>
      </c>
      <c r="K49" s="143">
        <v>1</v>
      </c>
      <c r="L49" s="143">
        <v>0.83</v>
      </c>
      <c r="M49" s="143">
        <v>1</v>
      </c>
      <c r="N49" s="143">
        <v>1</v>
      </c>
    </row>
    <row r="50" spans="1:14" x14ac:dyDescent="0.25">
      <c r="A50" s="143">
        <v>39</v>
      </c>
      <c r="B50" s="143" t="s">
        <v>60</v>
      </c>
      <c r="C50" s="143">
        <v>0</v>
      </c>
      <c r="D50" s="143">
        <v>0</v>
      </c>
      <c r="E50" s="143">
        <v>0</v>
      </c>
      <c r="F50" s="143">
        <v>0</v>
      </c>
      <c r="G50" s="143">
        <v>0</v>
      </c>
      <c r="H50" s="143">
        <v>0</v>
      </c>
      <c r="I50" s="143">
        <v>0</v>
      </c>
      <c r="J50" s="143">
        <v>0</v>
      </c>
      <c r="K50" s="143">
        <v>1</v>
      </c>
      <c r="L50" s="143">
        <v>0.42</v>
      </c>
      <c r="M50" s="143">
        <v>1</v>
      </c>
      <c r="N50" s="143">
        <v>0.5</v>
      </c>
    </row>
    <row r="51" spans="1:14" x14ac:dyDescent="0.25">
      <c r="A51" s="144"/>
      <c r="B51" s="144" t="s">
        <v>61</v>
      </c>
      <c r="C51" s="144">
        <f t="shared" ref="C51:N51" si="6">SUM(C47:C50)</f>
        <v>0</v>
      </c>
      <c r="D51" s="144">
        <f t="shared" si="6"/>
        <v>0</v>
      </c>
      <c r="E51" s="144">
        <f t="shared" si="6"/>
        <v>0</v>
      </c>
      <c r="F51" s="144">
        <f t="shared" si="6"/>
        <v>0</v>
      </c>
      <c r="G51" s="144">
        <f t="shared" si="6"/>
        <v>0</v>
      </c>
      <c r="H51" s="144">
        <f t="shared" si="6"/>
        <v>0</v>
      </c>
      <c r="I51" s="144">
        <f t="shared" si="6"/>
        <v>0</v>
      </c>
      <c r="J51" s="144">
        <f t="shared" si="6"/>
        <v>0</v>
      </c>
      <c r="K51" s="144">
        <f t="shared" si="6"/>
        <v>2</v>
      </c>
      <c r="L51" s="144">
        <f t="shared" si="6"/>
        <v>1.25</v>
      </c>
      <c r="M51" s="144">
        <f t="shared" si="6"/>
        <v>2</v>
      </c>
      <c r="N51" s="144">
        <f t="shared" si="6"/>
        <v>1.5</v>
      </c>
    </row>
    <row r="52" spans="1:14" x14ac:dyDescent="0.25">
      <c r="A52" s="143">
        <v>40</v>
      </c>
      <c r="B52" s="143" t="s">
        <v>62</v>
      </c>
      <c r="C52" s="143">
        <v>0</v>
      </c>
      <c r="D52" s="143">
        <v>0</v>
      </c>
      <c r="E52" s="143">
        <v>0</v>
      </c>
      <c r="F52" s="143">
        <v>0</v>
      </c>
      <c r="G52" s="143">
        <v>0</v>
      </c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43">
        <v>0</v>
      </c>
      <c r="N52" s="143">
        <v>0</v>
      </c>
    </row>
    <row r="53" spans="1:14" x14ac:dyDescent="0.25">
      <c r="A53" s="143">
        <v>41</v>
      </c>
      <c r="B53" s="143" t="s">
        <v>63</v>
      </c>
      <c r="C53" s="143">
        <v>0</v>
      </c>
      <c r="D53" s="143">
        <v>0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3">
        <v>0</v>
      </c>
      <c r="N53" s="143">
        <v>0</v>
      </c>
    </row>
    <row r="54" spans="1:14" x14ac:dyDescent="0.25">
      <c r="A54" s="143">
        <v>42</v>
      </c>
      <c r="B54" s="143" t="s">
        <v>64</v>
      </c>
      <c r="C54" s="143">
        <v>0</v>
      </c>
      <c r="D54" s="143">
        <v>0</v>
      </c>
      <c r="E54" s="143">
        <v>0</v>
      </c>
      <c r="F54" s="143">
        <v>0</v>
      </c>
      <c r="G54" s="143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3">
        <v>0</v>
      </c>
      <c r="N54" s="143">
        <v>0</v>
      </c>
    </row>
    <row r="55" spans="1:14" x14ac:dyDescent="0.25">
      <c r="A55" s="143">
        <v>43</v>
      </c>
      <c r="B55" s="143" t="s">
        <v>65</v>
      </c>
      <c r="C55" s="143">
        <v>0</v>
      </c>
      <c r="D55" s="143">
        <v>0</v>
      </c>
      <c r="E55" s="143">
        <v>0</v>
      </c>
      <c r="F55" s="143">
        <v>0</v>
      </c>
      <c r="G55" s="143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3">
        <v>0</v>
      </c>
      <c r="N55" s="143">
        <v>0</v>
      </c>
    </row>
    <row r="56" spans="1:14" x14ac:dyDescent="0.25">
      <c r="A56" s="144"/>
      <c r="B56" s="144" t="s">
        <v>66</v>
      </c>
      <c r="C56" s="144">
        <f t="shared" ref="C56:N56" si="7">SUM(C52:C55)</f>
        <v>0</v>
      </c>
      <c r="D56" s="144">
        <f t="shared" si="7"/>
        <v>0</v>
      </c>
      <c r="E56" s="144">
        <f t="shared" si="7"/>
        <v>0</v>
      </c>
      <c r="F56" s="144">
        <f t="shared" si="7"/>
        <v>0</v>
      </c>
      <c r="G56" s="144">
        <f t="shared" si="7"/>
        <v>0</v>
      </c>
      <c r="H56" s="144">
        <f t="shared" si="7"/>
        <v>0</v>
      </c>
      <c r="I56" s="144">
        <f t="shared" si="7"/>
        <v>0</v>
      </c>
      <c r="J56" s="144">
        <f t="shared" si="7"/>
        <v>0</v>
      </c>
      <c r="K56" s="144">
        <f t="shared" si="7"/>
        <v>0</v>
      </c>
      <c r="L56" s="144">
        <f t="shared" si="7"/>
        <v>0</v>
      </c>
      <c r="M56" s="144">
        <f t="shared" si="7"/>
        <v>0</v>
      </c>
      <c r="N56" s="144">
        <f t="shared" si="7"/>
        <v>0</v>
      </c>
    </row>
    <row r="57" spans="1:14" x14ac:dyDescent="0.25">
      <c r="A57" s="144"/>
      <c r="B57" s="144" t="s">
        <v>67</v>
      </c>
      <c r="C57" s="144">
        <f t="shared" ref="C57:N57" si="8">SUM(C33,C35,C40,C46,C51,C56)</f>
        <v>99752</v>
      </c>
      <c r="D57" s="144">
        <f t="shared" si="8"/>
        <v>88830.31</v>
      </c>
      <c r="E57" s="144">
        <f t="shared" si="8"/>
        <v>62732</v>
      </c>
      <c r="F57" s="144">
        <f t="shared" si="8"/>
        <v>57541.429999999993</v>
      </c>
      <c r="G57" s="144">
        <f t="shared" si="8"/>
        <v>165</v>
      </c>
      <c r="H57" s="144">
        <f t="shared" si="8"/>
        <v>542.92000000000007</v>
      </c>
      <c r="I57" s="144">
        <f t="shared" si="8"/>
        <v>38</v>
      </c>
      <c r="J57" s="144">
        <f t="shared" si="8"/>
        <v>170.82</v>
      </c>
      <c r="K57" s="144">
        <f t="shared" si="8"/>
        <v>7097</v>
      </c>
      <c r="L57" s="144">
        <f t="shared" si="8"/>
        <v>9147.51</v>
      </c>
      <c r="M57" s="144">
        <f t="shared" si="8"/>
        <v>6147</v>
      </c>
      <c r="N57" s="144">
        <f t="shared" si="8"/>
        <v>6534.4899999999989</v>
      </c>
    </row>
  </sheetData>
  <mergeCells count="12">
    <mergeCell ref="C4:D4"/>
    <mergeCell ref="K4:L4"/>
    <mergeCell ref="A2:N2"/>
    <mergeCell ref="E4:F4"/>
    <mergeCell ref="C3:F3"/>
    <mergeCell ref="B3:B5"/>
    <mergeCell ref="A3:A5"/>
    <mergeCell ref="G4:H4"/>
    <mergeCell ref="I4:J4"/>
    <mergeCell ref="G3:J3"/>
    <mergeCell ref="K3:N3"/>
    <mergeCell ref="M4:N4"/>
  </mergeCells>
  <pageMargins left="0.7" right="0.7" top="0.75" bottom="0.75" header="0.3" footer="0.3"/>
  <pageSetup scale="61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sqref="A1:N2"/>
    </sheetView>
  </sheetViews>
  <sheetFormatPr defaultColWidth="9.140625" defaultRowHeight="15" x14ac:dyDescent="0.25"/>
  <cols>
    <col min="1" max="1" width="4.5703125" style="26" customWidth="1"/>
    <col min="2" max="2" width="20.140625" style="26" customWidth="1"/>
    <col min="3" max="3" width="8.85546875" style="26" customWidth="1"/>
    <col min="4" max="4" width="11.140625" style="26" customWidth="1"/>
    <col min="5" max="5" width="8.85546875" style="26" customWidth="1"/>
    <col min="6" max="6" width="11.140625" style="26" customWidth="1"/>
    <col min="7" max="7" width="8.85546875" style="26" customWidth="1"/>
    <col min="8" max="8" width="11.140625" style="26" customWidth="1"/>
    <col min="9" max="9" width="8.85546875" style="26" customWidth="1"/>
    <col min="10" max="10" width="11.140625" style="26" customWidth="1"/>
    <col min="11" max="11" width="8.85546875" style="26" customWidth="1"/>
    <col min="12" max="12" width="11.140625" style="26" customWidth="1"/>
    <col min="13" max="13" width="8.85546875" style="26" customWidth="1"/>
    <col min="14" max="14" width="11.140625" style="26" customWidth="1"/>
    <col min="15" max="15" width="9.140625" style="26" customWidth="1"/>
    <col min="16" max="16384" width="9.140625" style="26"/>
  </cols>
  <sheetData>
    <row r="1" spans="1:14" ht="15.75" x14ac:dyDescent="0.25">
      <c r="A1" s="42"/>
      <c r="B1" s="44"/>
      <c r="C1" s="43" t="s">
        <v>0</v>
      </c>
      <c r="D1" s="44"/>
      <c r="E1" s="44"/>
      <c r="F1" s="44"/>
      <c r="G1" s="44"/>
      <c r="H1" s="44"/>
      <c r="I1" s="44"/>
      <c r="J1" s="45" t="s">
        <v>197</v>
      </c>
      <c r="K1" s="44"/>
      <c r="L1" s="45" t="s">
        <v>2</v>
      </c>
      <c r="M1" s="44"/>
      <c r="N1" s="46"/>
    </row>
    <row r="2" spans="1:14" s="27" customFormat="1" x14ac:dyDescent="0.25">
      <c r="A2" s="186" t="s">
        <v>198</v>
      </c>
      <c r="B2" s="187"/>
      <c r="C2" s="187"/>
      <c r="D2" s="187"/>
      <c r="E2" s="187"/>
      <c r="F2" s="187"/>
      <c r="G2" s="187"/>
      <c r="H2" s="187"/>
      <c r="I2" s="187"/>
      <c r="J2" s="187"/>
      <c r="K2" s="61"/>
      <c r="L2" s="61"/>
      <c r="M2" s="61"/>
      <c r="N2" s="69"/>
    </row>
    <row r="3" spans="1:14" s="29" customFormat="1" ht="52.5" customHeight="1" x14ac:dyDescent="0.25">
      <c r="A3" s="238" t="s">
        <v>113</v>
      </c>
      <c r="B3" s="253" t="s">
        <v>5</v>
      </c>
      <c r="C3" s="249" t="s">
        <v>204</v>
      </c>
      <c r="D3" s="250"/>
      <c r="E3" s="250"/>
      <c r="F3" s="251"/>
      <c r="G3" s="249" t="s">
        <v>205</v>
      </c>
      <c r="H3" s="250"/>
      <c r="I3" s="250"/>
      <c r="J3" s="251"/>
      <c r="K3" s="249" t="s">
        <v>206</v>
      </c>
      <c r="L3" s="250"/>
      <c r="M3" s="250"/>
      <c r="N3" s="251"/>
    </row>
    <row r="4" spans="1:14" ht="44.25" customHeight="1" x14ac:dyDescent="0.25">
      <c r="A4" s="238"/>
      <c r="B4" s="273"/>
      <c r="C4" s="213" t="s">
        <v>202</v>
      </c>
      <c r="D4" s="213"/>
      <c r="E4" s="181" t="s">
        <v>203</v>
      </c>
      <c r="F4" s="272"/>
      <c r="G4" s="213" t="s">
        <v>202</v>
      </c>
      <c r="H4" s="213"/>
      <c r="I4" s="181" t="s">
        <v>203</v>
      </c>
      <c r="J4" s="272"/>
      <c r="K4" s="213" t="s">
        <v>202</v>
      </c>
      <c r="L4" s="213"/>
      <c r="M4" s="181" t="s">
        <v>203</v>
      </c>
      <c r="N4" s="272"/>
    </row>
    <row r="5" spans="1:14" s="29" customFormat="1" x14ac:dyDescent="0.25">
      <c r="A5" s="238"/>
      <c r="B5" s="255"/>
      <c r="C5" s="10" t="s">
        <v>14</v>
      </c>
      <c r="D5" s="18" t="s">
        <v>15</v>
      </c>
      <c r="E5" s="10" t="s">
        <v>14</v>
      </c>
      <c r="F5" s="18" t="s">
        <v>15</v>
      </c>
      <c r="G5" s="10" t="s">
        <v>14</v>
      </c>
      <c r="H5" s="18" t="s">
        <v>15</v>
      </c>
      <c r="I5" s="10" t="s">
        <v>14</v>
      </c>
      <c r="J5" s="18" t="s">
        <v>15</v>
      </c>
      <c r="K5" s="10" t="s">
        <v>14</v>
      </c>
      <c r="L5" s="18" t="s">
        <v>15</v>
      </c>
      <c r="M5" s="10" t="s">
        <v>14</v>
      </c>
      <c r="N5" s="18" t="s">
        <v>15</v>
      </c>
    </row>
    <row r="6" spans="1:14" x14ac:dyDescent="0.25">
      <c r="A6" s="145">
        <v>1</v>
      </c>
      <c r="B6" s="145" t="s">
        <v>16</v>
      </c>
      <c r="C6" s="145">
        <v>0</v>
      </c>
      <c r="D6" s="145">
        <v>0</v>
      </c>
      <c r="E6" s="145">
        <v>0</v>
      </c>
      <c r="F6" s="145">
        <v>0</v>
      </c>
      <c r="G6" s="145">
        <v>3</v>
      </c>
      <c r="H6" s="145">
        <v>5.0999999999999996</v>
      </c>
      <c r="I6" s="145">
        <v>1</v>
      </c>
      <c r="J6" s="145">
        <v>1.1100000000000001</v>
      </c>
      <c r="K6" s="145">
        <v>4</v>
      </c>
      <c r="L6" s="145">
        <v>12.82</v>
      </c>
      <c r="M6" s="145">
        <v>3</v>
      </c>
      <c r="N6" s="145">
        <v>4.17</v>
      </c>
    </row>
    <row r="7" spans="1:14" x14ac:dyDescent="0.25">
      <c r="A7" s="145">
        <v>2</v>
      </c>
      <c r="B7" s="145" t="s">
        <v>17</v>
      </c>
      <c r="C7" s="145">
        <v>14</v>
      </c>
      <c r="D7" s="145">
        <v>76.430000000000007</v>
      </c>
      <c r="E7" s="145">
        <v>7</v>
      </c>
      <c r="F7" s="145">
        <v>63.71</v>
      </c>
      <c r="G7" s="145">
        <v>0</v>
      </c>
      <c r="H7" s="145">
        <v>0</v>
      </c>
      <c r="I7" s="145">
        <v>0</v>
      </c>
      <c r="J7" s="145">
        <v>0</v>
      </c>
      <c r="K7" s="145">
        <v>0</v>
      </c>
      <c r="L7" s="145">
        <v>0</v>
      </c>
      <c r="M7" s="145">
        <v>0</v>
      </c>
      <c r="N7" s="145">
        <v>0</v>
      </c>
    </row>
    <row r="8" spans="1:14" x14ac:dyDescent="0.25">
      <c r="A8" s="145">
        <v>3</v>
      </c>
      <c r="B8" s="145" t="s">
        <v>18</v>
      </c>
      <c r="C8" s="145">
        <v>0</v>
      </c>
      <c r="D8" s="145">
        <v>0</v>
      </c>
      <c r="E8" s="145">
        <v>0</v>
      </c>
      <c r="F8" s="145">
        <v>0</v>
      </c>
      <c r="G8" s="145">
        <v>0</v>
      </c>
      <c r="H8" s="145">
        <v>0</v>
      </c>
      <c r="I8" s="145">
        <v>1</v>
      </c>
      <c r="J8" s="145">
        <v>2.42</v>
      </c>
      <c r="K8" s="145">
        <v>0</v>
      </c>
      <c r="L8" s="145">
        <v>0</v>
      </c>
      <c r="M8" s="145">
        <v>0</v>
      </c>
      <c r="N8" s="145">
        <v>0</v>
      </c>
    </row>
    <row r="9" spans="1:14" x14ac:dyDescent="0.25">
      <c r="A9" s="145">
        <v>4</v>
      </c>
      <c r="B9" s="145" t="s">
        <v>19</v>
      </c>
      <c r="C9" s="145">
        <v>6</v>
      </c>
      <c r="D9" s="145">
        <v>14.84</v>
      </c>
      <c r="E9" s="145">
        <v>1</v>
      </c>
      <c r="F9" s="145">
        <v>2</v>
      </c>
      <c r="G9" s="145">
        <v>11</v>
      </c>
      <c r="H9" s="145">
        <v>63.11</v>
      </c>
      <c r="I9" s="145">
        <v>8</v>
      </c>
      <c r="J9" s="145">
        <v>6.65</v>
      </c>
      <c r="K9" s="145">
        <v>3</v>
      </c>
      <c r="L9" s="145">
        <v>34.71</v>
      </c>
      <c r="M9" s="145">
        <v>6</v>
      </c>
      <c r="N9" s="145">
        <v>66.22</v>
      </c>
    </row>
    <row r="10" spans="1:14" x14ac:dyDescent="0.25">
      <c r="A10" s="145">
        <v>5</v>
      </c>
      <c r="B10" s="145" t="s">
        <v>20</v>
      </c>
      <c r="C10" s="145">
        <v>5</v>
      </c>
      <c r="D10" s="145">
        <v>6.18</v>
      </c>
      <c r="E10" s="145">
        <v>0</v>
      </c>
      <c r="F10" s="145">
        <v>0</v>
      </c>
      <c r="G10" s="145">
        <v>6</v>
      </c>
      <c r="H10" s="145">
        <v>67.08</v>
      </c>
      <c r="I10" s="145">
        <v>2</v>
      </c>
      <c r="J10" s="145">
        <v>4.0999999999999996</v>
      </c>
      <c r="K10" s="145">
        <v>2</v>
      </c>
      <c r="L10" s="145">
        <v>2.35</v>
      </c>
      <c r="M10" s="145">
        <v>1</v>
      </c>
      <c r="N10" s="145">
        <v>1.3</v>
      </c>
    </row>
    <row r="11" spans="1:14" x14ac:dyDescent="0.25">
      <c r="A11" s="145">
        <v>6</v>
      </c>
      <c r="B11" s="145" t="s">
        <v>21</v>
      </c>
      <c r="C11" s="145">
        <v>9</v>
      </c>
      <c r="D11" s="145">
        <v>12.96</v>
      </c>
      <c r="E11" s="145">
        <v>1</v>
      </c>
      <c r="F11" s="145">
        <v>3.9</v>
      </c>
      <c r="G11" s="145">
        <v>0</v>
      </c>
      <c r="H11" s="145">
        <v>0</v>
      </c>
      <c r="I11" s="145">
        <v>0</v>
      </c>
      <c r="J11" s="145">
        <v>0</v>
      </c>
      <c r="K11" s="145">
        <v>0</v>
      </c>
      <c r="L11" s="145">
        <v>0</v>
      </c>
      <c r="M11" s="145">
        <v>0</v>
      </c>
      <c r="N11" s="145">
        <v>0</v>
      </c>
    </row>
    <row r="12" spans="1:14" x14ac:dyDescent="0.25">
      <c r="A12" s="145">
        <v>7</v>
      </c>
      <c r="B12" s="145" t="s">
        <v>22</v>
      </c>
      <c r="C12" s="145">
        <v>8</v>
      </c>
      <c r="D12" s="145">
        <v>12.49</v>
      </c>
      <c r="E12" s="145">
        <v>1</v>
      </c>
      <c r="F12" s="145">
        <v>0.7</v>
      </c>
      <c r="G12" s="145">
        <v>0</v>
      </c>
      <c r="H12" s="145">
        <v>0</v>
      </c>
      <c r="I12" s="145">
        <v>0</v>
      </c>
      <c r="J12" s="145">
        <v>0</v>
      </c>
      <c r="K12" s="145">
        <v>0</v>
      </c>
      <c r="L12" s="145">
        <v>0</v>
      </c>
      <c r="M12" s="145">
        <v>0</v>
      </c>
      <c r="N12" s="145">
        <v>0</v>
      </c>
    </row>
    <row r="13" spans="1:14" x14ac:dyDescent="0.25">
      <c r="A13" s="145">
        <v>8</v>
      </c>
      <c r="B13" s="145" t="s">
        <v>23</v>
      </c>
      <c r="C13" s="145">
        <v>6</v>
      </c>
      <c r="D13" s="145">
        <v>18.46</v>
      </c>
      <c r="E13" s="145">
        <v>1</v>
      </c>
      <c r="F13" s="145">
        <v>0.99</v>
      </c>
      <c r="G13" s="145">
        <v>1</v>
      </c>
      <c r="H13" s="145">
        <v>3.94</v>
      </c>
      <c r="I13" s="145">
        <v>0</v>
      </c>
      <c r="J13" s="145">
        <v>0</v>
      </c>
      <c r="K13" s="145">
        <v>1</v>
      </c>
      <c r="L13" s="145">
        <v>1.24</v>
      </c>
      <c r="M13" s="145">
        <v>0</v>
      </c>
      <c r="N13" s="145">
        <v>0</v>
      </c>
    </row>
    <row r="14" spans="1:14" x14ac:dyDescent="0.25">
      <c r="A14" s="145">
        <v>9</v>
      </c>
      <c r="B14" s="145" t="s">
        <v>24</v>
      </c>
      <c r="C14" s="145">
        <v>14065</v>
      </c>
      <c r="D14" s="145">
        <v>12204.56</v>
      </c>
      <c r="E14" s="145">
        <v>151</v>
      </c>
      <c r="F14" s="145">
        <v>490.76</v>
      </c>
      <c r="G14" s="145">
        <v>27</v>
      </c>
      <c r="H14" s="145">
        <v>154.19</v>
      </c>
      <c r="I14" s="145">
        <v>6</v>
      </c>
      <c r="J14" s="145">
        <v>53.37</v>
      </c>
      <c r="K14" s="145">
        <v>5</v>
      </c>
      <c r="L14" s="145">
        <v>17.989999999999998</v>
      </c>
      <c r="M14" s="145">
        <v>1</v>
      </c>
      <c r="N14" s="145">
        <v>7.54</v>
      </c>
    </row>
    <row r="15" spans="1:14" x14ac:dyDescent="0.25">
      <c r="A15" s="145">
        <v>10</v>
      </c>
      <c r="B15" s="145" t="s">
        <v>25</v>
      </c>
      <c r="C15" s="145">
        <v>7</v>
      </c>
      <c r="D15" s="145">
        <v>4.22</v>
      </c>
      <c r="E15" s="145">
        <v>1</v>
      </c>
      <c r="F15" s="145">
        <v>0.01</v>
      </c>
      <c r="G15" s="145">
        <v>19</v>
      </c>
      <c r="H15" s="145">
        <v>123.6</v>
      </c>
      <c r="I15" s="145">
        <v>11</v>
      </c>
      <c r="J15" s="145">
        <v>71.12</v>
      </c>
      <c r="K15" s="145">
        <v>7</v>
      </c>
      <c r="L15" s="145">
        <v>37.799999999999997</v>
      </c>
      <c r="M15" s="145">
        <v>2</v>
      </c>
      <c r="N15" s="145">
        <v>7.06</v>
      </c>
    </row>
    <row r="16" spans="1:14" x14ac:dyDescent="0.25">
      <c r="A16" s="145">
        <v>11</v>
      </c>
      <c r="B16" s="145" t="s">
        <v>26</v>
      </c>
      <c r="C16" s="145">
        <v>1</v>
      </c>
      <c r="D16" s="145">
        <v>0.48</v>
      </c>
      <c r="E16" s="145">
        <v>0</v>
      </c>
      <c r="F16" s="145">
        <v>0</v>
      </c>
      <c r="G16" s="145">
        <v>8</v>
      </c>
      <c r="H16" s="145">
        <v>22.69</v>
      </c>
      <c r="I16" s="145">
        <v>1</v>
      </c>
      <c r="J16" s="145">
        <v>12</v>
      </c>
      <c r="K16" s="145">
        <v>1</v>
      </c>
      <c r="L16" s="145">
        <v>50.48</v>
      </c>
      <c r="M16" s="145">
        <v>0</v>
      </c>
      <c r="N16" s="145">
        <v>0</v>
      </c>
    </row>
    <row r="17" spans="1:14" x14ac:dyDescent="0.25">
      <c r="A17" s="145">
        <v>12</v>
      </c>
      <c r="B17" s="145" t="s">
        <v>27</v>
      </c>
      <c r="C17" s="145">
        <v>0</v>
      </c>
      <c r="D17" s="145">
        <v>0</v>
      </c>
      <c r="E17" s="145">
        <v>0</v>
      </c>
      <c r="F17" s="145">
        <v>0</v>
      </c>
      <c r="G17" s="145">
        <v>8</v>
      </c>
      <c r="H17" s="145">
        <v>139.43</v>
      </c>
      <c r="I17" s="145">
        <v>4</v>
      </c>
      <c r="J17" s="145">
        <v>25.05</v>
      </c>
      <c r="K17" s="145">
        <v>7</v>
      </c>
      <c r="L17" s="145">
        <v>8.34</v>
      </c>
      <c r="M17" s="145">
        <v>7</v>
      </c>
      <c r="N17" s="145">
        <v>8.49</v>
      </c>
    </row>
    <row r="18" spans="1:14" x14ac:dyDescent="0.25">
      <c r="A18" s="146"/>
      <c r="B18" s="146" t="s">
        <v>28</v>
      </c>
      <c r="C18" s="146">
        <f t="shared" ref="C18:N18" si="0">SUM(C6:C17)</f>
        <v>14121</v>
      </c>
      <c r="D18" s="146">
        <f t="shared" si="0"/>
        <v>12350.619999999999</v>
      </c>
      <c r="E18" s="146">
        <f t="shared" si="0"/>
        <v>163</v>
      </c>
      <c r="F18" s="146">
        <f t="shared" si="0"/>
        <v>562.06999999999994</v>
      </c>
      <c r="G18" s="146">
        <f t="shared" si="0"/>
        <v>83</v>
      </c>
      <c r="H18" s="146">
        <f t="shared" si="0"/>
        <v>579.14</v>
      </c>
      <c r="I18" s="146">
        <f t="shared" si="0"/>
        <v>34</v>
      </c>
      <c r="J18" s="146">
        <f t="shared" si="0"/>
        <v>175.82</v>
      </c>
      <c r="K18" s="146">
        <f t="shared" si="0"/>
        <v>30</v>
      </c>
      <c r="L18" s="146">
        <f t="shared" si="0"/>
        <v>165.73</v>
      </c>
      <c r="M18" s="146">
        <f t="shared" si="0"/>
        <v>20</v>
      </c>
      <c r="N18" s="146">
        <f t="shared" si="0"/>
        <v>94.78</v>
      </c>
    </row>
    <row r="19" spans="1:14" x14ac:dyDescent="0.25">
      <c r="A19" s="145">
        <v>13</v>
      </c>
      <c r="B19" s="145" t="s">
        <v>29</v>
      </c>
      <c r="C19" s="145">
        <v>0</v>
      </c>
      <c r="D19" s="145">
        <v>0</v>
      </c>
      <c r="E19" s="145">
        <v>0</v>
      </c>
      <c r="F19" s="145">
        <v>0</v>
      </c>
      <c r="G19" s="145">
        <v>0</v>
      </c>
      <c r="H19" s="145">
        <v>0</v>
      </c>
      <c r="I19" s="145">
        <v>0</v>
      </c>
      <c r="J19" s="145">
        <v>0</v>
      </c>
      <c r="K19" s="145">
        <v>0</v>
      </c>
      <c r="L19" s="145">
        <v>0</v>
      </c>
      <c r="M19" s="145">
        <v>0</v>
      </c>
      <c r="N19" s="145">
        <v>0</v>
      </c>
    </row>
    <row r="20" spans="1:14" x14ac:dyDescent="0.25">
      <c r="A20" s="145">
        <v>14</v>
      </c>
      <c r="B20" s="145" t="s">
        <v>30</v>
      </c>
      <c r="C20" s="145">
        <v>0</v>
      </c>
      <c r="D20" s="145">
        <v>0</v>
      </c>
      <c r="E20" s="145">
        <v>0</v>
      </c>
      <c r="F20" s="145">
        <v>0</v>
      </c>
      <c r="G20" s="145">
        <v>0</v>
      </c>
      <c r="H20" s="145">
        <v>0</v>
      </c>
      <c r="I20" s="145">
        <v>0</v>
      </c>
      <c r="J20" s="145">
        <v>0</v>
      </c>
      <c r="K20" s="145">
        <v>0</v>
      </c>
      <c r="L20" s="145">
        <v>0</v>
      </c>
      <c r="M20" s="145">
        <v>0</v>
      </c>
      <c r="N20" s="145">
        <v>0</v>
      </c>
    </row>
    <row r="21" spans="1:14" x14ac:dyDescent="0.25">
      <c r="A21" s="145">
        <v>15</v>
      </c>
      <c r="B21" s="145" t="s">
        <v>31</v>
      </c>
      <c r="C21" s="145">
        <v>0</v>
      </c>
      <c r="D21" s="145">
        <v>0</v>
      </c>
      <c r="E21" s="145">
        <v>0</v>
      </c>
      <c r="F21" s="145">
        <v>0</v>
      </c>
      <c r="G21" s="145">
        <v>0</v>
      </c>
      <c r="H21" s="145">
        <v>0</v>
      </c>
      <c r="I21" s="145">
        <v>0</v>
      </c>
      <c r="J21" s="145">
        <v>0</v>
      </c>
      <c r="K21" s="145">
        <v>0</v>
      </c>
      <c r="L21" s="145">
        <v>0</v>
      </c>
      <c r="M21" s="145">
        <v>0</v>
      </c>
      <c r="N21" s="145">
        <v>0</v>
      </c>
    </row>
    <row r="22" spans="1:14" x14ac:dyDescent="0.25">
      <c r="A22" s="145">
        <v>16</v>
      </c>
      <c r="B22" s="145" t="s">
        <v>32</v>
      </c>
      <c r="C22" s="145">
        <v>480</v>
      </c>
      <c r="D22" s="145">
        <v>1824.17</v>
      </c>
      <c r="E22" s="145">
        <v>75</v>
      </c>
      <c r="F22" s="145">
        <v>784.17</v>
      </c>
      <c r="G22" s="145">
        <v>0</v>
      </c>
      <c r="H22" s="145">
        <v>0</v>
      </c>
      <c r="I22" s="145">
        <v>0</v>
      </c>
      <c r="J22" s="145">
        <v>0</v>
      </c>
      <c r="K22" s="145">
        <v>0</v>
      </c>
      <c r="L22" s="145">
        <v>0</v>
      </c>
      <c r="M22" s="145">
        <v>0</v>
      </c>
      <c r="N22" s="145">
        <v>0</v>
      </c>
    </row>
    <row r="23" spans="1:14" x14ac:dyDescent="0.25">
      <c r="A23" s="145">
        <v>17</v>
      </c>
      <c r="B23" s="145" t="s">
        <v>33</v>
      </c>
      <c r="C23" s="145">
        <v>0</v>
      </c>
      <c r="D23" s="145">
        <v>0</v>
      </c>
      <c r="E23" s="145">
        <v>0</v>
      </c>
      <c r="F23" s="145">
        <v>0</v>
      </c>
      <c r="G23" s="145">
        <v>2</v>
      </c>
      <c r="H23" s="145">
        <v>1.1399999999999999</v>
      </c>
      <c r="I23" s="145">
        <v>151</v>
      </c>
      <c r="J23" s="145">
        <v>30.89</v>
      </c>
      <c r="K23" s="145">
        <v>0</v>
      </c>
      <c r="L23" s="145">
        <v>0</v>
      </c>
      <c r="M23" s="145">
        <v>7</v>
      </c>
      <c r="N23" s="145">
        <v>0.85</v>
      </c>
    </row>
    <row r="24" spans="1:14" x14ac:dyDescent="0.25">
      <c r="A24" s="145">
        <v>18</v>
      </c>
      <c r="B24" s="145" t="s">
        <v>34</v>
      </c>
      <c r="C24" s="145">
        <v>0</v>
      </c>
      <c r="D24" s="145">
        <v>0</v>
      </c>
      <c r="E24" s="145">
        <v>0</v>
      </c>
      <c r="F24" s="145">
        <v>0</v>
      </c>
      <c r="G24" s="145">
        <v>0</v>
      </c>
      <c r="H24" s="145">
        <v>0</v>
      </c>
      <c r="I24" s="145">
        <v>0</v>
      </c>
      <c r="J24" s="145">
        <v>0</v>
      </c>
      <c r="K24" s="145">
        <v>0</v>
      </c>
      <c r="L24" s="145">
        <v>0</v>
      </c>
      <c r="M24" s="145">
        <v>0</v>
      </c>
      <c r="N24" s="145">
        <v>0</v>
      </c>
    </row>
    <row r="25" spans="1:14" x14ac:dyDescent="0.25">
      <c r="A25" s="145">
        <v>19</v>
      </c>
      <c r="B25" s="145" t="s">
        <v>35</v>
      </c>
      <c r="C25" s="145">
        <v>0</v>
      </c>
      <c r="D25" s="145">
        <v>0</v>
      </c>
      <c r="E25" s="145">
        <v>0</v>
      </c>
      <c r="F25" s="145">
        <v>0</v>
      </c>
      <c r="G25" s="145">
        <v>0</v>
      </c>
      <c r="H25" s="145">
        <v>0</v>
      </c>
      <c r="I25" s="145">
        <v>0</v>
      </c>
      <c r="J25" s="145">
        <v>0</v>
      </c>
      <c r="K25" s="145">
        <v>0</v>
      </c>
      <c r="L25" s="145">
        <v>0</v>
      </c>
      <c r="M25" s="145">
        <v>0</v>
      </c>
      <c r="N25" s="145">
        <v>0</v>
      </c>
    </row>
    <row r="26" spans="1:14" x14ac:dyDescent="0.25">
      <c r="A26" s="145">
        <v>20</v>
      </c>
      <c r="B26" s="145" t="s">
        <v>36</v>
      </c>
      <c r="C26" s="145">
        <v>0</v>
      </c>
      <c r="D26" s="145">
        <v>0</v>
      </c>
      <c r="E26" s="145">
        <v>0</v>
      </c>
      <c r="F26" s="145">
        <v>0</v>
      </c>
      <c r="G26" s="145">
        <v>0</v>
      </c>
      <c r="H26" s="145">
        <v>0</v>
      </c>
      <c r="I26" s="145">
        <v>0</v>
      </c>
      <c r="J26" s="145">
        <v>0</v>
      </c>
      <c r="K26" s="145">
        <v>0</v>
      </c>
      <c r="L26" s="145">
        <v>0</v>
      </c>
      <c r="M26" s="145">
        <v>0</v>
      </c>
      <c r="N26" s="145">
        <v>0</v>
      </c>
    </row>
    <row r="27" spans="1:14" x14ac:dyDescent="0.25">
      <c r="A27" s="145">
        <v>21</v>
      </c>
      <c r="B27" s="145" t="s">
        <v>37</v>
      </c>
      <c r="C27" s="145">
        <v>0</v>
      </c>
      <c r="D27" s="145">
        <v>0</v>
      </c>
      <c r="E27" s="145">
        <v>0</v>
      </c>
      <c r="F27" s="145">
        <v>0</v>
      </c>
      <c r="G27" s="145">
        <v>0</v>
      </c>
      <c r="H27" s="145">
        <v>0</v>
      </c>
      <c r="I27" s="145">
        <v>0</v>
      </c>
      <c r="J27" s="145">
        <v>0</v>
      </c>
      <c r="K27" s="145">
        <v>0</v>
      </c>
      <c r="L27" s="145">
        <v>0</v>
      </c>
      <c r="M27" s="145">
        <v>0</v>
      </c>
      <c r="N27" s="145">
        <v>0</v>
      </c>
    </row>
    <row r="28" spans="1:14" x14ac:dyDescent="0.25">
      <c r="A28" s="145">
        <v>22</v>
      </c>
      <c r="B28" s="145" t="s">
        <v>38</v>
      </c>
      <c r="C28" s="145">
        <v>4558</v>
      </c>
      <c r="D28" s="145">
        <v>18529.57</v>
      </c>
      <c r="E28" s="145">
        <v>1978</v>
      </c>
      <c r="F28" s="145">
        <v>9408.9</v>
      </c>
      <c r="G28" s="145">
        <v>0</v>
      </c>
      <c r="H28" s="145">
        <v>0</v>
      </c>
      <c r="I28" s="145">
        <v>0</v>
      </c>
      <c r="J28" s="145">
        <v>0</v>
      </c>
      <c r="K28" s="145">
        <v>0</v>
      </c>
      <c r="L28" s="145">
        <v>0</v>
      </c>
      <c r="M28" s="145">
        <v>0</v>
      </c>
      <c r="N28" s="145">
        <v>0</v>
      </c>
    </row>
    <row r="29" spans="1:14" x14ac:dyDescent="0.25">
      <c r="A29" s="145">
        <v>23</v>
      </c>
      <c r="B29" s="145" t="s">
        <v>39</v>
      </c>
      <c r="C29" s="145">
        <v>0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45">
        <v>0</v>
      </c>
      <c r="N29" s="145">
        <v>0</v>
      </c>
    </row>
    <row r="30" spans="1:14" x14ac:dyDescent="0.25">
      <c r="A30" s="145">
        <v>24</v>
      </c>
      <c r="B30" s="145" t="s">
        <v>40</v>
      </c>
      <c r="C30" s="145">
        <v>0</v>
      </c>
      <c r="D30" s="145">
        <v>0</v>
      </c>
      <c r="E30" s="145">
        <v>0</v>
      </c>
      <c r="F30" s="145">
        <v>0</v>
      </c>
      <c r="G30" s="145">
        <v>0</v>
      </c>
      <c r="H30" s="145">
        <v>0</v>
      </c>
      <c r="I30" s="145">
        <v>0</v>
      </c>
      <c r="J30" s="145">
        <v>0</v>
      </c>
      <c r="K30" s="145">
        <v>0</v>
      </c>
      <c r="L30" s="145">
        <v>0</v>
      </c>
      <c r="M30" s="145">
        <v>0</v>
      </c>
      <c r="N30" s="145">
        <v>0</v>
      </c>
    </row>
    <row r="31" spans="1:14" x14ac:dyDescent="0.25">
      <c r="A31" s="145">
        <v>25</v>
      </c>
      <c r="B31" s="145" t="s">
        <v>41</v>
      </c>
      <c r="C31" s="145">
        <v>0</v>
      </c>
      <c r="D31" s="145">
        <v>0</v>
      </c>
      <c r="E31" s="145">
        <v>0</v>
      </c>
      <c r="F31" s="145">
        <v>0</v>
      </c>
      <c r="G31" s="145">
        <v>0</v>
      </c>
      <c r="H31" s="145">
        <v>0</v>
      </c>
      <c r="I31" s="145">
        <v>0</v>
      </c>
      <c r="J31" s="145">
        <v>0</v>
      </c>
      <c r="K31" s="145">
        <v>0</v>
      </c>
      <c r="L31" s="145">
        <v>0</v>
      </c>
      <c r="M31" s="145">
        <v>0</v>
      </c>
      <c r="N31" s="145">
        <v>0</v>
      </c>
    </row>
    <row r="32" spans="1:14" x14ac:dyDescent="0.25">
      <c r="A32" s="146"/>
      <c r="B32" s="146" t="s">
        <v>42</v>
      </c>
      <c r="C32" s="146">
        <f t="shared" ref="C32:N32" si="1">SUM(C19:C31)</f>
        <v>5038</v>
      </c>
      <c r="D32" s="146">
        <f t="shared" si="1"/>
        <v>20353.739999999998</v>
      </c>
      <c r="E32" s="146">
        <f t="shared" si="1"/>
        <v>2053</v>
      </c>
      <c r="F32" s="146">
        <f t="shared" si="1"/>
        <v>10193.07</v>
      </c>
      <c r="G32" s="146">
        <f t="shared" si="1"/>
        <v>2</v>
      </c>
      <c r="H32" s="146">
        <f t="shared" si="1"/>
        <v>1.1399999999999999</v>
      </c>
      <c r="I32" s="146">
        <f t="shared" si="1"/>
        <v>151</v>
      </c>
      <c r="J32" s="146">
        <f t="shared" si="1"/>
        <v>30.89</v>
      </c>
      <c r="K32" s="146">
        <f t="shared" si="1"/>
        <v>0</v>
      </c>
      <c r="L32" s="146">
        <f t="shared" si="1"/>
        <v>0</v>
      </c>
      <c r="M32" s="146">
        <f t="shared" si="1"/>
        <v>7</v>
      </c>
      <c r="N32" s="146">
        <f t="shared" si="1"/>
        <v>0.85</v>
      </c>
    </row>
    <row r="33" spans="1:14" x14ac:dyDescent="0.25">
      <c r="A33" s="146"/>
      <c r="B33" s="146" t="s">
        <v>43</v>
      </c>
      <c r="C33" s="146">
        <f t="shared" ref="C33:N33" si="2">SUM(C18,C32)</f>
        <v>19159</v>
      </c>
      <c r="D33" s="146">
        <f t="shared" si="2"/>
        <v>32704.359999999997</v>
      </c>
      <c r="E33" s="146">
        <f t="shared" si="2"/>
        <v>2216</v>
      </c>
      <c r="F33" s="146">
        <f t="shared" si="2"/>
        <v>10755.14</v>
      </c>
      <c r="G33" s="146">
        <f t="shared" si="2"/>
        <v>85</v>
      </c>
      <c r="H33" s="146">
        <f t="shared" si="2"/>
        <v>580.28</v>
      </c>
      <c r="I33" s="146">
        <f t="shared" si="2"/>
        <v>185</v>
      </c>
      <c r="J33" s="146">
        <f t="shared" si="2"/>
        <v>206.70999999999998</v>
      </c>
      <c r="K33" s="146">
        <f t="shared" si="2"/>
        <v>30</v>
      </c>
      <c r="L33" s="146">
        <f t="shared" si="2"/>
        <v>165.73</v>
      </c>
      <c r="M33" s="146">
        <f t="shared" si="2"/>
        <v>27</v>
      </c>
      <c r="N33" s="146">
        <f t="shared" si="2"/>
        <v>95.63</v>
      </c>
    </row>
    <row r="34" spans="1:14" x14ac:dyDescent="0.25">
      <c r="A34" s="145">
        <v>26</v>
      </c>
      <c r="B34" s="145" t="s">
        <v>44</v>
      </c>
      <c r="C34" s="145">
        <v>114</v>
      </c>
      <c r="D34" s="145">
        <v>334.75</v>
      </c>
      <c r="E34" s="145">
        <v>28</v>
      </c>
      <c r="F34" s="145">
        <v>135.57</v>
      </c>
      <c r="G34" s="145">
        <v>109</v>
      </c>
      <c r="H34" s="145">
        <v>116.79</v>
      </c>
      <c r="I34" s="145">
        <v>16</v>
      </c>
      <c r="J34" s="145">
        <v>51.38</v>
      </c>
      <c r="K34" s="145">
        <v>375</v>
      </c>
      <c r="L34" s="145">
        <v>433.15</v>
      </c>
      <c r="M34" s="145">
        <v>35</v>
      </c>
      <c r="N34" s="145">
        <v>67.98</v>
      </c>
    </row>
    <row r="35" spans="1:14" x14ac:dyDescent="0.25">
      <c r="A35" s="146"/>
      <c r="B35" s="146" t="s">
        <v>45</v>
      </c>
      <c r="C35" s="146">
        <f t="shared" ref="C35:N35" si="3">SUM(C34:C34)</f>
        <v>114</v>
      </c>
      <c r="D35" s="146">
        <f t="shared" si="3"/>
        <v>334.75</v>
      </c>
      <c r="E35" s="146">
        <f t="shared" si="3"/>
        <v>28</v>
      </c>
      <c r="F35" s="146">
        <f t="shared" si="3"/>
        <v>135.57</v>
      </c>
      <c r="G35" s="146">
        <f t="shared" si="3"/>
        <v>109</v>
      </c>
      <c r="H35" s="146">
        <f t="shared" si="3"/>
        <v>116.79</v>
      </c>
      <c r="I35" s="146">
        <f t="shared" si="3"/>
        <v>16</v>
      </c>
      <c r="J35" s="146">
        <f t="shared" si="3"/>
        <v>51.38</v>
      </c>
      <c r="K35" s="146">
        <f t="shared" si="3"/>
        <v>375</v>
      </c>
      <c r="L35" s="146">
        <f t="shared" si="3"/>
        <v>433.15</v>
      </c>
      <c r="M35" s="146">
        <f t="shared" si="3"/>
        <v>35</v>
      </c>
      <c r="N35" s="146">
        <f t="shared" si="3"/>
        <v>67.98</v>
      </c>
    </row>
    <row r="36" spans="1:14" x14ac:dyDescent="0.25">
      <c r="A36" s="145">
        <v>27</v>
      </c>
      <c r="B36" s="145" t="s">
        <v>46</v>
      </c>
      <c r="C36" s="145">
        <v>13</v>
      </c>
      <c r="D36" s="145">
        <v>116.6</v>
      </c>
      <c r="E36" s="145">
        <v>1</v>
      </c>
      <c r="F36" s="145">
        <v>11</v>
      </c>
      <c r="G36" s="145">
        <v>17</v>
      </c>
      <c r="H36" s="145">
        <v>42.83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</row>
    <row r="37" spans="1:14" x14ac:dyDescent="0.25">
      <c r="A37" s="145">
        <v>28</v>
      </c>
      <c r="B37" s="145" t="s">
        <v>47</v>
      </c>
      <c r="C37" s="145">
        <v>68</v>
      </c>
      <c r="D37" s="145">
        <v>148.85</v>
      </c>
      <c r="E37" s="145">
        <v>15</v>
      </c>
      <c r="F37" s="145">
        <v>52.54</v>
      </c>
      <c r="G37" s="145">
        <v>0</v>
      </c>
      <c r="H37" s="145">
        <v>0</v>
      </c>
      <c r="I37" s="145">
        <v>0</v>
      </c>
      <c r="J37" s="145">
        <v>0</v>
      </c>
      <c r="K37" s="145">
        <v>0</v>
      </c>
      <c r="L37" s="145">
        <v>0</v>
      </c>
      <c r="M37" s="145">
        <v>0</v>
      </c>
      <c r="N37" s="145">
        <v>0</v>
      </c>
    </row>
    <row r="38" spans="1:14" x14ac:dyDescent="0.25">
      <c r="A38" s="145">
        <v>29</v>
      </c>
      <c r="B38" s="145" t="s">
        <v>48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45">
        <v>0</v>
      </c>
      <c r="L38" s="145">
        <v>0</v>
      </c>
      <c r="M38" s="145">
        <v>0</v>
      </c>
      <c r="N38" s="145">
        <v>0</v>
      </c>
    </row>
    <row r="39" spans="1:14" x14ac:dyDescent="0.25">
      <c r="A39" s="145">
        <v>30</v>
      </c>
      <c r="B39" s="145" t="s">
        <v>49</v>
      </c>
      <c r="C39" s="145">
        <v>393</v>
      </c>
      <c r="D39" s="145">
        <v>1341.31</v>
      </c>
      <c r="E39" s="145">
        <v>70</v>
      </c>
      <c r="F39" s="145">
        <v>326.45999999999998</v>
      </c>
      <c r="G39" s="145">
        <v>40</v>
      </c>
      <c r="H39" s="145">
        <v>248</v>
      </c>
      <c r="I39" s="145">
        <v>16</v>
      </c>
      <c r="J39" s="145">
        <v>64.709999999999994</v>
      </c>
      <c r="K39" s="145">
        <v>83</v>
      </c>
      <c r="L39" s="145">
        <v>117.64</v>
      </c>
      <c r="M39" s="145">
        <v>86</v>
      </c>
      <c r="N39" s="145">
        <v>128.28</v>
      </c>
    </row>
    <row r="40" spans="1:14" x14ac:dyDescent="0.25">
      <c r="A40" s="146"/>
      <c r="B40" s="146" t="s">
        <v>50</v>
      </c>
      <c r="C40" s="146">
        <f t="shared" ref="C40:N40" si="4">SUM(C36:C39)</f>
        <v>474</v>
      </c>
      <c r="D40" s="146">
        <f t="shared" si="4"/>
        <v>1606.76</v>
      </c>
      <c r="E40" s="146">
        <f t="shared" si="4"/>
        <v>86</v>
      </c>
      <c r="F40" s="146">
        <f t="shared" si="4"/>
        <v>390</v>
      </c>
      <c r="G40" s="146">
        <f t="shared" si="4"/>
        <v>57</v>
      </c>
      <c r="H40" s="146">
        <f t="shared" si="4"/>
        <v>290.83</v>
      </c>
      <c r="I40" s="146">
        <f t="shared" si="4"/>
        <v>16</v>
      </c>
      <c r="J40" s="146">
        <f t="shared" si="4"/>
        <v>64.709999999999994</v>
      </c>
      <c r="K40" s="146">
        <f t="shared" si="4"/>
        <v>83</v>
      </c>
      <c r="L40" s="146">
        <f t="shared" si="4"/>
        <v>117.64</v>
      </c>
      <c r="M40" s="146">
        <f t="shared" si="4"/>
        <v>86</v>
      </c>
      <c r="N40" s="146">
        <f t="shared" si="4"/>
        <v>128.28</v>
      </c>
    </row>
    <row r="41" spans="1:14" x14ac:dyDescent="0.25">
      <c r="A41" s="145">
        <v>31</v>
      </c>
      <c r="B41" s="145" t="s">
        <v>51</v>
      </c>
      <c r="C41" s="145">
        <v>0</v>
      </c>
      <c r="D41" s="145">
        <v>0</v>
      </c>
      <c r="E41" s="145">
        <v>0</v>
      </c>
      <c r="F41" s="145">
        <v>0</v>
      </c>
      <c r="G41" s="145">
        <v>0</v>
      </c>
      <c r="H41" s="145">
        <v>0</v>
      </c>
      <c r="I41" s="145">
        <v>0</v>
      </c>
      <c r="J41" s="145">
        <v>0</v>
      </c>
      <c r="K41" s="145">
        <v>0</v>
      </c>
      <c r="L41" s="145">
        <v>0</v>
      </c>
      <c r="M41" s="145">
        <v>0</v>
      </c>
      <c r="N41" s="145">
        <v>0</v>
      </c>
    </row>
    <row r="42" spans="1:14" x14ac:dyDescent="0.25">
      <c r="A42" s="145">
        <v>32</v>
      </c>
      <c r="B42" s="145" t="s">
        <v>52</v>
      </c>
      <c r="C42" s="145">
        <v>0</v>
      </c>
      <c r="D42" s="145">
        <v>0</v>
      </c>
      <c r="E42" s="145">
        <v>0</v>
      </c>
      <c r="F42" s="145">
        <v>0</v>
      </c>
      <c r="G42" s="145">
        <v>0</v>
      </c>
      <c r="H42" s="145">
        <v>0</v>
      </c>
      <c r="I42" s="145">
        <v>0</v>
      </c>
      <c r="J42" s="145">
        <v>0</v>
      </c>
      <c r="K42" s="145">
        <v>0</v>
      </c>
      <c r="L42" s="145">
        <v>0</v>
      </c>
      <c r="M42" s="145">
        <v>0</v>
      </c>
      <c r="N42" s="145">
        <v>0</v>
      </c>
    </row>
    <row r="43" spans="1:14" x14ac:dyDescent="0.25">
      <c r="A43" s="145">
        <v>33</v>
      </c>
      <c r="B43" s="145" t="s">
        <v>53</v>
      </c>
      <c r="C43" s="145">
        <v>0</v>
      </c>
      <c r="D43" s="145">
        <v>0</v>
      </c>
      <c r="E43" s="145">
        <v>0</v>
      </c>
      <c r="F43" s="145">
        <v>0</v>
      </c>
      <c r="G43" s="145">
        <v>0</v>
      </c>
      <c r="H43" s="145">
        <v>0</v>
      </c>
      <c r="I43" s="145">
        <v>0</v>
      </c>
      <c r="J43" s="145">
        <v>0</v>
      </c>
      <c r="K43" s="145">
        <v>0</v>
      </c>
      <c r="L43" s="145">
        <v>0</v>
      </c>
      <c r="M43" s="145">
        <v>0</v>
      </c>
      <c r="N43" s="145">
        <v>0</v>
      </c>
    </row>
    <row r="44" spans="1:14" x14ac:dyDescent="0.25">
      <c r="A44" s="145">
        <v>34</v>
      </c>
      <c r="B44" s="145" t="s">
        <v>54</v>
      </c>
      <c r="C44" s="145">
        <v>0</v>
      </c>
      <c r="D44" s="145">
        <v>0</v>
      </c>
      <c r="E44" s="145">
        <v>0</v>
      </c>
      <c r="F44" s="145">
        <v>0</v>
      </c>
      <c r="G44" s="145">
        <v>0</v>
      </c>
      <c r="H44" s="145">
        <v>0</v>
      </c>
      <c r="I44" s="145">
        <v>0</v>
      </c>
      <c r="J44" s="145">
        <v>0</v>
      </c>
      <c r="K44" s="145">
        <v>0</v>
      </c>
      <c r="L44" s="145">
        <v>0</v>
      </c>
      <c r="M44" s="145">
        <v>0</v>
      </c>
      <c r="N44" s="145">
        <v>0</v>
      </c>
    </row>
    <row r="45" spans="1:14" x14ac:dyDescent="0.25">
      <c r="A45" s="145">
        <v>35</v>
      </c>
      <c r="B45" s="145" t="s">
        <v>55</v>
      </c>
      <c r="C45" s="145">
        <v>0</v>
      </c>
      <c r="D45" s="145">
        <v>0</v>
      </c>
      <c r="E45" s="145">
        <v>0</v>
      </c>
      <c r="F45" s="145">
        <v>0</v>
      </c>
      <c r="G45" s="145">
        <v>0</v>
      </c>
      <c r="H45" s="145">
        <v>0</v>
      </c>
      <c r="I45" s="145">
        <v>0</v>
      </c>
      <c r="J45" s="145">
        <v>0</v>
      </c>
      <c r="K45" s="145">
        <v>0</v>
      </c>
      <c r="L45" s="145">
        <v>0</v>
      </c>
      <c r="M45" s="145">
        <v>0</v>
      </c>
      <c r="N45" s="145">
        <v>0</v>
      </c>
    </row>
    <row r="46" spans="1:14" x14ac:dyDescent="0.25">
      <c r="A46" s="146"/>
      <c r="B46" s="146" t="s">
        <v>56</v>
      </c>
      <c r="C46" s="146">
        <f t="shared" ref="C46:N46" si="5">SUM(C41:C45)</f>
        <v>0</v>
      </c>
      <c r="D46" s="146">
        <f t="shared" si="5"/>
        <v>0</v>
      </c>
      <c r="E46" s="146">
        <f t="shared" si="5"/>
        <v>0</v>
      </c>
      <c r="F46" s="146">
        <f t="shared" si="5"/>
        <v>0</v>
      </c>
      <c r="G46" s="146">
        <f t="shared" si="5"/>
        <v>0</v>
      </c>
      <c r="H46" s="146">
        <f t="shared" si="5"/>
        <v>0</v>
      </c>
      <c r="I46" s="146">
        <f t="shared" si="5"/>
        <v>0</v>
      </c>
      <c r="J46" s="146">
        <f t="shared" si="5"/>
        <v>0</v>
      </c>
      <c r="K46" s="146">
        <f t="shared" si="5"/>
        <v>0</v>
      </c>
      <c r="L46" s="146">
        <f t="shared" si="5"/>
        <v>0</v>
      </c>
      <c r="M46" s="146">
        <f t="shared" si="5"/>
        <v>0</v>
      </c>
      <c r="N46" s="146">
        <f t="shared" si="5"/>
        <v>0</v>
      </c>
    </row>
    <row r="47" spans="1:14" x14ac:dyDescent="0.25">
      <c r="A47" s="145">
        <v>36</v>
      </c>
      <c r="B47" s="145" t="s">
        <v>57</v>
      </c>
      <c r="C47" s="145">
        <v>0</v>
      </c>
      <c r="D47" s="145">
        <v>0</v>
      </c>
      <c r="E47" s="145">
        <v>0</v>
      </c>
      <c r="F47" s="145">
        <v>0</v>
      </c>
      <c r="G47" s="145">
        <v>0</v>
      </c>
      <c r="H47" s="145">
        <v>0</v>
      </c>
      <c r="I47" s="145">
        <v>0</v>
      </c>
      <c r="J47" s="145">
        <v>0</v>
      </c>
      <c r="K47" s="145">
        <v>0</v>
      </c>
      <c r="L47" s="145">
        <v>0</v>
      </c>
      <c r="M47" s="145">
        <v>0</v>
      </c>
      <c r="N47" s="145">
        <v>0</v>
      </c>
    </row>
    <row r="48" spans="1:14" x14ac:dyDescent="0.25">
      <c r="A48" s="145">
        <v>37</v>
      </c>
      <c r="B48" s="145" t="s">
        <v>58</v>
      </c>
      <c r="C48" s="145">
        <v>0</v>
      </c>
      <c r="D48" s="145">
        <v>0</v>
      </c>
      <c r="E48" s="145">
        <v>0</v>
      </c>
      <c r="F48" s="145">
        <v>0</v>
      </c>
      <c r="G48" s="145">
        <v>0</v>
      </c>
      <c r="H48" s="145">
        <v>0</v>
      </c>
      <c r="I48" s="145">
        <v>0</v>
      </c>
      <c r="J48" s="145">
        <v>0</v>
      </c>
      <c r="K48" s="145">
        <v>0</v>
      </c>
      <c r="L48" s="145">
        <v>0</v>
      </c>
      <c r="M48" s="145">
        <v>0</v>
      </c>
      <c r="N48" s="145">
        <v>0</v>
      </c>
    </row>
    <row r="49" spans="1:14" x14ac:dyDescent="0.25">
      <c r="A49" s="145">
        <v>38</v>
      </c>
      <c r="B49" s="145" t="s">
        <v>59</v>
      </c>
      <c r="C49" s="145">
        <v>0</v>
      </c>
      <c r="D49" s="145">
        <v>0</v>
      </c>
      <c r="E49" s="145">
        <v>0</v>
      </c>
      <c r="F49" s="145">
        <v>0</v>
      </c>
      <c r="G49" s="145">
        <v>0</v>
      </c>
      <c r="H49" s="145">
        <v>0</v>
      </c>
      <c r="I49" s="145">
        <v>0</v>
      </c>
      <c r="J49" s="145">
        <v>0</v>
      </c>
      <c r="K49" s="145">
        <v>0</v>
      </c>
      <c r="L49" s="145">
        <v>0</v>
      </c>
      <c r="M49" s="145">
        <v>0</v>
      </c>
      <c r="N49" s="145">
        <v>0</v>
      </c>
    </row>
    <row r="50" spans="1:14" x14ac:dyDescent="0.25">
      <c r="A50" s="145">
        <v>39</v>
      </c>
      <c r="B50" s="145" t="s">
        <v>60</v>
      </c>
      <c r="C50" s="145">
        <v>0</v>
      </c>
      <c r="D50" s="145">
        <v>0</v>
      </c>
      <c r="E50" s="145">
        <v>0</v>
      </c>
      <c r="F50" s="145">
        <v>0</v>
      </c>
      <c r="G50" s="145">
        <v>0</v>
      </c>
      <c r="H50" s="145">
        <v>0</v>
      </c>
      <c r="I50" s="145">
        <v>0</v>
      </c>
      <c r="J50" s="145">
        <v>0</v>
      </c>
      <c r="K50" s="145">
        <v>0</v>
      </c>
      <c r="L50" s="145">
        <v>0</v>
      </c>
      <c r="M50" s="145">
        <v>0</v>
      </c>
      <c r="N50" s="145">
        <v>0</v>
      </c>
    </row>
    <row r="51" spans="1:14" x14ac:dyDescent="0.25">
      <c r="A51" s="146"/>
      <c r="B51" s="146" t="s">
        <v>61</v>
      </c>
      <c r="C51" s="146">
        <f t="shared" ref="C51:N51" si="6">SUM(C47:C50)</f>
        <v>0</v>
      </c>
      <c r="D51" s="146">
        <f t="shared" si="6"/>
        <v>0</v>
      </c>
      <c r="E51" s="146">
        <f t="shared" si="6"/>
        <v>0</v>
      </c>
      <c r="F51" s="146">
        <f t="shared" si="6"/>
        <v>0</v>
      </c>
      <c r="G51" s="146">
        <f t="shared" si="6"/>
        <v>0</v>
      </c>
      <c r="H51" s="146">
        <f t="shared" si="6"/>
        <v>0</v>
      </c>
      <c r="I51" s="146">
        <f t="shared" si="6"/>
        <v>0</v>
      </c>
      <c r="J51" s="146">
        <f t="shared" si="6"/>
        <v>0</v>
      </c>
      <c r="K51" s="146">
        <f t="shared" si="6"/>
        <v>0</v>
      </c>
      <c r="L51" s="146">
        <f t="shared" si="6"/>
        <v>0</v>
      </c>
      <c r="M51" s="146">
        <f t="shared" si="6"/>
        <v>0</v>
      </c>
      <c r="N51" s="146">
        <f t="shared" si="6"/>
        <v>0</v>
      </c>
    </row>
    <row r="52" spans="1:14" x14ac:dyDescent="0.25">
      <c r="A52" s="145">
        <v>40</v>
      </c>
      <c r="B52" s="145" t="s">
        <v>62</v>
      </c>
      <c r="C52" s="145">
        <v>0</v>
      </c>
      <c r="D52" s="145">
        <v>0</v>
      </c>
      <c r="E52" s="145">
        <v>0</v>
      </c>
      <c r="F52" s="145">
        <v>0</v>
      </c>
      <c r="G52" s="145">
        <v>0</v>
      </c>
      <c r="H52" s="145">
        <v>0</v>
      </c>
      <c r="I52" s="145">
        <v>0</v>
      </c>
      <c r="J52" s="145">
        <v>0</v>
      </c>
      <c r="K52" s="145">
        <v>0</v>
      </c>
      <c r="L52" s="145">
        <v>0</v>
      </c>
      <c r="M52" s="145">
        <v>0</v>
      </c>
      <c r="N52" s="145">
        <v>0</v>
      </c>
    </row>
    <row r="53" spans="1:14" x14ac:dyDescent="0.25">
      <c r="A53" s="145">
        <v>41</v>
      </c>
      <c r="B53" s="145" t="s">
        <v>63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0</v>
      </c>
      <c r="I53" s="145">
        <v>0</v>
      </c>
      <c r="J53" s="145">
        <v>0</v>
      </c>
      <c r="K53" s="145">
        <v>0</v>
      </c>
      <c r="L53" s="145">
        <v>0</v>
      </c>
      <c r="M53" s="145">
        <v>0</v>
      </c>
      <c r="N53" s="145">
        <v>0</v>
      </c>
    </row>
    <row r="54" spans="1:14" x14ac:dyDescent="0.25">
      <c r="A54" s="145">
        <v>42</v>
      </c>
      <c r="B54" s="145" t="s">
        <v>64</v>
      </c>
      <c r="C54" s="145">
        <v>0</v>
      </c>
      <c r="D54" s="145">
        <v>0</v>
      </c>
      <c r="E54" s="145">
        <v>0</v>
      </c>
      <c r="F54" s="145">
        <v>0</v>
      </c>
      <c r="G54" s="145">
        <v>0</v>
      </c>
      <c r="H54" s="145">
        <v>0</v>
      </c>
      <c r="I54" s="145">
        <v>0</v>
      </c>
      <c r="J54" s="145">
        <v>0</v>
      </c>
      <c r="K54" s="145">
        <v>0</v>
      </c>
      <c r="L54" s="145">
        <v>0</v>
      </c>
      <c r="M54" s="145">
        <v>0</v>
      </c>
      <c r="N54" s="145">
        <v>0</v>
      </c>
    </row>
    <row r="55" spans="1:14" x14ac:dyDescent="0.25">
      <c r="A55" s="145">
        <v>43</v>
      </c>
      <c r="B55" s="145" t="s">
        <v>65</v>
      </c>
      <c r="C55" s="145">
        <v>0</v>
      </c>
      <c r="D55" s="145">
        <v>0</v>
      </c>
      <c r="E55" s="145">
        <v>0</v>
      </c>
      <c r="F55" s="145">
        <v>0</v>
      </c>
      <c r="G55" s="145">
        <v>0</v>
      </c>
      <c r="H55" s="145">
        <v>0</v>
      </c>
      <c r="I55" s="145">
        <v>0</v>
      </c>
      <c r="J55" s="145">
        <v>0</v>
      </c>
      <c r="K55" s="145">
        <v>0</v>
      </c>
      <c r="L55" s="145">
        <v>0</v>
      </c>
      <c r="M55" s="145">
        <v>0</v>
      </c>
      <c r="N55" s="145">
        <v>0</v>
      </c>
    </row>
    <row r="56" spans="1:14" x14ac:dyDescent="0.25">
      <c r="A56" s="146"/>
      <c r="B56" s="146" t="s">
        <v>66</v>
      </c>
      <c r="C56" s="146">
        <f t="shared" ref="C56:N56" si="7">SUM(C52:C55)</f>
        <v>0</v>
      </c>
      <c r="D56" s="146">
        <f t="shared" si="7"/>
        <v>0</v>
      </c>
      <c r="E56" s="146">
        <f t="shared" si="7"/>
        <v>0</v>
      </c>
      <c r="F56" s="146">
        <f t="shared" si="7"/>
        <v>0</v>
      </c>
      <c r="G56" s="146">
        <f t="shared" si="7"/>
        <v>0</v>
      </c>
      <c r="H56" s="146">
        <f t="shared" si="7"/>
        <v>0</v>
      </c>
      <c r="I56" s="146">
        <f t="shared" si="7"/>
        <v>0</v>
      </c>
      <c r="J56" s="146">
        <f t="shared" si="7"/>
        <v>0</v>
      </c>
      <c r="K56" s="146">
        <f t="shared" si="7"/>
        <v>0</v>
      </c>
      <c r="L56" s="146">
        <f t="shared" si="7"/>
        <v>0</v>
      </c>
      <c r="M56" s="146">
        <f t="shared" si="7"/>
        <v>0</v>
      </c>
      <c r="N56" s="146">
        <f t="shared" si="7"/>
        <v>0</v>
      </c>
    </row>
    <row r="57" spans="1:14" x14ac:dyDescent="0.25">
      <c r="A57" s="146"/>
      <c r="B57" s="146" t="s">
        <v>67</v>
      </c>
      <c r="C57" s="146">
        <f t="shared" ref="C57:N57" si="8">SUM(C33,C35,C40,C46,C51,C56)</f>
        <v>19747</v>
      </c>
      <c r="D57" s="146">
        <f t="shared" si="8"/>
        <v>34645.870000000003</v>
      </c>
      <c r="E57" s="146">
        <f t="shared" si="8"/>
        <v>2330</v>
      </c>
      <c r="F57" s="146">
        <f t="shared" si="8"/>
        <v>11280.71</v>
      </c>
      <c r="G57" s="146">
        <f t="shared" si="8"/>
        <v>251</v>
      </c>
      <c r="H57" s="146">
        <f t="shared" si="8"/>
        <v>987.89999999999986</v>
      </c>
      <c r="I57" s="146">
        <f t="shared" si="8"/>
        <v>217</v>
      </c>
      <c r="J57" s="146">
        <f t="shared" si="8"/>
        <v>322.79999999999995</v>
      </c>
      <c r="K57" s="146">
        <f t="shared" si="8"/>
        <v>488</v>
      </c>
      <c r="L57" s="146">
        <f t="shared" si="8"/>
        <v>716.52</v>
      </c>
      <c r="M57" s="146">
        <f t="shared" si="8"/>
        <v>148</v>
      </c>
      <c r="N57" s="146">
        <f t="shared" si="8"/>
        <v>291.89</v>
      </c>
    </row>
  </sheetData>
  <mergeCells count="12">
    <mergeCell ref="A2:J2"/>
    <mergeCell ref="I4:J4"/>
    <mergeCell ref="K4:L4"/>
    <mergeCell ref="M4:N4"/>
    <mergeCell ref="C4:D4"/>
    <mergeCell ref="E4:F4"/>
    <mergeCell ref="G4:H4"/>
    <mergeCell ref="G3:J3"/>
    <mergeCell ref="K3:N3"/>
    <mergeCell ref="A3:A5"/>
    <mergeCell ref="B3:B5"/>
    <mergeCell ref="C3:F3"/>
  </mergeCells>
  <pageMargins left="0.7" right="0.7" top="0.75" bottom="0.75" header="0.3" footer="0.3"/>
  <pageSetup scale="62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workbookViewId="0">
      <selection activeCell="C1" sqref="A1:R2"/>
    </sheetView>
  </sheetViews>
  <sheetFormatPr defaultColWidth="9.140625" defaultRowHeight="15" x14ac:dyDescent="0.25"/>
  <cols>
    <col min="1" max="1" width="4.140625" style="32" customWidth="1"/>
    <col min="2" max="2" width="22.7109375" style="32" customWidth="1"/>
    <col min="3" max="3" width="8.85546875" style="32" customWidth="1"/>
    <col min="4" max="4" width="11.140625" style="32" customWidth="1"/>
    <col min="5" max="5" width="8.85546875" style="32" customWidth="1"/>
    <col min="6" max="6" width="11.140625" style="32" customWidth="1"/>
    <col min="7" max="7" width="8.85546875" style="32" customWidth="1"/>
    <col min="8" max="8" width="11.140625" style="32" customWidth="1"/>
    <col min="9" max="9" width="8.85546875" style="32" customWidth="1"/>
    <col min="10" max="10" width="11.140625" style="32" customWidth="1"/>
    <col min="11" max="11" width="8.85546875" style="32" customWidth="1"/>
    <col min="12" max="12" width="11.140625" style="32" customWidth="1"/>
    <col min="13" max="13" width="8.85546875" style="32" customWidth="1"/>
    <col min="14" max="14" width="11.140625" style="32" customWidth="1"/>
    <col min="15" max="15" width="8.85546875" style="32" customWidth="1"/>
    <col min="16" max="16" width="11.140625" style="32" customWidth="1"/>
    <col min="17" max="17" width="8.85546875" style="32" customWidth="1"/>
    <col min="18" max="18" width="11.140625" style="32" customWidth="1"/>
    <col min="19" max="19" width="9.140625" style="32" customWidth="1"/>
    <col min="20" max="16384" width="9.140625" style="32"/>
  </cols>
  <sheetData>
    <row r="1" spans="1:18" ht="15.75" x14ac:dyDescent="0.25">
      <c r="A1" s="63"/>
      <c r="B1" s="64"/>
      <c r="C1" s="43" t="s">
        <v>0</v>
      </c>
      <c r="D1" s="64"/>
      <c r="E1" s="64"/>
      <c r="F1" s="64"/>
      <c r="G1" s="64"/>
      <c r="H1" s="64"/>
      <c r="I1" s="64"/>
      <c r="J1" s="64"/>
      <c r="K1" s="64"/>
      <c r="L1" s="45" t="s">
        <v>197</v>
      </c>
      <c r="M1" s="44"/>
      <c r="N1" s="45" t="s">
        <v>2</v>
      </c>
      <c r="O1" s="44"/>
      <c r="P1" s="64"/>
      <c r="Q1" s="64"/>
      <c r="R1" s="66"/>
    </row>
    <row r="2" spans="1:18" s="33" customFormat="1" x14ac:dyDescent="0.25">
      <c r="A2" s="186" t="s">
        <v>198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67"/>
      <c r="P2" s="67"/>
      <c r="Q2" s="67"/>
      <c r="R2" s="68"/>
    </row>
    <row r="3" spans="1:18" s="38" customFormat="1" ht="52.5" customHeight="1" x14ac:dyDescent="0.25">
      <c r="A3" s="238" t="s">
        <v>113</v>
      </c>
      <c r="B3" s="253" t="s">
        <v>5</v>
      </c>
      <c r="C3" s="249" t="s">
        <v>207</v>
      </c>
      <c r="D3" s="250"/>
      <c r="E3" s="250"/>
      <c r="F3" s="251"/>
      <c r="G3" s="249" t="s">
        <v>208</v>
      </c>
      <c r="H3" s="250"/>
      <c r="I3" s="250"/>
      <c r="J3" s="251"/>
      <c r="K3" s="204" t="s">
        <v>209</v>
      </c>
      <c r="L3" s="274"/>
      <c r="M3" s="274"/>
      <c r="N3" s="275"/>
      <c r="O3" s="204" t="s">
        <v>93</v>
      </c>
      <c r="P3" s="274"/>
      <c r="Q3" s="274"/>
      <c r="R3" s="275"/>
    </row>
    <row r="4" spans="1:18" ht="74.25" customHeight="1" x14ac:dyDescent="0.25">
      <c r="A4" s="238"/>
      <c r="B4" s="273"/>
      <c r="C4" s="238" t="s">
        <v>202</v>
      </c>
      <c r="D4" s="238"/>
      <c r="E4" s="204" t="s">
        <v>203</v>
      </c>
      <c r="F4" s="206"/>
      <c r="G4" s="238" t="s">
        <v>202</v>
      </c>
      <c r="H4" s="238"/>
      <c r="I4" s="204" t="s">
        <v>203</v>
      </c>
      <c r="J4" s="206"/>
      <c r="K4" s="238" t="s">
        <v>202</v>
      </c>
      <c r="L4" s="238"/>
      <c r="M4" s="204" t="s">
        <v>203</v>
      </c>
      <c r="N4" s="206"/>
      <c r="O4" s="238" t="s">
        <v>202</v>
      </c>
      <c r="P4" s="238"/>
      <c r="Q4" s="204" t="s">
        <v>203</v>
      </c>
      <c r="R4" s="206"/>
    </row>
    <row r="5" spans="1:18" s="38" customFormat="1" x14ac:dyDescent="0.25">
      <c r="A5" s="238"/>
      <c r="B5" s="255"/>
      <c r="C5" s="10" t="s">
        <v>14</v>
      </c>
      <c r="D5" s="18" t="s">
        <v>15</v>
      </c>
      <c r="E5" s="10" t="s">
        <v>14</v>
      </c>
      <c r="F5" s="18" t="s">
        <v>15</v>
      </c>
      <c r="G5" s="10" t="s">
        <v>14</v>
      </c>
      <c r="H5" s="18" t="s">
        <v>15</v>
      </c>
      <c r="I5" s="10" t="s">
        <v>14</v>
      </c>
      <c r="J5" s="18" t="s">
        <v>15</v>
      </c>
      <c r="K5" s="10" t="s">
        <v>14</v>
      </c>
      <c r="L5" s="18" t="s">
        <v>15</v>
      </c>
      <c r="M5" s="10" t="s">
        <v>14</v>
      </c>
      <c r="N5" s="18" t="s">
        <v>15</v>
      </c>
      <c r="O5" s="10" t="s">
        <v>14</v>
      </c>
      <c r="P5" s="18" t="s">
        <v>15</v>
      </c>
      <c r="Q5" s="10" t="s">
        <v>14</v>
      </c>
      <c r="R5" s="18" t="s">
        <v>15</v>
      </c>
    </row>
    <row r="6" spans="1:18" x14ac:dyDescent="0.25">
      <c r="A6" s="147">
        <v>1</v>
      </c>
      <c r="B6" s="147" t="s">
        <v>16</v>
      </c>
      <c r="C6" s="147">
        <v>0</v>
      </c>
      <c r="D6" s="147">
        <v>0</v>
      </c>
      <c r="E6" s="147">
        <v>0</v>
      </c>
      <c r="F6" s="147">
        <v>0</v>
      </c>
      <c r="G6" s="147">
        <v>0</v>
      </c>
      <c r="H6" s="147">
        <v>0</v>
      </c>
      <c r="I6" s="147">
        <v>0</v>
      </c>
      <c r="J6" s="147">
        <v>0</v>
      </c>
      <c r="K6" s="147">
        <v>314</v>
      </c>
      <c r="L6" s="147">
        <v>1271.79</v>
      </c>
      <c r="M6" s="147">
        <v>228</v>
      </c>
      <c r="N6" s="147">
        <v>966</v>
      </c>
      <c r="O6" s="147">
        <v>1375</v>
      </c>
      <c r="P6" s="147">
        <v>2738.71</v>
      </c>
      <c r="Q6" s="147">
        <v>1142</v>
      </c>
      <c r="R6" s="147">
        <v>2210.0300000000002</v>
      </c>
    </row>
    <row r="7" spans="1:18" x14ac:dyDescent="0.25">
      <c r="A7" s="147">
        <v>2</v>
      </c>
      <c r="B7" s="147" t="s">
        <v>17</v>
      </c>
      <c r="C7" s="147">
        <v>0</v>
      </c>
      <c r="D7" s="147">
        <v>0</v>
      </c>
      <c r="E7" s="147">
        <v>0</v>
      </c>
      <c r="F7" s="147">
        <v>0</v>
      </c>
      <c r="G7" s="147">
        <v>0</v>
      </c>
      <c r="H7" s="147">
        <v>0</v>
      </c>
      <c r="I7" s="147">
        <v>0</v>
      </c>
      <c r="J7" s="147">
        <v>0</v>
      </c>
      <c r="K7" s="147">
        <v>838</v>
      </c>
      <c r="L7" s="147">
        <v>3282.59</v>
      </c>
      <c r="M7" s="147">
        <v>542</v>
      </c>
      <c r="N7" s="147">
        <v>2546.41</v>
      </c>
      <c r="O7" s="147">
        <v>852</v>
      </c>
      <c r="P7" s="147">
        <v>3359.02</v>
      </c>
      <c r="Q7" s="147">
        <v>549</v>
      </c>
      <c r="R7" s="147">
        <v>2610.12</v>
      </c>
    </row>
    <row r="8" spans="1:18" x14ac:dyDescent="0.25">
      <c r="A8" s="147">
        <v>3</v>
      </c>
      <c r="B8" s="147" t="s">
        <v>18</v>
      </c>
      <c r="C8" s="147">
        <v>0</v>
      </c>
      <c r="D8" s="147">
        <v>0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86</v>
      </c>
      <c r="P8" s="147">
        <v>144.05000000000001</v>
      </c>
      <c r="Q8" s="147">
        <v>102</v>
      </c>
      <c r="R8" s="147">
        <v>169.47</v>
      </c>
    </row>
    <row r="9" spans="1:18" x14ac:dyDescent="0.25">
      <c r="A9" s="147">
        <v>4</v>
      </c>
      <c r="B9" s="147" t="s">
        <v>19</v>
      </c>
      <c r="C9" s="147">
        <v>1</v>
      </c>
      <c r="D9" s="147">
        <v>149.19999999999999</v>
      </c>
      <c r="E9" s="147">
        <v>1</v>
      </c>
      <c r="F9" s="147">
        <v>150</v>
      </c>
      <c r="G9" s="147">
        <v>0</v>
      </c>
      <c r="H9" s="147">
        <v>0</v>
      </c>
      <c r="I9" s="147">
        <v>0</v>
      </c>
      <c r="J9" s="147">
        <v>0</v>
      </c>
      <c r="K9" s="147">
        <v>2799</v>
      </c>
      <c r="L9" s="147">
        <v>5157.7700000000004</v>
      </c>
      <c r="M9" s="147">
        <v>2498</v>
      </c>
      <c r="N9" s="147">
        <v>4658.3500000000004</v>
      </c>
      <c r="O9" s="147">
        <v>5212</v>
      </c>
      <c r="P9" s="147">
        <v>7906.15</v>
      </c>
      <c r="Q9" s="147">
        <v>5608</v>
      </c>
      <c r="R9" s="147">
        <v>7523.47</v>
      </c>
    </row>
    <row r="10" spans="1:18" x14ac:dyDescent="0.25">
      <c r="A10" s="147">
        <v>5</v>
      </c>
      <c r="B10" s="147" t="s">
        <v>20</v>
      </c>
      <c r="C10" s="147">
        <v>0</v>
      </c>
      <c r="D10" s="147">
        <v>0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87</v>
      </c>
      <c r="L10" s="147">
        <v>8089.82</v>
      </c>
      <c r="M10" s="147">
        <v>21</v>
      </c>
      <c r="N10" s="147">
        <v>1325.27</v>
      </c>
      <c r="O10" s="147">
        <v>964</v>
      </c>
      <c r="P10" s="147">
        <v>9122.74</v>
      </c>
      <c r="Q10" s="147">
        <v>571</v>
      </c>
      <c r="R10" s="147">
        <v>1564.37</v>
      </c>
    </row>
    <row r="11" spans="1:18" x14ac:dyDescent="0.25">
      <c r="A11" s="147">
        <v>6</v>
      </c>
      <c r="B11" s="147" t="s">
        <v>21</v>
      </c>
      <c r="C11" s="147">
        <v>0</v>
      </c>
      <c r="D11" s="147">
        <v>0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64</v>
      </c>
      <c r="L11" s="147">
        <v>1973.5</v>
      </c>
      <c r="M11" s="147">
        <v>20</v>
      </c>
      <c r="N11" s="147">
        <v>178.56</v>
      </c>
      <c r="O11" s="147">
        <v>73</v>
      </c>
      <c r="P11" s="147">
        <v>1986.46</v>
      </c>
      <c r="Q11" s="147">
        <v>21</v>
      </c>
      <c r="R11" s="147">
        <v>182.46</v>
      </c>
    </row>
    <row r="12" spans="1:18" x14ac:dyDescent="0.25">
      <c r="A12" s="147">
        <v>7</v>
      </c>
      <c r="B12" s="147" t="s">
        <v>22</v>
      </c>
      <c r="C12" s="147">
        <v>0</v>
      </c>
      <c r="D12" s="147">
        <v>0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29</v>
      </c>
      <c r="L12" s="147">
        <v>63.13</v>
      </c>
      <c r="M12" s="147">
        <v>8</v>
      </c>
      <c r="N12" s="147">
        <v>12.6</v>
      </c>
      <c r="O12" s="147">
        <v>77</v>
      </c>
      <c r="P12" s="147">
        <v>135.91999999999999</v>
      </c>
      <c r="Q12" s="147">
        <v>21</v>
      </c>
      <c r="R12" s="147">
        <v>47.65</v>
      </c>
    </row>
    <row r="13" spans="1:18" x14ac:dyDescent="0.25">
      <c r="A13" s="147">
        <v>8</v>
      </c>
      <c r="B13" s="147" t="s">
        <v>23</v>
      </c>
      <c r="C13" s="147">
        <v>0</v>
      </c>
      <c r="D13" s="147">
        <v>0</v>
      </c>
      <c r="E13" s="147">
        <v>0</v>
      </c>
      <c r="F13" s="147">
        <v>0</v>
      </c>
      <c r="G13" s="147">
        <v>28</v>
      </c>
      <c r="H13" s="147">
        <v>329.77</v>
      </c>
      <c r="I13" s="147">
        <v>3</v>
      </c>
      <c r="J13" s="147">
        <v>20.97</v>
      </c>
      <c r="K13" s="147">
        <v>1094</v>
      </c>
      <c r="L13" s="147">
        <v>5976.76</v>
      </c>
      <c r="M13" s="147">
        <v>233</v>
      </c>
      <c r="N13" s="147">
        <v>1265.99</v>
      </c>
      <c r="O13" s="147">
        <v>2722</v>
      </c>
      <c r="P13" s="147">
        <v>7663.64</v>
      </c>
      <c r="Q13" s="147">
        <v>271</v>
      </c>
      <c r="R13" s="147">
        <v>1328.85</v>
      </c>
    </row>
    <row r="14" spans="1:18" x14ac:dyDescent="0.25">
      <c r="A14" s="147">
        <v>9</v>
      </c>
      <c r="B14" s="147" t="s">
        <v>24</v>
      </c>
      <c r="C14" s="147">
        <v>0</v>
      </c>
      <c r="D14" s="147">
        <v>0</v>
      </c>
      <c r="E14" s="147">
        <v>0</v>
      </c>
      <c r="F14" s="147">
        <v>0</v>
      </c>
      <c r="G14" s="147">
        <v>1</v>
      </c>
      <c r="H14" s="147">
        <v>3.3</v>
      </c>
      <c r="I14" s="147">
        <v>0</v>
      </c>
      <c r="J14" s="147">
        <v>0</v>
      </c>
      <c r="K14" s="147">
        <v>11201</v>
      </c>
      <c r="L14" s="147">
        <v>13327.12</v>
      </c>
      <c r="M14" s="147">
        <v>19039</v>
      </c>
      <c r="N14" s="147">
        <v>21864.05</v>
      </c>
      <c r="O14" s="147">
        <v>48753</v>
      </c>
      <c r="P14" s="147">
        <v>45216.800000000003</v>
      </c>
      <c r="Q14" s="147">
        <v>35048</v>
      </c>
      <c r="R14" s="147">
        <v>34986.68</v>
      </c>
    </row>
    <row r="15" spans="1:18" x14ac:dyDescent="0.25">
      <c r="A15" s="147">
        <v>10</v>
      </c>
      <c r="B15" s="147" t="s">
        <v>25</v>
      </c>
      <c r="C15" s="147">
        <v>1</v>
      </c>
      <c r="D15" s="147">
        <v>0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25640</v>
      </c>
      <c r="P15" s="147">
        <v>22890.54</v>
      </c>
      <c r="Q15" s="147">
        <v>21118</v>
      </c>
      <c r="R15" s="147">
        <v>20491.09</v>
      </c>
    </row>
    <row r="16" spans="1:18" x14ac:dyDescent="0.25">
      <c r="A16" s="147">
        <v>11</v>
      </c>
      <c r="B16" s="147" t="s">
        <v>26</v>
      </c>
      <c r="C16" s="147">
        <v>0</v>
      </c>
      <c r="D16" s="147">
        <v>0</v>
      </c>
      <c r="E16" s="147">
        <v>0</v>
      </c>
      <c r="F16" s="147">
        <v>0</v>
      </c>
      <c r="G16" s="147">
        <v>1</v>
      </c>
      <c r="H16" s="147">
        <v>6.86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49607.98</v>
      </c>
      <c r="O16" s="147">
        <v>146</v>
      </c>
      <c r="P16" s="147">
        <v>304.14</v>
      </c>
      <c r="Q16" s="147">
        <v>11</v>
      </c>
      <c r="R16" s="147">
        <v>49658.04</v>
      </c>
    </row>
    <row r="17" spans="1:18" x14ac:dyDescent="0.25">
      <c r="A17" s="147">
        <v>12</v>
      </c>
      <c r="B17" s="147" t="s">
        <v>27</v>
      </c>
      <c r="C17" s="147">
        <v>0</v>
      </c>
      <c r="D17" s="147">
        <v>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581</v>
      </c>
      <c r="L17" s="147">
        <v>2425.69</v>
      </c>
      <c r="M17" s="147">
        <v>277</v>
      </c>
      <c r="N17" s="147">
        <v>2430.13</v>
      </c>
      <c r="O17" s="147">
        <v>2397</v>
      </c>
      <c r="P17" s="147">
        <v>5267.33</v>
      </c>
      <c r="Q17" s="147">
        <v>2016</v>
      </c>
      <c r="R17" s="147">
        <v>5199.3</v>
      </c>
    </row>
    <row r="18" spans="1:18" x14ac:dyDescent="0.25">
      <c r="A18" s="148"/>
      <c r="B18" s="148" t="s">
        <v>28</v>
      </c>
      <c r="C18" s="148">
        <f t="shared" ref="C18:R18" si="0">SUM(C6:C17)</f>
        <v>2</v>
      </c>
      <c r="D18" s="148">
        <f t="shared" si="0"/>
        <v>149.19999999999999</v>
      </c>
      <c r="E18" s="148">
        <f t="shared" si="0"/>
        <v>1</v>
      </c>
      <c r="F18" s="148">
        <f t="shared" si="0"/>
        <v>150</v>
      </c>
      <c r="G18" s="148">
        <f t="shared" si="0"/>
        <v>30</v>
      </c>
      <c r="H18" s="148">
        <f t="shared" si="0"/>
        <v>339.93</v>
      </c>
      <c r="I18" s="148">
        <f t="shared" si="0"/>
        <v>3</v>
      </c>
      <c r="J18" s="148">
        <f t="shared" si="0"/>
        <v>20.97</v>
      </c>
      <c r="K18" s="148">
        <f t="shared" si="0"/>
        <v>17007</v>
      </c>
      <c r="L18" s="148">
        <f t="shared" si="0"/>
        <v>41568.170000000006</v>
      </c>
      <c r="M18" s="148">
        <f t="shared" si="0"/>
        <v>22866</v>
      </c>
      <c r="N18" s="148">
        <f t="shared" si="0"/>
        <v>84855.34</v>
      </c>
      <c r="O18" s="148">
        <f t="shared" si="0"/>
        <v>88297</v>
      </c>
      <c r="P18" s="148">
        <f t="shared" si="0"/>
        <v>106735.5</v>
      </c>
      <c r="Q18" s="148">
        <f t="shared" si="0"/>
        <v>66478</v>
      </c>
      <c r="R18" s="148">
        <f t="shared" si="0"/>
        <v>125971.53000000001</v>
      </c>
    </row>
    <row r="19" spans="1:18" x14ac:dyDescent="0.25">
      <c r="A19" s="147">
        <v>13</v>
      </c>
      <c r="B19" s="147" t="s">
        <v>29</v>
      </c>
      <c r="C19" s="147">
        <v>0</v>
      </c>
      <c r="D19" s="147">
        <v>0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7">
        <v>0</v>
      </c>
    </row>
    <row r="20" spans="1:18" x14ac:dyDescent="0.25">
      <c r="A20" s="147">
        <v>14</v>
      </c>
      <c r="B20" s="147" t="s">
        <v>30</v>
      </c>
      <c r="C20" s="147">
        <v>0</v>
      </c>
      <c r="D20" s="147">
        <v>0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7">
        <v>0</v>
      </c>
    </row>
    <row r="21" spans="1:18" x14ac:dyDescent="0.25">
      <c r="A21" s="147">
        <v>15</v>
      </c>
      <c r="B21" s="147" t="s">
        <v>31</v>
      </c>
      <c r="C21" s="147">
        <v>0</v>
      </c>
      <c r="D21" s="147">
        <v>0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7">
        <v>0</v>
      </c>
    </row>
    <row r="22" spans="1:18" x14ac:dyDescent="0.25">
      <c r="A22" s="147">
        <v>16</v>
      </c>
      <c r="B22" s="147" t="s">
        <v>32</v>
      </c>
      <c r="C22" s="147">
        <v>0</v>
      </c>
      <c r="D22" s="147">
        <v>0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19770</v>
      </c>
      <c r="L22" s="147">
        <v>108590.5</v>
      </c>
      <c r="M22" s="147">
        <v>14071</v>
      </c>
      <c r="N22" s="147">
        <v>73437.679999999993</v>
      </c>
      <c r="O22" s="147">
        <v>20250</v>
      </c>
      <c r="P22" s="147">
        <v>110414.67</v>
      </c>
      <c r="Q22" s="147">
        <v>14146</v>
      </c>
      <c r="R22" s="147">
        <v>74221.850000000006</v>
      </c>
    </row>
    <row r="23" spans="1:18" x14ac:dyDescent="0.25">
      <c r="A23" s="147">
        <v>17</v>
      </c>
      <c r="B23" s="147" t="s">
        <v>33</v>
      </c>
      <c r="C23" s="147">
        <v>0</v>
      </c>
      <c r="D23" s="147">
        <v>0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4259</v>
      </c>
      <c r="L23" s="147">
        <v>36110.25</v>
      </c>
      <c r="M23" s="147">
        <v>5239</v>
      </c>
      <c r="N23" s="147">
        <v>33083.17</v>
      </c>
      <c r="O23" s="147">
        <v>4291</v>
      </c>
      <c r="P23" s="147">
        <v>36135.339999999997</v>
      </c>
      <c r="Q23" s="147">
        <v>6554</v>
      </c>
      <c r="R23" s="147">
        <v>33422.730000000003</v>
      </c>
    </row>
    <row r="24" spans="1:18" x14ac:dyDescent="0.25">
      <c r="A24" s="147">
        <v>18</v>
      </c>
      <c r="B24" s="147" t="s">
        <v>34</v>
      </c>
      <c r="C24" s="147">
        <v>0</v>
      </c>
      <c r="D24" s="147">
        <v>0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60</v>
      </c>
      <c r="L24" s="147">
        <v>571.22</v>
      </c>
      <c r="M24" s="147">
        <v>26</v>
      </c>
      <c r="N24" s="147">
        <v>386.66</v>
      </c>
      <c r="O24" s="147">
        <v>80</v>
      </c>
      <c r="P24" s="147">
        <v>601.04</v>
      </c>
      <c r="Q24" s="147">
        <v>46</v>
      </c>
      <c r="R24" s="147">
        <v>417.13</v>
      </c>
    </row>
    <row r="25" spans="1:18" x14ac:dyDescent="0.25">
      <c r="A25" s="147">
        <v>19</v>
      </c>
      <c r="B25" s="147" t="s">
        <v>35</v>
      </c>
      <c r="C25" s="147">
        <v>0</v>
      </c>
      <c r="D25" s="147">
        <v>0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1</v>
      </c>
      <c r="L25" s="147">
        <v>2.0099999999999998</v>
      </c>
      <c r="M25" s="147">
        <v>0</v>
      </c>
      <c r="N25" s="147">
        <v>0</v>
      </c>
      <c r="O25" s="147">
        <v>1</v>
      </c>
      <c r="P25" s="147">
        <v>2.0099999999999998</v>
      </c>
      <c r="Q25" s="147">
        <v>0</v>
      </c>
      <c r="R25" s="147">
        <v>0</v>
      </c>
    </row>
    <row r="26" spans="1:18" x14ac:dyDescent="0.25">
      <c r="A26" s="147">
        <v>20</v>
      </c>
      <c r="B26" s="147" t="s">
        <v>36</v>
      </c>
      <c r="C26" s="147">
        <v>0</v>
      </c>
      <c r="D26" s="147">
        <v>0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7">
        <v>0</v>
      </c>
    </row>
    <row r="27" spans="1:18" x14ac:dyDescent="0.25">
      <c r="A27" s="147">
        <v>21</v>
      </c>
      <c r="B27" s="147" t="s">
        <v>37</v>
      </c>
      <c r="C27" s="147">
        <v>0</v>
      </c>
      <c r="D27" s="147">
        <v>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7">
        <v>0</v>
      </c>
    </row>
    <row r="28" spans="1:18" x14ac:dyDescent="0.25">
      <c r="A28" s="147">
        <v>22</v>
      </c>
      <c r="B28" s="147" t="s">
        <v>38</v>
      </c>
      <c r="C28" s="147">
        <v>0</v>
      </c>
      <c r="D28" s="147">
        <v>0</v>
      </c>
      <c r="E28" s="147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3</v>
      </c>
      <c r="L28" s="147">
        <v>15.98</v>
      </c>
      <c r="M28" s="147">
        <v>2</v>
      </c>
      <c r="N28" s="147">
        <v>14.97</v>
      </c>
      <c r="O28" s="147">
        <v>4561</v>
      </c>
      <c r="P28" s="147">
        <v>18545.55</v>
      </c>
      <c r="Q28" s="147">
        <v>1980</v>
      </c>
      <c r="R28" s="147">
        <v>9423.8700000000008</v>
      </c>
    </row>
    <row r="29" spans="1:18" x14ac:dyDescent="0.25">
      <c r="A29" s="147">
        <v>23</v>
      </c>
      <c r="B29" s="147" t="s">
        <v>39</v>
      </c>
      <c r="C29" s="147">
        <v>0</v>
      </c>
      <c r="D29" s="147">
        <v>0</v>
      </c>
      <c r="E29" s="147">
        <v>0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7">
        <v>0</v>
      </c>
    </row>
    <row r="30" spans="1:18" x14ac:dyDescent="0.25">
      <c r="A30" s="147">
        <v>24</v>
      </c>
      <c r="B30" s="147" t="s">
        <v>40</v>
      </c>
      <c r="C30" s="147">
        <v>0</v>
      </c>
      <c r="D30" s="147">
        <v>0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7">
        <v>0</v>
      </c>
    </row>
    <row r="31" spans="1:18" x14ac:dyDescent="0.25">
      <c r="A31" s="147">
        <v>25</v>
      </c>
      <c r="B31" s="147" t="s">
        <v>41</v>
      </c>
      <c r="C31" s="147">
        <v>0</v>
      </c>
      <c r="D31" s="147">
        <v>0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7">
        <v>0</v>
      </c>
    </row>
    <row r="32" spans="1:18" x14ac:dyDescent="0.25">
      <c r="A32" s="148"/>
      <c r="B32" s="148" t="s">
        <v>42</v>
      </c>
      <c r="C32" s="148">
        <f t="shared" ref="C32:R32" si="1">SUM(C19:C31)</f>
        <v>0</v>
      </c>
      <c r="D32" s="148">
        <f t="shared" si="1"/>
        <v>0</v>
      </c>
      <c r="E32" s="148">
        <f t="shared" si="1"/>
        <v>0</v>
      </c>
      <c r="F32" s="148">
        <f t="shared" si="1"/>
        <v>0</v>
      </c>
      <c r="G32" s="148">
        <f t="shared" si="1"/>
        <v>0</v>
      </c>
      <c r="H32" s="148">
        <f t="shared" si="1"/>
        <v>0</v>
      </c>
      <c r="I32" s="148">
        <f t="shared" si="1"/>
        <v>0</v>
      </c>
      <c r="J32" s="148">
        <f t="shared" si="1"/>
        <v>0</v>
      </c>
      <c r="K32" s="148">
        <f t="shared" si="1"/>
        <v>24093</v>
      </c>
      <c r="L32" s="148">
        <f t="shared" si="1"/>
        <v>145289.96000000002</v>
      </c>
      <c r="M32" s="148">
        <f t="shared" si="1"/>
        <v>19338</v>
      </c>
      <c r="N32" s="148">
        <f t="shared" si="1"/>
        <v>106922.48</v>
      </c>
      <c r="O32" s="148">
        <f t="shared" si="1"/>
        <v>29183</v>
      </c>
      <c r="P32" s="148">
        <f t="shared" si="1"/>
        <v>165698.61000000002</v>
      </c>
      <c r="Q32" s="148">
        <f t="shared" si="1"/>
        <v>22726</v>
      </c>
      <c r="R32" s="148">
        <f t="shared" si="1"/>
        <v>117485.58000000002</v>
      </c>
    </row>
    <row r="33" spans="1:18" x14ac:dyDescent="0.25">
      <c r="A33" s="148"/>
      <c r="B33" s="148" t="s">
        <v>43</v>
      </c>
      <c r="C33" s="148">
        <f t="shared" ref="C33:R33" si="2">SUM(C18,C32)</f>
        <v>2</v>
      </c>
      <c r="D33" s="148">
        <f t="shared" si="2"/>
        <v>149.19999999999999</v>
      </c>
      <c r="E33" s="148">
        <f t="shared" si="2"/>
        <v>1</v>
      </c>
      <c r="F33" s="148">
        <f t="shared" si="2"/>
        <v>150</v>
      </c>
      <c r="G33" s="148">
        <f t="shared" si="2"/>
        <v>30</v>
      </c>
      <c r="H33" s="148">
        <f t="shared" si="2"/>
        <v>339.93</v>
      </c>
      <c r="I33" s="148">
        <f t="shared" si="2"/>
        <v>3</v>
      </c>
      <c r="J33" s="148">
        <f t="shared" si="2"/>
        <v>20.97</v>
      </c>
      <c r="K33" s="148">
        <f t="shared" si="2"/>
        <v>41100</v>
      </c>
      <c r="L33" s="148">
        <f t="shared" si="2"/>
        <v>186858.13000000003</v>
      </c>
      <c r="M33" s="148">
        <f t="shared" si="2"/>
        <v>42204</v>
      </c>
      <c r="N33" s="148">
        <f t="shared" si="2"/>
        <v>191777.82</v>
      </c>
      <c r="O33" s="148">
        <f t="shared" si="2"/>
        <v>117480</v>
      </c>
      <c r="P33" s="148">
        <f t="shared" si="2"/>
        <v>272434.11</v>
      </c>
      <c r="Q33" s="148">
        <f t="shared" si="2"/>
        <v>89204</v>
      </c>
      <c r="R33" s="148">
        <f t="shared" si="2"/>
        <v>243457.11000000004</v>
      </c>
    </row>
    <row r="34" spans="1:18" x14ac:dyDescent="0.25">
      <c r="A34" s="147">
        <v>26</v>
      </c>
      <c r="B34" s="147" t="s">
        <v>44</v>
      </c>
      <c r="C34" s="147">
        <v>3</v>
      </c>
      <c r="D34" s="147">
        <v>9.1999999999999993</v>
      </c>
      <c r="E34" s="147">
        <v>0</v>
      </c>
      <c r="F34" s="147">
        <v>0</v>
      </c>
      <c r="G34" s="147">
        <v>7</v>
      </c>
      <c r="H34" s="147">
        <v>44.1</v>
      </c>
      <c r="I34" s="147">
        <v>0</v>
      </c>
      <c r="J34" s="147">
        <v>0</v>
      </c>
      <c r="K34" s="147">
        <v>5136</v>
      </c>
      <c r="L34" s="147">
        <v>8989.01</v>
      </c>
      <c r="M34" s="147">
        <v>1439</v>
      </c>
      <c r="N34" s="147">
        <v>5921.09</v>
      </c>
      <c r="O34" s="147">
        <v>34425</v>
      </c>
      <c r="P34" s="147">
        <v>39183.550000000003</v>
      </c>
      <c r="Q34" s="147">
        <v>10053</v>
      </c>
      <c r="R34" s="147">
        <v>17910.77</v>
      </c>
    </row>
    <row r="35" spans="1:18" x14ac:dyDescent="0.25">
      <c r="A35" s="148"/>
      <c r="B35" s="148" t="s">
        <v>45</v>
      </c>
      <c r="C35" s="148">
        <f t="shared" ref="C35:R35" si="3">SUM(C34:C34)</f>
        <v>3</v>
      </c>
      <c r="D35" s="148">
        <f t="shared" si="3"/>
        <v>9.1999999999999993</v>
      </c>
      <c r="E35" s="148">
        <f t="shared" si="3"/>
        <v>0</v>
      </c>
      <c r="F35" s="148">
        <f t="shared" si="3"/>
        <v>0</v>
      </c>
      <c r="G35" s="148">
        <f t="shared" si="3"/>
        <v>7</v>
      </c>
      <c r="H35" s="148">
        <f t="shared" si="3"/>
        <v>44.1</v>
      </c>
      <c r="I35" s="148">
        <f t="shared" si="3"/>
        <v>0</v>
      </c>
      <c r="J35" s="148">
        <f t="shared" si="3"/>
        <v>0</v>
      </c>
      <c r="K35" s="148">
        <f t="shared" si="3"/>
        <v>5136</v>
      </c>
      <c r="L35" s="148">
        <f t="shared" si="3"/>
        <v>8989.01</v>
      </c>
      <c r="M35" s="148">
        <f t="shared" si="3"/>
        <v>1439</v>
      </c>
      <c r="N35" s="148">
        <f t="shared" si="3"/>
        <v>5921.09</v>
      </c>
      <c r="O35" s="148">
        <f t="shared" si="3"/>
        <v>34425</v>
      </c>
      <c r="P35" s="148">
        <f t="shared" si="3"/>
        <v>39183.550000000003</v>
      </c>
      <c r="Q35" s="148">
        <f t="shared" si="3"/>
        <v>10053</v>
      </c>
      <c r="R35" s="148">
        <f t="shared" si="3"/>
        <v>17910.77</v>
      </c>
    </row>
    <row r="36" spans="1:18" x14ac:dyDescent="0.25">
      <c r="A36" s="147">
        <v>27</v>
      </c>
      <c r="B36" s="147" t="s">
        <v>46</v>
      </c>
      <c r="C36" s="147">
        <v>168</v>
      </c>
      <c r="D36" s="147">
        <v>450.49</v>
      </c>
      <c r="E36" s="147">
        <v>9</v>
      </c>
      <c r="F36" s="147">
        <v>27.35</v>
      </c>
      <c r="G36" s="147">
        <v>0</v>
      </c>
      <c r="H36" s="147">
        <v>0</v>
      </c>
      <c r="I36" s="147">
        <v>0</v>
      </c>
      <c r="J36" s="147">
        <v>0</v>
      </c>
      <c r="K36" s="147">
        <v>4707</v>
      </c>
      <c r="L36" s="147">
        <v>17634.12</v>
      </c>
      <c r="M36" s="147">
        <v>8000745</v>
      </c>
      <c r="N36" s="147">
        <v>3069.23</v>
      </c>
      <c r="O36" s="147">
        <v>5159</v>
      </c>
      <c r="P36" s="147">
        <v>18812.849999999999</v>
      </c>
      <c r="Q36" s="147">
        <v>8000776</v>
      </c>
      <c r="R36" s="147">
        <v>3201.08</v>
      </c>
    </row>
    <row r="37" spans="1:18" x14ac:dyDescent="0.25">
      <c r="A37" s="147">
        <v>28</v>
      </c>
      <c r="B37" s="147" t="s">
        <v>47</v>
      </c>
      <c r="C37" s="147">
        <v>0</v>
      </c>
      <c r="D37" s="147">
        <v>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4476</v>
      </c>
      <c r="L37" s="147">
        <v>14754.83</v>
      </c>
      <c r="M37" s="147">
        <v>9</v>
      </c>
      <c r="N37" s="147">
        <v>0</v>
      </c>
      <c r="O37" s="147">
        <v>20133</v>
      </c>
      <c r="P37" s="147">
        <v>27191.26</v>
      </c>
      <c r="Q37" s="147">
        <v>11864</v>
      </c>
      <c r="R37" s="147">
        <v>8804.9</v>
      </c>
    </row>
    <row r="38" spans="1:18" x14ac:dyDescent="0.25">
      <c r="A38" s="147">
        <v>29</v>
      </c>
      <c r="B38" s="147" t="s">
        <v>48</v>
      </c>
      <c r="C38" s="147">
        <v>0</v>
      </c>
      <c r="D38" s="147">
        <v>0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1359</v>
      </c>
      <c r="P38" s="147">
        <v>1478.19</v>
      </c>
      <c r="Q38" s="147">
        <v>249</v>
      </c>
      <c r="R38" s="147">
        <v>211.46</v>
      </c>
    </row>
    <row r="39" spans="1:18" x14ac:dyDescent="0.25">
      <c r="A39" s="147">
        <v>30</v>
      </c>
      <c r="B39" s="147" t="s">
        <v>49</v>
      </c>
      <c r="C39" s="147">
        <v>8</v>
      </c>
      <c r="D39" s="147">
        <v>18.940000000000001</v>
      </c>
      <c r="E39" s="147">
        <v>4</v>
      </c>
      <c r="F39" s="147">
        <v>16.46</v>
      </c>
      <c r="G39" s="147">
        <v>0</v>
      </c>
      <c r="H39" s="147">
        <v>0</v>
      </c>
      <c r="I39" s="147">
        <v>0</v>
      </c>
      <c r="J39" s="147">
        <v>0</v>
      </c>
      <c r="K39" s="147">
        <v>35</v>
      </c>
      <c r="L39" s="147">
        <v>136.06</v>
      </c>
      <c r="M39" s="147">
        <v>16</v>
      </c>
      <c r="N39" s="147">
        <v>72.900000000000006</v>
      </c>
      <c r="O39" s="147">
        <v>4614</v>
      </c>
      <c r="P39" s="147">
        <v>5153.83</v>
      </c>
      <c r="Q39" s="147">
        <v>3894</v>
      </c>
      <c r="R39" s="147">
        <v>3611.14</v>
      </c>
    </row>
    <row r="40" spans="1:18" x14ac:dyDescent="0.25">
      <c r="A40" s="148"/>
      <c r="B40" s="148" t="s">
        <v>50</v>
      </c>
      <c r="C40" s="148">
        <f t="shared" ref="C40:R40" si="4">SUM(C36:C39)</f>
        <v>176</v>
      </c>
      <c r="D40" s="148">
        <f t="shared" si="4"/>
        <v>469.43</v>
      </c>
      <c r="E40" s="148">
        <f t="shared" si="4"/>
        <v>13</v>
      </c>
      <c r="F40" s="148">
        <f t="shared" si="4"/>
        <v>43.81</v>
      </c>
      <c r="G40" s="148">
        <f t="shared" si="4"/>
        <v>0</v>
      </c>
      <c r="H40" s="148">
        <f t="shared" si="4"/>
        <v>0</v>
      </c>
      <c r="I40" s="148">
        <f t="shared" si="4"/>
        <v>0</v>
      </c>
      <c r="J40" s="148">
        <f t="shared" si="4"/>
        <v>0</v>
      </c>
      <c r="K40" s="148">
        <f t="shared" si="4"/>
        <v>9218</v>
      </c>
      <c r="L40" s="148">
        <f t="shared" si="4"/>
        <v>32525.01</v>
      </c>
      <c r="M40" s="148">
        <f t="shared" si="4"/>
        <v>8000770</v>
      </c>
      <c r="N40" s="148">
        <f t="shared" si="4"/>
        <v>3142.13</v>
      </c>
      <c r="O40" s="148">
        <f t="shared" si="4"/>
        <v>31265</v>
      </c>
      <c r="P40" s="148">
        <f t="shared" si="4"/>
        <v>52636.130000000005</v>
      </c>
      <c r="Q40" s="148">
        <f t="shared" si="4"/>
        <v>8016783</v>
      </c>
      <c r="R40" s="148">
        <f t="shared" si="4"/>
        <v>15828.579999999998</v>
      </c>
    </row>
    <row r="41" spans="1:18" x14ac:dyDescent="0.25">
      <c r="A41" s="147">
        <v>31</v>
      </c>
      <c r="B41" s="147" t="s">
        <v>51</v>
      </c>
      <c r="C41" s="147">
        <v>0</v>
      </c>
      <c r="D41" s="147">
        <v>0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7">
        <v>0</v>
      </c>
    </row>
    <row r="42" spans="1:18" x14ac:dyDescent="0.25">
      <c r="A42" s="147">
        <v>32</v>
      </c>
      <c r="B42" s="147" t="s">
        <v>52</v>
      </c>
      <c r="C42" s="147">
        <v>0</v>
      </c>
      <c r="D42" s="147">
        <v>0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7">
        <v>0</v>
      </c>
    </row>
    <row r="43" spans="1:18" x14ac:dyDescent="0.25">
      <c r="A43" s="147">
        <v>33</v>
      </c>
      <c r="B43" s="147" t="s">
        <v>53</v>
      </c>
      <c r="C43" s="147">
        <v>0</v>
      </c>
      <c r="D43" s="147">
        <v>0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7">
        <v>0</v>
      </c>
    </row>
    <row r="44" spans="1:18" x14ac:dyDescent="0.25">
      <c r="A44" s="147">
        <v>34</v>
      </c>
      <c r="B44" s="147" t="s">
        <v>54</v>
      </c>
      <c r="C44" s="147">
        <v>0</v>
      </c>
      <c r="D44" s="147">
        <v>0</v>
      </c>
      <c r="E44" s="147">
        <v>0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7">
        <v>0</v>
      </c>
    </row>
    <row r="45" spans="1:18" x14ac:dyDescent="0.25">
      <c r="A45" s="147">
        <v>35</v>
      </c>
      <c r="B45" s="147" t="s">
        <v>55</v>
      </c>
      <c r="C45" s="147">
        <v>0</v>
      </c>
      <c r="D45" s="147">
        <v>0</v>
      </c>
      <c r="E45" s="147">
        <v>0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47">
        <v>0</v>
      </c>
      <c r="M45" s="147">
        <v>0</v>
      </c>
      <c r="N45" s="147">
        <v>0</v>
      </c>
      <c r="O45" s="147">
        <v>0</v>
      </c>
      <c r="P45" s="147">
        <v>0</v>
      </c>
      <c r="Q45" s="147">
        <v>0</v>
      </c>
      <c r="R45" s="147">
        <v>0</v>
      </c>
    </row>
    <row r="46" spans="1:18" x14ac:dyDescent="0.25">
      <c r="A46" s="148"/>
      <c r="B46" s="148" t="s">
        <v>56</v>
      </c>
      <c r="C46" s="148">
        <f t="shared" ref="C46:R46" si="5">SUM(C41:C45)</f>
        <v>0</v>
      </c>
      <c r="D46" s="148">
        <f t="shared" si="5"/>
        <v>0</v>
      </c>
      <c r="E46" s="148">
        <f t="shared" si="5"/>
        <v>0</v>
      </c>
      <c r="F46" s="148">
        <f t="shared" si="5"/>
        <v>0</v>
      </c>
      <c r="G46" s="148">
        <f t="shared" si="5"/>
        <v>0</v>
      </c>
      <c r="H46" s="148">
        <f t="shared" si="5"/>
        <v>0</v>
      </c>
      <c r="I46" s="148">
        <f t="shared" si="5"/>
        <v>0</v>
      </c>
      <c r="J46" s="148">
        <f t="shared" si="5"/>
        <v>0</v>
      </c>
      <c r="K46" s="148">
        <f t="shared" si="5"/>
        <v>0</v>
      </c>
      <c r="L46" s="148">
        <f t="shared" si="5"/>
        <v>0</v>
      </c>
      <c r="M46" s="148">
        <f t="shared" si="5"/>
        <v>0</v>
      </c>
      <c r="N46" s="148">
        <f t="shared" si="5"/>
        <v>0</v>
      </c>
      <c r="O46" s="148">
        <f t="shared" si="5"/>
        <v>0</v>
      </c>
      <c r="P46" s="148">
        <f t="shared" si="5"/>
        <v>0</v>
      </c>
      <c r="Q46" s="148">
        <f t="shared" si="5"/>
        <v>0</v>
      </c>
      <c r="R46" s="148">
        <f t="shared" si="5"/>
        <v>0</v>
      </c>
    </row>
    <row r="47" spans="1:18" x14ac:dyDescent="0.25">
      <c r="A47" s="147">
        <v>36</v>
      </c>
      <c r="B47" s="147" t="s">
        <v>57</v>
      </c>
      <c r="C47" s="147">
        <v>0</v>
      </c>
      <c r="D47" s="147">
        <v>0</v>
      </c>
      <c r="E47" s="147">
        <v>0</v>
      </c>
      <c r="F47" s="147">
        <v>0</v>
      </c>
      <c r="G47" s="147">
        <v>0</v>
      </c>
      <c r="H47" s="147">
        <v>0</v>
      </c>
      <c r="I47" s="147">
        <v>0</v>
      </c>
      <c r="J47" s="147">
        <v>0</v>
      </c>
      <c r="K47" s="147">
        <v>0</v>
      </c>
      <c r="L47" s="147">
        <v>0</v>
      </c>
      <c r="M47" s="147">
        <v>0</v>
      </c>
      <c r="N47" s="147">
        <v>0</v>
      </c>
      <c r="O47" s="147">
        <v>0</v>
      </c>
      <c r="P47" s="147">
        <v>0</v>
      </c>
      <c r="Q47" s="147">
        <v>0</v>
      </c>
      <c r="R47" s="147">
        <v>0</v>
      </c>
    </row>
    <row r="48" spans="1:18" x14ac:dyDescent="0.25">
      <c r="A48" s="147">
        <v>37</v>
      </c>
      <c r="B48" s="147" t="s">
        <v>58</v>
      </c>
      <c r="C48" s="147">
        <v>0</v>
      </c>
      <c r="D48" s="147">
        <v>0</v>
      </c>
      <c r="E48" s="147">
        <v>0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61</v>
      </c>
      <c r="L48" s="147">
        <v>230.5</v>
      </c>
      <c r="M48" s="147">
        <v>3</v>
      </c>
      <c r="N48" s="147">
        <v>13.57</v>
      </c>
      <c r="O48" s="147">
        <v>61</v>
      </c>
      <c r="P48" s="147">
        <v>230.5</v>
      </c>
      <c r="Q48" s="147">
        <v>3</v>
      </c>
      <c r="R48" s="147">
        <v>13.57</v>
      </c>
    </row>
    <row r="49" spans="1:18" x14ac:dyDescent="0.25">
      <c r="A49" s="147">
        <v>38</v>
      </c>
      <c r="B49" s="147" t="s">
        <v>59</v>
      </c>
      <c r="C49" s="147">
        <v>0</v>
      </c>
      <c r="D49" s="147">
        <v>0</v>
      </c>
      <c r="E49" s="147">
        <v>0</v>
      </c>
      <c r="F49" s="147">
        <v>0</v>
      </c>
      <c r="G49" s="147">
        <v>0</v>
      </c>
      <c r="H49" s="147">
        <v>0</v>
      </c>
      <c r="I49" s="147">
        <v>0</v>
      </c>
      <c r="J49" s="147">
        <v>0</v>
      </c>
      <c r="K49" s="147">
        <v>3159</v>
      </c>
      <c r="L49" s="147">
        <v>2045.92</v>
      </c>
      <c r="M49" s="147">
        <v>3159</v>
      </c>
      <c r="N49" s="147">
        <v>2045.92</v>
      </c>
      <c r="O49" s="147">
        <v>3160</v>
      </c>
      <c r="P49" s="147">
        <v>2046.75</v>
      </c>
      <c r="Q49" s="147">
        <v>3160</v>
      </c>
      <c r="R49" s="147">
        <v>2046.92</v>
      </c>
    </row>
    <row r="50" spans="1:18" x14ac:dyDescent="0.25">
      <c r="A50" s="147">
        <v>39</v>
      </c>
      <c r="B50" s="147" t="s">
        <v>60</v>
      </c>
      <c r="C50" s="147">
        <v>0</v>
      </c>
      <c r="D50" s="147">
        <v>0</v>
      </c>
      <c r="E50" s="147">
        <v>0</v>
      </c>
      <c r="F50" s="147">
        <v>0</v>
      </c>
      <c r="G50" s="147">
        <v>0</v>
      </c>
      <c r="H50" s="147">
        <v>0</v>
      </c>
      <c r="I50" s="147">
        <v>0</v>
      </c>
      <c r="J50" s="147">
        <v>0</v>
      </c>
      <c r="K50" s="147">
        <v>1308</v>
      </c>
      <c r="L50" s="147">
        <v>410.15</v>
      </c>
      <c r="M50" s="147">
        <v>708</v>
      </c>
      <c r="N50" s="147">
        <v>355.75</v>
      </c>
      <c r="O50" s="147">
        <v>1309</v>
      </c>
      <c r="P50" s="147">
        <v>410.57</v>
      </c>
      <c r="Q50" s="147">
        <v>709</v>
      </c>
      <c r="R50" s="147">
        <v>356.25</v>
      </c>
    </row>
    <row r="51" spans="1:18" x14ac:dyDescent="0.25">
      <c r="A51" s="148"/>
      <c r="B51" s="148" t="s">
        <v>61</v>
      </c>
      <c r="C51" s="148">
        <f t="shared" ref="C51:R51" si="6">SUM(C47:C50)</f>
        <v>0</v>
      </c>
      <c r="D51" s="148">
        <f t="shared" si="6"/>
        <v>0</v>
      </c>
      <c r="E51" s="148">
        <f t="shared" si="6"/>
        <v>0</v>
      </c>
      <c r="F51" s="148">
        <f t="shared" si="6"/>
        <v>0</v>
      </c>
      <c r="G51" s="148">
        <f t="shared" si="6"/>
        <v>0</v>
      </c>
      <c r="H51" s="148">
        <f t="shared" si="6"/>
        <v>0</v>
      </c>
      <c r="I51" s="148">
        <f t="shared" si="6"/>
        <v>0</v>
      </c>
      <c r="J51" s="148">
        <f t="shared" si="6"/>
        <v>0</v>
      </c>
      <c r="K51" s="148">
        <f t="shared" si="6"/>
        <v>4528</v>
      </c>
      <c r="L51" s="148">
        <f t="shared" si="6"/>
        <v>2686.57</v>
      </c>
      <c r="M51" s="148">
        <f t="shared" si="6"/>
        <v>3870</v>
      </c>
      <c r="N51" s="148">
        <f t="shared" si="6"/>
        <v>2415.2400000000002</v>
      </c>
      <c r="O51" s="148">
        <f t="shared" si="6"/>
        <v>4530</v>
      </c>
      <c r="P51" s="148">
        <f t="shared" si="6"/>
        <v>2687.82</v>
      </c>
      <c r="Q51" s="148">
        <f t="shared" si="6"/>
        <v>3872</v>
      </c>
      <c r="R51" s="148">
        <f t="shared" si="6"/>
        <v>2416.7400000000002</v>
      </c>
    </row>
    <row r="52" spans="1:18" x14ac:dyDescent="0.25">
      <c r="A52" s="147">
        <v>40</v>
      </c>
      <c r="B52" s="147" t="s">
        <v>62</v>
      </c>
      <c r="C52" s="147">
        <v>0</v>
      </c>
      <c r="D52" s="147">
        <v>0</v>
      </c>
      <c r="E52" s="147">
        <v>0</v>
      </c>
      <c r="F52" s="147">
        <v>0</v>
      </c>
      <c r="G52" s="147">
        <v>0</v>
      </c>
      <c r="H52" s="147">
        <v>0</v>
      </c>
      <c r="I52" s="147">
        <v>0</v>
      </c>
      <c r="J52" s="147">
        <v>0</v>
      </c>
      <c r="K52" s="147">
        <v>0</v>
      </c>
      <c r="L52" s="147">
        <v>0</v>
      </c>
      <c r="M52" s="147">
        <v>0</v>
      </c>
      <c r="N52" s="147">
        <v>0</v>
      </c>
      <c r="O52" s="147">
        <v>0</v>
      </c>
      <c r="P52" s="147">
        <v>0</v>
      </c>
      <c r="Q52" s="147">
        <v>0</v>
      </c>
      <c r="R52" s="147">
        <v>0</v>
      </c>
    </row>
    <row r="53" spans="1:18" x14ac:dyDescent="0.25">
      <c r="A53" s="147">
        <v>41</v>
      </c>
      <c r="B53" s="147" t="s">
        <v>63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47">
        <v>0</v>
      </c>
      <c r="M53" s="147">
        <v>0</v>
      </c>
      <c r="N53" s="147">
        <v>0</v>
      </c>
      <c r="O53" s="147">
        <v>0</v>
      </c>
      <c r="P53" s="147">
        <v>0</v>
      </c>
      <c r="Q53" s="147">
        <v>0</v>
      </c>
      <c r="R53" s="147">
        <v>0</v>
      </c>
    </row>
    <row r="54" spans="1:18" x14ac:dyDescent="0.25">
      <c r="A54" s="147">
        <v>42</v>
      </c>
      <c r="B54" s="147" t="s">
        <v>64</v>
      </c>
      <c r="C54" s="147">
        <v>0</v>
      </c>
      <c r="D54" s="147">
        <v>0</v>
      </c>
      <c r="E54" s="147">
        <v>0</v>
      </c>
      <c r="F54" s="147">
        <v>0</v>
      </c>
      <c r="G54" s="147">
        <v>0</v>
      </c>
      <c r="H54" s="147">
        <v>0</v>
      </c>
      <c r="I54" s="147">
        <v>0</v>
      </c>
      <c r="J54" s="147">
        <v>0</v>
      </c>
      <c r="K54" s="147">
        <v>0</v>
      </c>
      <c r="L54" s="147">
        <v>0</v>
      </c>
      <c r="M54" s="147">
        <v>0</v>
      </c>
      <c r="N54" s="147">
        <v>0</v>
      </c>
      <c r="O54" s="147">
        <v>0</v>
      </c>
      <c r="P54" s="147">
        <v>0</v>
      </c>
      <c r="Q54" s="147">
        <v>0</v>
      </c>
      <c r="R54" s="147">
        <v>0</v>
      </c>
    </row>
    <row r="55" spans="1:18" x14ac:dyDescent="0.25">
      <c r="A55" s="147">
        <v>43</v>
      </c>
      <c r="B55" s="147" t="s">
        <v>65</v>
      </c>
      <c r="C55" s="147">
        <v>0</v>
      </c>
      <c r="D55" s="147">
        <v>0</v>
      </c>
      <c r="E55" s="147">
        <v>0</v>
      </c>
      <c r="F55" s="147">
        <v>0</v>
      </c>
      <c r="G55" s="147">
        <v>0</v>
      </c>
      <c r="H55" s="147">
        <v>0</v>
      </c>
      <c r="I55" s="147">
        <v>0</v>
      </c>
      <c r="J55" s="147">
        <v>0</v>
      </c>
      <c r="K55" s="147">
        <v>0</v>
      </c>
      <c r="L55" s="147">
        <v>0</v>
      </c>
      <c r="M55" s="147">
        <v>0</v>
      </c>
      <c r="N55" s="147">
        <v>0</v>
      </c>
      <c r="O55" s="147">
        <v>0</v>
      </c>
      <c r="P55" s="147">
        <v>0</v>
      </c>
      <c r="Q55" s="147">
        <v>0</v>
      </c>
      <c r="R55" s="147">
        <v>0</v>
      </c>
    </row>
    <row r="56" spans="1:18" x14ac:dyDescent="0.25">
      <c r="A56" s="148"/>
      <c r="B56" s="148" t="s">
        <v>66</v>
      </c>
      <c r="C56" s="148">
        <f t="shared" ref="C56:R56" si="7">SUM(C52:C55)</f>
        <v>0</v>
      </c>
      <c r="D56" s="148">
        <f t="shared" si="7"/>
        <v>0</v>
      </c>
      <c r="E56" s="148">
        <f t="shared" si="7"/>
        <v>0</v>
      </c>
      <c r="F56" s="148">
        <f t="shared" si="7"/>
        <v>0</v>
      </c>
      <c r="G56" s="148">
        <f t="shared" si="7"/>
        <v>0</v>
      </c>
      <c r="H56" s="148">
        <f t="shared" si="7"/>
        <v>0</v>
      </c>
      <c r="I56" s="148">
        <f t="shared" si="7"/>
        <v>0</v>
      </c>
      <c r="J56" s="148">
        <f t="shared" si="7"/>
        <v>0</v>
      </c>
      <c r="K56" s="148">
        <f t="shared" si="7"/>
        <v>0</v>
      </c>
      <c r="L56" s="148">
        <f t="shared" si="7"/>
        <v>0</v>
      </c>
      <c r="M56" s="148">
        <f t="shared" si="7"/>
        <v>0</v>
      </c>
      <c r="N56" s="148">
        <f t="shared" si="7"/>
        <v>0</v>
      </c>
      <c r="O56" s="148">
        <f t="shared" si="7"/>
        <v>0</v>
      </c>
      <c r="P56" s="148">
        <f t="shared" si="7"/>
        <v>0</v>
      </c>
      <c r="Q56" s="148">
        <f t="shared" si="7"/>
        <v>0</v>
      </c>
      <c r="R56" s="148">
        <f t="shared" si="7"/>
        <v>0</v>
      </c>
    </row>
    <row r="57" spans="1:18" x14ac:dyDescent="0.25">
      <c r="A57" s="148"/>
      <c r="B57" s="148" t="s">
        <v>67</v>
      </c>
      <c r="C57" s="148">
        <f t="shared" ref="C57:R57" si="8">SUM(C33,C35,C40,C46,C51,C56)</f>
        <v>181</v>
      </c>
      <c r="D57" s="148">
        <f t="shared" si="8"/>
        <v>627.82999999999993</v>
      </c>
      <c r="E57" s="148">
        <f t="shared" si="8"/>
        <v>14</v>
      </c>
      <c r="F57" s="148">
        <f t="shared" si="8"/>
        <v>193.81</v>
      </c>
      <c r="G57" s="148">
        <f t="shared" si="8"/>
        <v>37</v>
      </c>
      <c r="H57" s="148">
        <f t="shared" si="8"/>
        <v>384.03000000000003</v>
      </c>
      <c r="I57" s="148">
        <f t="shared" si="8"/>
        <v>3</v>
      </c>
      <c r="J57" s="148">
        <f t="shared" si="8"/>
        <v>20.97</v>
      </c>
      <c r="K57" s="148">
        <f t="shared" si="8"/>
        <v>59982</v>
      </c>
      <c r="L57" s="148">
        <f t="shared" si="8"/>
        <v>231058.72000000006</v>
      </c>
      <c r="M57" s="148">
        <f t="shared" si="8"/>
        <v>8048283</v>
      </c>
      <c r="N57" s="148">
        <f t="shared" si="8"/>
        <v>203256.28</v>
      </c>
      <c r="O57" s="148">
        <f t="shared" si="8"/>
        <v>187700</v>
      </c>
      <c r="P57" s="148">
        <f t="shared" si="8"/>
        <v>366941.61</v>
      </c>
      <c r="Q57" s="148">
        <f t="shared" si="8"/>
        <v>8119912</v>
      </c>
      <c r="R57" s="148">
        <f t="shared" si="8"/>
        <v>279613.2</v>
      </c>
    </row>
  </sheetData>
  <mergeCells count="15">
    <mergeCell ref="O3:R3"/>
    <mergeCell ref="A3:A5"/>
    <mergeCell ref="B3:B5"/>
    <mergeCell ref="A2:N2"/>
    <mergeCell ref="C4:D4"/>
    <mergeCell ref="E4:F4"/>
    <mergeCell ref="G4:H4"/>
    <mergeCell ref="C3:F3"/>
    <mergeCell ref="G3:J3"/>
    <mergeCell ref="K3:N3"/>
    <mergeCell ref="I4:J4"/>
    <mergeCell ref="K4:L4"/>
    <mergeCell ref="M4:N4"/>
    <mergeCell ref="O4:P4"/>
    <mergeCell ref="Q4:R4"/>
  </mergeCells>
  <pageMargins left="0.7" right="0.7" top="0.75" bottom="0.75" header="0.3" footer="0.3"/>
  <pageSetup scale="65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>
      <selection sqref="A1:N2"/>
    </sheetView>
  </sheetViews>
  <sheetFormatPr defaultColWidth="9.140625" defaultRowHeight="15" x14ac:dyDescent="0.25"/>
  <cols>
    <col min="1" max="1" width="4.140625" style="32" customWidth="1"/>
    <col min="2" max="2" width="20.140625" style="32" bestFit="1" customWidth="1"/>
    <col min="3" max="3" width="8.85546875" style="32" customWidth="1"/>
    <col min="4" max="4" width="11.140625" style="32" customWidth="1"/>
    <col min="5" max="5" width="8.85546875" style="32" customWidth="1"/>
    <col min="6" max="6" width="11.140625" style="32" customWidth="1"/>
    <col min="7" max="7" width="8.85546875" style="32" customWidth="1"/>
    <col min="8" max="8" width="11.140625" style="32" customWidth="1"/>
    <col min="9" max="9" width="8.85546875" style="32" customWidth="1"/>
    <col min="10" max="10" width="11.140625" style="32" customWidth="1"/>
    <col min="11" max="11" width="8.85546875" style="32" customWidth="1"/>
    <col min="12" max="12" width="11.140625" style="32" customWidth="1"/>
    <col min="13" max="13" width="8.85546875" style="32" customWidth="1"/>
    <col min="14" max="14" width="11.140625" style="32" customWidth="1"/>
    <col min="15" max="15" width="9.140625" style="32" customWidth="1"/>
    <col min="16" max="16384" width="9.140625" style="32"/>
  </cols>
  <sheetData>
    <row r="1" spans="1:14" ht="15.75" x14ac:dyDescent="0.25">
      <c r="A1" s="63"/>
      <c r="B1" s="64"/>
      <c r="C1" s="43" t="s">
        <v>0</v>
      </c>
      <c r="D1" s="64"/>
      <c r="E1" s="64"/>
      <c r="F1" s="64"/>
      <c r="G1" s="64"/>
      <c r="H1" s="65" t="s">
        <v>210</v>
      </c>
      <c r="I1" s="64"/>
      <c r="J1" s="64"/>
      <c r="K1" s="65" t="s">
        <v>2</v>
      </c>
      <c r="L1" s="64"/>
      <c r="M1" s="64"/>
      <c r="N1" s="66"/>
    </row>
    <row r="2" spans="1:14" s="33" customFormat="1" x14ac:dyDescent="0.25">
      <c r="A2" s="186" t="s">
        <v>211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8"/>
      <c r="N2" s="202"/>
    </row>
    <row r="3" spans="1:14" s="38" customFormat="1" ht="31.5" customHeight="1" x14ac:dyDescent="0.25">
      <c r="A3" s="238" t="s">
        <v>113</v>
      </c>
      <c r="B3" s="253" t="s">
        <v>71</v>
      </c>
      <c r="C3" s="249" t="s">
        <v>199</v>
      </c>
      <c r="D3" s="250"/>
      <c r="E3" s="250"/>
      <c r="F3" s="251"/>
      <c r="G3" s="249" t="s">
        <v>200</v>
      </c>
      <c r="H3" s="250"/>
      <c r="I3" s="250"/>
      <c r="J3" s="251"/>
      <c r="K3" s="249" t="s">
        <v>201</v>
      </c>
      <c r="L3" s="250"/>
      <c r="M3" s="250"/>
      <c r="N3" s="251"/>
    </row>
    <row r="4" spans="1:14" ht="80.25" customHeight="1" x14ac:dyDescent="0.25">
      <c r="A4" s="238"/>
      <c r="B4" s="273"/>
      <c r="C4" s="238" t="s">
        <v>202</v>
      </c>
      <c r="D4" s="238"/>
      <c r="E4" s="204" t="s">
        <v>203</v>
      </c>
      <c r="F4" s="206"/>
      <c r="G4" s="238" t="s">
        <v>202</v>
      </c>
      <c r="H4" s="238"/>
      <c r="I4" s="204" t="s">
        <v>203</v>
      </c>
      <c r="J4" s="206"/>
      <c r="K4" s="238" t="s">
        <v>202</v>
      </c>
      <c r="L4" s="238"/>
      <c r="M4" s="204" t="s">
        <v>203</v>
      </c>
      <c r="N4" s="206"/>
    </row>
    <row r="5" spans="1:14" s="38" customFormat="1" ht="21" customHeight="1" x14ac:dyDescent="0.25">
      <c r="A5" s="238"/>
      <c r="B5" s="255"/>
      <c r="C5" s="10" t="s">
        <v>14</v>
      </c>
      <c r="D5" s="18" t="s">
        <v>15</v>
      </c>
      <c r="E5" s="10" t="s">
        <v>14</v>
      </c>
      <c r="F5" s="18" t="s">
        <v>15</v>
      </c>
      <c r="G5" s="10" t="s">
        <v>14</v>
      </c>
      <c r="H5" s="18" t="s">
        <v>15</v>
      </c>
      <c r="I5" s="10" t="s">
        <v>14</v>
      </c>
      <c r="J5" s="18" t="s">
        <v>15</v>
      </c>
      <c r="K5" s="10" t="s">
        <v>14</v>
      </c>
      <c r="L5" s="18" t="s">
        <v>15</v>
      </c>
      <c r="M5" s="10" t="s">
        <v>14</v>
      </c>
      <c r="N5" s="18" t="s">
        <v>15</v>
      </c>
    </row>
    <row r="6" spans="1:14" x14ac:dyDescent="0.25">
      <c r="A6" s="149">
        <v>1</v>
      </c>
      <c r="B6" s="149" t="s">
        <v>72</v>
      </c>
      <c r="C6" s="149">
        <v>8854</v>
      </c>
      <c r="D6" s="149">
        <v>8324.86</v>
      </c>
      <c r="E6" s="149">
        <v>6593</v>
      </c>
      <c r="F6" s="149">
        <v>6177.96</v>
      </c>
      <c r="G6" s="149">
        <v>3</v>
      </c>
      <c r="H6" s="149">
        <v>2.08</v>
      </c>
      <c r="I6" s="149">
        <v>0</v>
      </c>
      <c r="J6" s="149">
        <v>0</v>
      </c>
      <c r="K6" s="149">
        <v>285</v>
      </c>
      <c r="L6" s="149">
        <v>401</v>
      </c>
      <c r="M6" s="149">
        <v>248</v>
      </c>
      <c r="N6" s="149">
        <v>194.95</v>
      </c>
    </row>
    <row r="7" spans="1:14" x14ac:dyDescent="0.25">
      <c r="A7" s="149">
        <v>2</v>
      </c>
      <c r="B7" s="149" t="s">
        <v>73</v>
      </c>
      <c r="C7" s="149">
        <v>12885</v>
      </c>
      <c r="D7" s="149">
        <v>12169.24</v>
      </c>
      <c r="E7" s="149">
        <v>6353</v>
      </c>
      <c r="F7" s="149">
        <v>6214.89</v>
      </c>
      <c r="G7" s="149">
        <v>13</v>
      </c>
      <c r="H7" s="149">
        <v>13.74</v>
      </c>
      <c r="I7" s="149">
        <v>2</v>
      </c>
      <c r="J7" s="149">
        <v>0.25</v>
      </c>
      <c r="K7" s="149">
        <v>617</v>
      </c>
      <c r="L7" s="149">
        <v>536.04999999999995</v>
      </c>
      <c r="M7" s="149">
        <v>302</v>
      </c>
      <c r="N7" s="149">
        <v>287.89999999999998</v>
      </c>
    </row>
    <row r="8" spans="1:14" x14ac:dyDescent="0.25">
      <c r="A8" s="149">
        <v>3</v>
      </c>
      <c r="B8" s="149" t="s">
        <v>74</v>
      </c>
      <c r="C8" s="149">
        <v>8518</v>
      </c>
      <c r="D8" s="149">
        <v>7093.46</v>
      </c>
      <c r="E8" s="149">
        <v>5225</v>
      </c>
      <c r="F8" s="149">
        <v>4853.2</v>
      </c>
      <c r="G8" s="149">
        <v>0</v>
      </c>
      <c r="H8" s="149">
        <v>0</v>
      </c>
      <c r="I8" s="149">
        <v>0</v>
      </c>
      <c r="J8" s="149">
        <v>0</v>
      </c>
      <c r="K8" s="149">
        <v>734</v>
      </c>
      <c r="L8" s="149">
        <v>906.05</v>
      </c>
      <c r="M8" s="149">
        <v>811</v>
      </c>
      <c r="N8" s="149">
        <v>855.38</v>
      </c>
    </row>
    <row r="9" spans="1:14" x14ac:dyDescent="0.25">
      <c r="A9" s="149">
        <v>4</v>
      </c>
      <c r="B9" s="149" t="s">
        <v>75</v>
      </c>
      <c r="C9" s="149">
        <v>17341</v>
      </c>
      <c r="D9" s="149">
        <v>14662.51</v>
      </c>
      <c r="E9" s="149">
        <v>10179</v>
      </c>
      <c r="F9" s="149">
        <v>9275.85</v>
      </c>
      <c r="G9" s="149">
        <v>0</v>
      </c>
      <c r="H9" s="149">
        <v>0</v>
      </c>
      <c r="I9" s="149">
        <v>0</v>
      </c>
      <c r="J9" s="149">
        <v>0</v>
      </c>
      <c r="K9" s="149">
        <v>1699</v>
      </c>
      <c r="L9" s="149">
        <v>1830.15</v>
      </c>
      <c r="M9" s="149">
        <v>1436</v>
      </c>
      <c r="N9" s="149">
        <v>1284.2</v>
      </c>
    </row>
    <row r="10" spans="1:14" x14ac:dyDescent="0.25">
      <c r="A10" s="149">
        <v>5</v>
      </c>
      <c r="B10" s="149" t="s">
        <v>76</v>
      </c>
      <c r="C10" s="149">
        <v>978</v>
      </c>
      <c r="D10" s="149">
        <v>796.44</v>
      </c>
      <c r="E10" s="149">
        <v>743</v>
      </c>
      <c r="F10" s="149">
        <v>613.92999999999995</v>
      </c>
      <c r="G10" s="149">
        <v>1</v>
      </c>
      <c r="H10" s="149">
        <v>2.98</v>
      </c>
      <c r="I10" s="149">
        <v>1</v>
      </c>
      <c r="J10" s="149">
        <v>0.98</v>
      </c>
      <c r="K10" s="149">
        <v>29</v>
      </c>
      <c r="L10" s="149">
        <v>37.6</v>
      </c>
      <c r="M10" s="149">
        <v>29</v>
      </c>
      <c r="N10" s="149">
        <v>31.94</v>
      </c>
    </row>
    <row r="11" spans="1:14" x14ac:dyDescent="0.25">
      <c r="A11" s="149">
        <v>6</v>
      </c>
      <c r="B11" s="149" t="s">
        <v>77</v>
      </c>
      <c r="C11" s="149">
        <v>4646</v>
      </c>
      <c r="D11" s="149">
        <v>3677.42</v>
      </c>
      <c r="E11" s="149">
        <v>2878</v>
      </c>
      <c r="F11" s="149">
        <v>2358.3000000000002</v>
      </c>
      <c r="G11" s="149">
        <v>0</v>
      </c>
      <c r="H11" s="149">
        <v>0</v>
      </c>
      <c r="I11" s="149">
        <v>0</v>
      </c>
      <c r="J11" s="149">
        <v>0</v>
      </c>
      <c r="K11" s="149">
        <v>746</v>
      </c>
      <c r="L11" s="149">
        <v>662.89</v>
      </c>
      <c r="M11" s="149">
        <v>835</v>
      </c>
      <c r="N11" s="149">
        <v>637.91999999999996</v>
      </c>
    </row>
    <row r="12" spans="1:14" x14ac:dyDescent="0.25">
      <c r="A12" s="149">
        <v>7</v>
      </c>
      <c r="B12" s="149" t="s">
        <v>78</v>
      </c>
      <c r="C12" s="149">
        <v>264</v>
      </c>
      <c r="D12" s="149">
        <v>188.59</v>
      </c>
      <c r="E12" s="149">
        <v>212</v>
      </c>
      <c r="F12" s="149">
        <v>171.64</v>
      </c>
      <c r="G12" s="149">
        <v>0</v>
      </c>
      <c r="H12" s="149">
        <v>0</v>
      </c>
      <c r="I12" s="149">
        <v>0</v>
      </c>
      <c r="J12" s="149">
        <v>0</v>
      </c>
      <c r="K12" s="149">
        <v>21</v>
      </c>
      <c r="L12" s="149">
        <v>18.149999999999999</v>
      </c>
      <c r="M12" s="149">
        <v>25</v>
      </c>
      <c r="N12" s="149">
        <v>14.26</v>
      </c>
    </row>
    <row r="13" spans="1:14" x14ac:dyDescent="0.25">
      <c r="A13" s="149">
        <v>8</v>
      </c>
      <c r="B13" s="149" t="s">
        <v>79</v>
      </c>
      <c r="C13" s="149">
        <v>14910</v>
      </c>
      <c r="D13" s="149">
        <v>11414.31</v>
      </c>
      <c r="E13" s="149">
        <v>9534</v>
      </c>
      <c r="F13" s="149">
        <v>7355.82</v>
      </c>
      <c r="G13" s="149">
        <v>128</v>
      </c>
      <c r="H13" s="149">
        <v>392.77</v>
      </c>
      <c r="I13" s="149">
        <v>28</v>
      </c>
      <c r="J13" s="149">
        <v>102.52</v>
      </c>
      <c r="K13" s="149">
        <v>527</v>
      </c>
      <c r="L13" s="149">
        <v>788.58</v>
      </c>
      <c r="M13" s="149">
        <v>381</v>
      </c>
      <c r="N13" s="149">
        <v>742.81</v>
      </c>
    </row>
    <row r="14" spans="1:14" x14ac:dyDescent="0.25">
      <c r="A14" s="149">
        <v>9</v>
      </c>
      <c r="B14" s="149" t="s">
        <v>80</v>
      </c>
      <c r="C14" s="149">
        <v>9354</v>
      </c>
      <c r="D14" s="149">
        <v>8298.66</v>
      </c>
      <c r="E14" s="149">
        <v>6233</v>
      </c>
      <c r="F14" s="149">
        <v>5365.75</v>
      </c>
      <c r="G14" s="149">
        <v>13</v>
      </c>
      <c r="H14" s="149">
        <v>79.81</v>
      </c>
      <c r="I14" s="149">
        <v>6</v>
      </c>
      <c r="J14" s="149">
        <v>52.3</v>
      </c>
      <c r="K14" s="149">
        <v>184</v>
      </c>
      <c r="L14" s="149">
        <v>379.87</v>
      </c>
      <c r="M14" s="149">
        <v>431</v>
      </c>
      <c r="N14" s="149">
        <v>297.13</v>
      </c>
    </row>
    <row r="15" spans="1:14" x14ac:dyDescent="0.25">
      <c r="A15" s="149">
        <v>10</v>
      </c>
      <c r="B15" s="149" t="s">
        <v>81</v>
      </c>
      <c r="C15" s="149">
        <v>7013</v>
      </c>
      <c r="D15" s="149">
        <v>7062.37</v>
      </c>
      <c r="E15" s="149">
        <v>5073</v>
      </c>
      <c r="F15" s="149">
        <v>5308.85</v>
      </c>
      <c r="G15" s="149">
        <v>7</v>
      </c>
      <c r="H15" s="149">
        <v>51.54</v>
      </c>
      <c r="I15" s="149">
        <v>1</v>
      </c>
      <c r="J15" s="149">
        <v>14.77</v>
      </c>
      <c r="K15" s="149">
        <v>502</v>
      </c>
      <c r="L15" s="149">
        <v>794.12</v>
      </c>
      <c r="M15" s="149">
        <v>406</v>
      </c>
      <c r="N15" s="149">
        <v>450.85</v>
      </c>
    </row>
    <row r="16" spans="1:14" x14ac:dyDescent="0.25">
      <c r="A16" s="149">
        <v>11</v>
      </c>
      <c r="B16" s="149" t="s">
        <v>82</v>
      </c>
      <c r="C16" s="149">
        <v>7984</v>
      </c>
      <c r="D16" s="149">
        <v>7835.7</v>
      </c>
      <c r="E16" s="149">
        <v>5362</v>
      </c>
      <c r="F16" s="149">
        <v>5261.16</v>
      </c>
      <c r="G16" s="149">
        <v>0</v>
      </c>
      <c r="H16" s="149">
        <v>0</v>
      </c>
      <c r="I16" s="149">
        <v>0</v>
      </c>
      <c r="J16" s="149">
        <v>0</v>
      </c>
      <c r="K16" s="149">
        <v>567</v>
      </c>
      <c r="L16" s="149">
        <v>992.42</v>
      </c>
      <c r="M16" s="149">
        <v>391</v>
      </c>
      <c r="N16" s="149">
        <v>638.51</v>
      </c>
    </row>
    <row r="17" spans="1:14" x14ac:dyDescent="0.25">
      <c r="A17" s="149">
        <v>12</v>
      </c>
      <c r="B17" s="149" t="s">
        <v>83</v>
      </c>
      <c r="C17" s="149">
        <v>7005</v>
      </c>
      <c r="D17" s="149">
        <v>7306.75</v>
      </c>
      <c r="E17" s="149">
        <v>4347</v>
      </c>
      <c r="F17" s="149">
        <v>4584.08</v>
      </c>
      <c r="G17" s="149">
        <v>0</v>
      </c>
      <c r="H17" s="149">
        <v>0</v>
      </c>
      <c r="I17" s="149">
        <v>0</v>
      </c>
      <c r="J17" s="149">
        <v>0</v>
      </c>
      <c r="K17" s="149">
        <v>1186</v>
      </c>
      <c r="L17" s="149">
        <v>1800.63</v>
      </c>
      <c r="M17" s="149">
        <v>852</v>
      </c>
      <c r="N17" s="149">
        <v>1098.6400000000001</v>
      </c>
    </row>
    <row r="18" spans="1:14" x14ac:dyDescent="0.25">
      <c r="A18" s="150"/>
      <c r="B18" s="150" t="s">
        <v>67</v>
      </c>
      <c r="C18" s="150">
        <f t="shared" ref="C18:N18" si="0">SUM(C6:C17)</f>
        <v>99752</v>
      </c>
      <c r="D18" s="150">
        <f t="shared" si="0"/>
        <v>88830.309999999983</v>
      </c>
      <c r="E18" s="150">
        <f t="shared" si="0"/>
        <v>62732</v>
      </c>
      <c r="F18" s="150">
        <f t="shared" si="0"/>
        <v>57541.429999999993</v>
      </c>
      <c r="G18" s="150">
        <f t="shared" si="0"/>
        <v>165</v>
      </c>
      <c r="H18" s="150">
        <f t="shared" si="0"/>
        <v>542.91999999999996</v>
      </c>
      <c r="I18" s="150">
        <f t="shared" si="0"/>
        <v>38</v>
      </c>
      <c r="J18" s="150">
        <f t="shared" si="0"/>
        <v>170.82000000000002</v>
      </c>
      <c r="K18" s="150">
        <f t="shared" si="0"/>
        <v>7097</v>
      </c>
      <c r="L18" s="150">
        <f t="shared" si="0"/>
        <v>9147.5099999999984</v>
      </c>
      <c r="M18" s="150">
        <f t="shared" si="0"/>
        <v>6147</v>
      </c>
      <c r="N18" s="150">
        <f t="shared" si="0"/>
        <v>6534.4900000000016</v>
      </c>
    </row>
  </sheetData>
  <mergeCells count="12">
    <mergeCell ref="A2:N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scale="62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>
      <selection sqref="A1:N2"/>
    </sheetView>
  </sheetViews>
  <sheetFormatPr defaultColWidth="9.140625" defaultRowHeight="15" x14ac:dyDescent="0.25"/>
  <cols>
    <col min="1" max="1" width="4.140625" style="32" customWidth="1"/>
    <col min="2" max="2" width="20.140625" style="32" bestFit="1" customWidth="1"/>
    <col min="3" max="3" width="8.85546875" style="32" customWidth="1"/>
    <col min="4" max="4" width="11.140625" style="32" customWidth="1"/>
    <col min="5" max="5" width="8.85546875" style="32" customWidth="1"/>
    <col min="6" max="6" width="11.140625" style="32" customWidth="1"/>
    <col min="7" max="7" width="8.85546875" style="32" customWidth="1"/>
    <col min="8" max="8" width="11.140625" style="32" customWidth="1"/>
    <col min="9" max="9" width="8.85546875" style="32" customWidth="1"/>
    <col min="10" max="10" width="11.140625" style="32" customWidth="1"/>
    <col min="11" max="11" width="8.85546875" style="32" customWidth="1"/>
    <col min="12" max="12" width="11.140625" style="32" customWidth="1"/>
    <col min="13" max="13" width="8.85546875" style="32" customWidth="1"/>
    <col min="14" max="14" width="11.140625" style="32" customWidth="1"/>
    <col min="15" max="15" width="9.140625" style="32" customWidth="1"/>
    <col min="16" max="16384" width="9.140625" style="32"/>
  </cols>
  <sheetData>
    <row r="1" spans="1:14" ht="15.75" x14ac:dyDescent="0.25">
      <c r="A1" s="63"/>
      <c r="B1" s="64"/>
      <c r="C1" s="43" t="s">
        <v>0</v>
      </c>
      <c r="D1" s="64"/>
      <c r="E1" s="64"/>
      <c r="F1" s="64"/>
      <c r="G1" s="64"/>
      <c r="H1" s="64"/>
      <c r="I1" s="64"/>
      <c r="J1" s="65" t="s">
        <v>210</v>
      </c>
      <c r="K1" s="64"/>
      <c r="L1" s="64"/>
      <c r="M1" s="65" t="s">
        <v>2</v>
      </c>
      <c r="N1" s="66"/>
    </row>
    <row r="2" spans="1:14" s="33" customFormat="1" x14ac:dyDescent="0.25">
      <c r="A2" s="264" t="s">
        <v>211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67"/>
      <c r="N2" s="68"/>
    </row>
    <row r="3" spans="1:14" s="38" customFormat="1" x14ac:dyDescent="0.25">
      <c r="A3" s="238" t="s">
        <v>113</v>
      </c>
      <c r="B3" s="253" t="s">
        <v>71</v>
      </c>
      <c r="C3" s="249" t="s">
        <v>204</v>
      </c>
      <c r="D3" s="250"/>
      <c r="E3" s="250"/>
      <c r="F3" s="251"/>
      <c r="G3" s="249" t="s">
        <v>205</v>
      </c>
      <c r="H3" s="250"/>
      <c r="I3" s="250"/>
      <c r="J3" s="251"/>
      <c r="K3" s="249" t="s">
        <v>206</v>
      </c>
      <c r="L3" s="250"/>
      <c r="M3" s="250"/>
      <c r="N3" s="251"/>
    </row>
    <row r="4" spans="1:14" ht="57" customHeight="1" x14ac:dyDescent="0.25">
      <c r="A4" s="238"/>
      <c r="B4" s="273"/>
      <c r="C4" s="238" t="s">
        <v>202</v>
      </c>
      <c r="D4" s="238"/>
      <c r="E4" s="204" t="s">
        <v>203</v>
      </c>
      <c r="F4" s="206"/>
      <c r="G4" s="238" t="s">
        <v>202</v>
      </c>
      <c r="H4" s="238"/>
      <c r="I4" s="204" t="s">
        <v>203</v>
      </c>
      <c r="J4" s="206"/>
      <c r="K4" s="238" t="s">
        <v>202</v>
      </c>
      <c r="L4" s="238"/>
      <c r="M4" s="204" t="s">
        <v>203</v>
      </c>
      <c r="N4" s="206"/>
    </row>
    <row r="5" spans="1:14" s="38" customFormat="1" x14ac:dyDescent="0.25">
      <c r="A5" s="238"/>
      <c r="B5" s="255"/>
      <c r="C5" s="10" t="s">
        <v>14</v>
      </c>
      <c r="D5" s="18" t="s">
        <v>15</v>
      </c>
      <c r="E5" s="10" t="s">
        <v>14</v>
      </c>
      <c r="F5" s="18" t="s">
        <v>15</v>
      </c>
      <c r="G5" s="10" t="s">
        <v>14</v>
      </c>
      <c r="H5" s="18" t="s">
        <v>15</v>
      </c>
      <c r="I5" s="10" t="s">
        <v>14</v>
      </c>
      <c r="J5" s="18" t="s">
        <v>15</v>
      </c>
      <c r="K5" s="10" t="s">
        <v>14</v>
      </c>
      <c r="L5" s="18" t="s">
        <v>15</v>
      </c>
      <c r="M5" s="10" t="s">
        <v>14</v>
      </c>
      <c r="N5" s="18" t="s">
        <v>15</v>
      </c>
    </row>
    <row r="6" spans="1:14" x14ac:dyDescent="0.25">
      <c r="A6" s="151">
        <v>1</v>
      </c>
      <c r="B6" s="151" t="s">
        <v>72</v>
      </c>
      <c r="C6" s="151">
        <v>1142</v>
      </c>
      <c r="D6" s="151">
        <v>1006.88</v>
      </c>
      <c r="E6" s="151">
        <v>18</v>
      </c>
      <c r="F6" s="151">
        <v>1006.88</v>
      </c>
      <c r="G6" s="151">
        <v>12</v>
      </c>
      <c r="H6" s="151">
        <v>40.869999999999997</v>
      </c>
      <c r="I6" s="151">
        <v>4</v>
      </c>
      <c r="J6" s="151">
        <v>2.2200000000000002</v>
      </c>
      <c r="K6" s="151">
        <v>138</v>
      </c>
      <c r="L6" s="151">
        <v>173.02</v>
      </c>
      <c r="M6" s="151">
        <v>14</v>
      </c>
      <c r="N6" s="151">
        <v>26.54</v>
      </c>
    </row>
    <row r="7" spans="1:14" x14ac:dyDescent="0.25">
      <c r="A7" s="151">
        <v>2</v>
      </c>
      <c r="B7" s="151" t="s">
        <v>73</v>
      </c>
      <c r="C7" s="151">
        <v>729</v>
      </c>
      <c r="D7" s="151">
        <v>572.57000000000005</v>
      </c>
      <c r="E7" s="151">
        <v>9</v>
      </c>
      <c r="F7" s="151">
        <v>572.57000000000005</v>
      </c>
      <c r="G7" s="151">
        <v>21</v>
      </c>
      <c r="H7" s="151">
        <v>20.84</v>
      </c>
      <c r="I7" s="151">
        <v>13</v>
      </c>
      <c r="J7" s="151">
        <v>13.87</v>
      </c>
      <c r="K7" s="151">
        <v>52</v>
      </c>
      <c r="L7" s="151">
        <v>74.72</v>
      </c>
      <c r="M7" s="151">
        <v>11</v>
      </c>
      <c r="N7" s="151">
        <v>16.16</v>
      </c>
    </row>
    <row r="8" spans="1:14" x14ac:dyDescent="0.25">
      <c r="A8" s="151">
        <v>3</v>
      </c>
      <c r="B8" s="151" t="s">
        <v>74</v>
      </c>
      <c r="C8" s="151">
        <v>1592</v>
      </c>
      <c r="D8" s="151">
        <v>1484.48</v>
      </c>
      <c r="E8" s="151">
        <v>42</v>
      </c>
      <c r="F8" s="151">
        <v>1484.48</v>
      </c>
      <c r="G8" s="151">
        <v>37</v>
      </c>
      <c r="H8" s="151">
        <v>94.88</v>
      </c>
      <c r="I8" s="151">
        <v>12</v>
      </c>
      <c r="J8" s="151">
        <v>26.06</v>
      </c>
      <c r="K8" s="151">
        <v>31</v>
      </c>
      <c r="L8" s="151">
        <v>56.06</v>
      </c>
      <c r="M8" s="151">
        <v>6</v>
      </c>
      <c r="N8" s="151">
        <v>17.88</v>
      </c>
    </row>
    <row r="9" spans="1:14" x14ac:dyDescent="0.25">
      <c r="A9" s="151">
        <v>4</v>
      </c>
      <c r="B9" s="151" t="s">
        <v>75</v>
      </c>
      <c r="C9" s="151">
        <v>8746</v>
      </c>
      <c r="D9" s="151">
        <v>22073.94</v>
      </c>
      <c r="E9" s="151">
        <v>2033</v>
      </c>
      <c r="F9" s="151">
        <v>22073.94</v>
      </c>
      <c r="G9" s="151">
        <v>65</v>
      </c>
      <c r="H9" s="151">
        <v>395.54</v>
      </c>
      <c r="I9" s="151">
        <v>72</v>
      </c>
      <c r="J9" s="151">
        <v>184.25</v>
      </c>
      <c r="K9" s="151">
        <v>146</v>
      </c>
      <c r="L9" s="151">
        <v>130.30000000000001</v>
      </c>
      <c r="M9" s="151">
        <v>64</v>
      </c>
      <c r="N9" s="151">
        <v>88.66</v>
      </c>
    </row>
    <row r="10" spans="1:14" x14ac:dyDescent="0.25">
      <c r="A10" s="151">
        <v>5</v>
      </c>
      <c r="B10" s="151" t="s">
        <v>76</v>
      </c>
      <c r="C10" s="151">
        <v>92</v>
      </c>
      <c r="D10" s="151">
        <v>132.97</v>
      </c>
      <c r="E10" s="151">
        <v>3</v>
      </c>
      <c r="F10" s="151">
        <v>132.97</v>
      </c>
      <c r="G10" s="151">
        <v>1</v>
      </c>
      <c r="H10" s="151">
        <v>4.59</v>
      </c>
      <c r="I10" s="151">
        <v>4</v>
      </c>
      <c r="J10" s="151">
        <v>1.07</v>
      </c>
      <c r="K10" s="151">
        <v>0</v>
      </c>
      <c r="L10" s="151">
        <v>0</v>
      </c>
      <c r="M10" s="151">
        <v>0</v>
      </c>
      <c r="N10" s="151">
        <v>0</v>
      </c>
    </row>
    <row r="11" spans="1:14" x14ac:dyDescent="0.25">
      <c r="A11" s="151">
        <v>6</v>
      </c>
      <c r="B11" s="151" t="s">
        <v>77</v>
      </c>
      <c r="C11" s="151">
        <v>456</v>
      </c>
      <c r="D11" s="151">
        <v>1205.97</v>
      </c>
      <c r="E11" s="151">
        <v>24</v>
      </c>
      <c r="F11" s="151">
        <v>1205.97</v>
      </c>
      <c r="G11" s="151">
        <v>2</v>
      </c>
      <c r="H11" s="151">
        <v>7.91</v>
      </c>
      <c r="I11" s="151">
        <v>18</v>
      </c>
      <c r="J11" s="151">
        <v>5.12</v>
      </c>
      <c r="K11" s="151">
        <v>10</v>
      </c>
      <c r="L11" s="151">
        <v>111.55</v>
      </c>
      <c r="M11" s="151">
        <v>6</v>
      </c>
      <c r="N11" s="151">
        <v>70.69</v>
      </c>
    </row>
    <row r="12" spans="1:14" x14ac:dyDescent="0.25">
      <c r="A12" s="151">
        <v>7</v>
      </c>
      <c r="B12" s="151" t="s">
        <v>78</v>
      </c>
      <c r="C12" s="151">
        <v>22</v>
      </c>
      <c r="D12" s="151">
        <v>38.909999999999997</v>
      </c>
      <c r="E12" s="151">
        <v>1</v>
      </c>
      <c r="F12" s="151">
        <v>38.909999999999997</v>
      </c>
      <c r="G12" s="151">
        <v>1</v>
      </c>
      <c r="H12" s="151">
        <v>17.100000000000001</v>
      </c>
      <c r="I12" s="151">
        <v>0</v>
      </c>
      <c r="J12" s="151">
        <v>0</v>
      </c>
      <c r="K12" s="151">
        <v>1</v>
      </c>
      <c r="L12" s="151">
        <v>1.94</v>
      </c>
      <c r="M12" s="151">
        <v>0</v>
      </c>
      <c r="N12" s="151">
        <v>0</v>
      </c>
    </row>
    <row r="13" spans="1:14" x14ac:dyDescent="0.25">
      <c r="A13" s="151">
        <v>8</v>
      </c>
      <c r="B13" s="151" t="s">
        <v>79</v>
      </c>
      <c r="C13" s="151">
        <v>1732</v>
      </c>
      <c r="D13" s="151">
        <v>1802.83</v>
      </c>
      <c r="E13" s="151">
        <v>38</v>
      </c>
      <c r="F13" s="151">
        <v>1802.83</v>
      </c>
      <c r="G13" s="151">
        <v>45</v>
      </c>
      <c r="H13" s="151">
        <v>18.39</v>
      </c>
      <c r="I13" s="151">
        <v>16</v>
      </c>
      <c r="J13" s="151">
        <v>4.0199999999999996</v>
      </c>
      <c r="K13" s="151">
        <v>9</v>
      </c>
      <c r="L13" s="151">
        <v>12.98</v>
      </c>
      <c r="M13" s="151">
        <v>2</v>
      </c>
      <c r="N13" s="151">
        <v>0.47</v>
      </c>
    </row>
    <row r="14" spans="1:14" x14ac:dyDescent="0.25">
      <c r="A14" s="151">
        <v>9</v>
      </c>
      <c r="B14" s="151" t="s">
        <v>80</v>
      </c>
      <c r="C14" s="151">
        <v>1058</v>
      </c>
      <c r="D14" s="151">
        <v>1642.55</v>
      </c>
      <c r="E14" s="151">
        <v>83</v>
      </c>
      <c r="F14" s="151">
        <v>1642.55</v>
      </c>
      <c r="G14" s="151">
        <v>7</v>
      </c>
      <c r="H14" s="151">
        <v>23.9</v>
      </c>
      <c r="I14" s="151">
        <v>22</v>
      </c>
      <c r="J14" s="151">
        <v>6.14</v>
      </c>
      <c r="K14" s="151">
        <v>1</v>
      </c>
      <c r="L14" s="151">
        <v>6.73</v>
      </c>
      <c r="M14" s="151">
        <v>5</v>
      </c>
      <c r="N14" s="151">
        <v>7.84</v>
      </c>
    </row>
    <row r="15" spans="1:14" x14ac:dyDescent="0.25">
      <c r="A15" s="151">
        <v>10</v>
      </c>
      <c r="B15" s="151" t="s">
        <v>81</v>
      </c>
      <c r="C15" s="151">
        <v>248</v>
      </c>
      <c r="D15" s="151">
        <v>430.11</v>
      </c>
      <c r="E15" s="151">
        <v>8</v>
      </c>
      <c r="F15" s="151">
        <v>430.11</v>
      </c>
      <c r="G15" s="151">
        <v>4</v>
      </c>
      <c r="H15" s="151">
        <v>3.68</v>
      </c>
      <c r="I15" s="151">
        <v>23</v>
      </c>
      <c r="J15" s="151">
        <v>3.95</v>
      </c>
      <c r="K15" s="151">
        <v>3</v>
      </c>
      <c r="L15" s="151">
        <v>8.2899999999999991</v>
      </c>
      <c r="M15" s="151">
        <v>3</v>
      </c>
      <c r="N15" s="151">
        <v>1.04</v>
      </c>
    </row>
    <row r="16" spans="1:14" x14ac:dyDescent="0.25">
      <c r="A16" s="151">
        <v>11</v>
      </c>
      <c r="B16" s="151" t="s">
        <v>82</v>
      </c>
      <c r="C16" s="151">
        <v>1238</v>
      </c>
      <c r="D16" s="151">
        <v>1772.5</v>
      </c>
      <c r="E16" s="151">
        <v>39</v>
      </c>
      <c r="F16" s="151">
        <v>1772.5</v>
      </c>
      <c r="G16" s="151">
        <v>13</v>
      </c>
      <c r="H16" s="151">
        <v>30.44</v>
      </c>
      <c r="I16" s="151">
        <v>7</v>
      </c>
      <c r="J16" s="151">
        <v>7.23</v>
      </c>
      <c r="K16" s="151">
        <v>2</v>
      </c>
      <c r="L16" s="151">
        <v>4.47</v>
      </c>
      <c r="M16" s="151">
        <v>1</v>
      </c>
      <c r="N16" s="151">
        <v>3.15</v>
      </c>
    </row>
    <row r="17" spans="1:14" x14ac:dyDescent="0.25">
      <c r="A17" s="151">
        <v>12</v>
      </c>
      <c r="B17" s="151" t="s">
        <v>83</v>
      </c>
      <c r="C17" s="151">
        <v>2692</v>
      </c>
      <c r="D17" s="151">
        <v>2482.16</v>
      </c>
      <c r="E17" s="151">
        <v>32</v>
      </c>
      <c r="F17" s="151">
        <v>2482.16</v>
      </c>
      <c r="G17" s="151">
        <v>43</v>
      </c>
      <c r="H17" s="151">
        <v>329.76</v>
      </c>
      <c r="I17" s="151">
        <v>26</v>
      </c>
      <c r="J17" s="151">
        <v>68.87</v>
      </c>
      <c r="K17" s="151">
        <v>95</v>
      </c>
      <c r="L17" s="151">
        <v>136.46</v>
      </c>
      <c r="M17" s="151">
        <v>36</v>
      </c>
      <c r="N17" s="151">
        <v>59.46</v>
      </c>
    </row>
    <row r="18" spans="1:14" x14ac:dyDescent="0.25">
      <c r="A18" s="152"/>
      <c r="B18" s="152" t="s">
        <v>67</v>
      </c>
      <c r="C18" s="152">
        <f t="shared" ref="C18:N18" si="0">SUM(C6:C17)</f>
        <v>19747</v>
      </c>
      <c r="D18" s="152">
        <f t="shared" si="0"/>
        <v>34645.870000000003</v>
      </c>
      <c r="E18" s="152">
        <f t="shared" si="0"/>
        <v>2330</v>
      </c>
      <c r="F18" s="152">
        <f t="shared" si="0"/>
        <v>34645.870000000003</v>
      </c>
      <c r="G18" s="152">
        <f t="shared" si="0"/>
        <v>251</v>
      </c>
      <c r="H18" s="152">
        <f t="shared" si="0"/>
        <v>987.9</v>
      </c>
      <c r="I18" s="152">
        <f t="shared" si="0"/>
        <v>217</v>
      </c>
      <c r="J18" s="152">
        <f t="shared" si="0"/>
        <v>322.79999999999995</v>
      </c>
      <c r="K18" s="152">
        <f t="shared" si="0"/>
        <v>488</v>
      </c>
      <c r="L18" s="152">
        <f t="shared" si="0"/>
        <v>716.5200000000001</v>
      </c>
      <c r="M18" s="152">
        <f t="shared" si="0"/>
        <v>148</v>
      </c>
      <c r="N18" s="152">
        <f t="shared" si="0"/>
        <v>291.89</v>
      </c>
    </row>
  </sheetData>
  <mergeCells count="12">
    <mergeCell ref="A2:L2"/>
    <mergeCell ref="I4:J4"/>
    <mergeCell ref="K4:L4"/>
    <mergeCell ref="M4:N4"/>
    <mergeCell ref="C4:D4"/>
    <mergeCell ref="E4:F4"/>
    <mergeCell ref="G4:H4"/>
    <mergeCell ref="G3:J3"/>
    <mergeCell ref="K3:N3"/>
    <mergeCell ref="A3:A5"/>
    <mergeCell ref="B3:B5"/>
    <mergeCell ref="C3:F3"/>
  </mergeCells>
  <pageMargins left="0.7" right="0.7" top="0.75" bottom="0.75" header="0.3" footer="0.3"/>
  <pageSetup scale="84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"/>
  <sheetViews>
    <sheetView workbookViewId="0">
      <selection activeCell="O1" sqref="O1"/>
    </sheetView>
  </sheetViews>
  <sheetFormatPr defaultColWidth="9.140625" defaultRowHeight="15" x14ac:dyDescent="0.25"/>
  <cols>
    <col min="1" max="1" width="3.28515625" style="32" customWidth="1"/>
    <col min="2" max="2" width="20.140625" style="32" bestFit="1" customWidth="1"/>
    <col min="3" max="3" width="8.85546875" style="32" customWidth="1"/>
    <col min="4" max="4" width="11.140625" style="39" customWidth="1"/>
    <col min="5" max="5" width="8.85546875" style="32" customWidth="1"/>
    <col min="6" max="6" width="11.140625" style="39" customWidth="1"/>
    <col min="7" max="7" width="8.85546875" style="32" customWidth="1"/>
    <col min="8" max="8" width="11.140625" style="39" customWidth="1"/>
    <col min="9" max="9" width="8.85546875" style="32" customWidth="1"/>
    <col min="10" max="10" width="11.140625" style="39" customWidth="1"/>
    <col min="11" max="11" width="8.85546875" style="32" customWidth="1"/>
    <col min="12" max="12" width="11.140625" style="39" customWidth="1"/>
    <col min="13" max="13" width="8.85546875" style="32" customWidth="1"/>
    <col min="14" max="14" width="11.140625" style="39" customWidth="1"/>
    <col min="15" max="15" width="8.85546875" style="32" customWidth="1"/>
    <col min="16" max="16" width="11.140625" style="39" customWidth="1"/>
    <col min="17" max="17" width="8.85546875" style="32" customWidth="1"/>
    <col min="18" max="18" width="11.140625" style="39" customWidth="1"/>
    <col min="19" max="19" width="9.140625" style="32" customWidth="1"/>
    <col min="20" max="16384" width="9.140625" style="32"/>
  </cols>
  <sheetData>
    <row r="1" spans="1:18" ht="15.75" x14ac:dyDescent="0.25">
      <c r="A1" s="63"/>
      <c r="B1" s="43" t="s">
        <v>0</v>
      </c>
      <c r="C1" s="64"/>
      <c r="D1" s="70"/>
      <c r="E1" s="64"/>
      <c r="F1" s="70"/>
      <c r="G1" s="64"/>
      <c r="H1" s="70"/>
      <c r="I1" s="64"/>
      <c r="J1" s="70"/>
      <c r="K1" s="64"/>
      <c r="L1" s="71" t="s">
        <v>210</v>
      </c>
      <c r="M1" s="64"/>
      <c r="N1" s="70"/>
      <c r="O1" s="65" t="s">
        <v>2</v>
      </c>
      <c r="P1" s="70"/>
      <c r="Q1" s="64"/>
      <c r="R1" s="72"/>
    </row>
    <row r="2" spans="1:18" s="33" customFormat="1" x14ac:dyDescent="0.25">
      <c r="A2" s="264" t="s">
        <v>212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73"/>
      <c r="Q2" s="67"/>
      <c r="R2" s="74"/>
    </row>
    <row r="3" spans="1:18" s="38" customFormat="1" x14ac:dyDescent="0.25">
      <c r="A3" s="238" t="s">
        <v>113</v>
      </c>
      <c r="B3" s="253" t="s">
        <v>71</v>
      </c>
      <c r="C3" s="249" t="s">
        <v>207</v>
      </c>
      <c r="D3" s="250"/>
      <c r="E3" s="250"/>
      <c r="F3" s="251"/>
      <c r="G3" s="249" t="s">
        <v>208</v>
      </c>
      <c r="H3" s="250"/>
      <c r="I3" s="250"/>
      <c r="J3" s="251"/>
      <c r="K3" s="204" t="s">
        <v>209</v>
      </c>
      <c r="L3" s="274"/>
      <c r="M3" s="274"/>
      <c r="N3" s="275"/>
      <c r="O3" s="204" t="s">
        <v>93</v>
      </c>
      <c r="P3" s="274"/>
      <c r="Q3" s="274"/>
      <c r="R3" s="275"/>
    </row>
    <row r="4" spans="1:18" ht="69.75" customHeight="1" x14ac:dyDescent="0.25">
      <c r="A4" s="238"/>
      <c r="B4" s="273"/>
      <c r="C4" s="238" t="s">
        <v>202</v>
      </c>
      <c r="D4" s="238"/>
      <c r="E4" s="204" t="s">
        <v>203</v>
      </c>
      <c r="F4" s="206"/>
      <c r="G4" s="238" t="s">
        <v>202</v>
      </c>
      <c r="H4" s="238"/>
      <c r="I4" s="204" t="s">
        <v>203</v>
      </c>
      <c r="J4" s="206"/>
      <c r="K4" s="238" t="s">
        <v>202</v>
      </c>
      <c r="L4" s="238"/>
      <c r="M4" s="204" t="s">
        <v>203</v>
      </c>
      <c r="N4" s="206"/>
      <c r="O4" s="238" t="s">
        <v>202</v>
      </c>
      <c r="P4" s="238"/>
      <c r="Q4" s="204" t="s">
        <v>203</v>
      </c>
      <c r="R4" s="206"/>
    </row>
    <row r="5" spans="1:18" s="38" customFormat="1" x14ac:dyDescent="0.25">
      <c r="A5" s="238"/>
      <c r="B5" s="255"/>
      <c r="C5" s="10" t="s">
        <v>14</v>
      </c>
      <c r="D5" s="40" t="s">
        <v>15</v>
      </c>
      <c r="E5" s="10" t="s">
        <v>14</v>
      </c>
      <c r="F5" s="40" t="s">
        <v>15</v>
      </c>
      <c r="G5" s="10" t="s">
        <v>14</v>
      </c>
      <c r="H5" s="40" t="s">
        <v>15</v>
      </c>
      <c r="I5" s="10" t="s">
        <v>14</v>
      </c>
      <c r="J5" s="40" t="s">
        <v>15</v>
      </c>
      <c r="K5" s="10" t="s">
        <v>14</v>
      </c>
      <c r="L5" s="40" t="s">
        <v>15</v>
      </c>
      <c r="M5" s="10" t="s">
        <v>14</v>
      </c>
      <c r="N5" s="40" t="s">
        <v>15</v>
      </c>
      <c r="O5" s="10" t="s">
        <v>14</v>
      </c>
      <c r="P5" s="40" t="s">
        <v>15</v>
      </c>
      <c r="Q5" s="10" t="s">
        <v>14</v>
      </c>
      <c r="R5" s="40" t="s">
        <v>15</v>
      </c>
    </row>
  </sheetData>
  <mergeCells count="15">
    <mergeCell ref="A2:O2"/>
    <mergeCell ref="C4:D4"/>
    <mergeCell ref="E4:F4"/>
    <mergeCell ref="G4:H4"/>
    <mergeCell ref="C3:F3"/>
    <mergeCell ref="G3:J3"/>
    <mergeCell ref="K3:N3"/>
    <mergeCell ref="O3:R3"/>
    <mergeCell ref="A3:A5"/>
    <mergeCell ref="B3:B5"/>
    <mergeCell ref="I4:J4"/>
    <mergeCell ref="K4:L4"/>
    <mergeCell ref="M4:N4"/>
    <mergeCell ref="O4:P4"/>
    <mergeCell ref="Q4:R4"/>
  </mergeCells>
  <pageMargins left="0.15748031496062992" right="0.15748031496062992" top="0.74803149606299213" bottom="0.74803149606299213" header="0.31496062992125984" footer="0.31496062992125984"/>
  <pageSetup paperSize="9" scale="78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9"/>
  <sheetViews>
    <sheetView workbookViewId="0">
      <selection activeCell="H10" sqref="H10"/>
    </sheetView>
  </sheetViews>
  <sheetFormatPr defaultRowHeight="15" x14ac:dyDescent="0.25"/>
  <cols>
    <col min="1" max="1" width="6.5703125" customWidth="1"/>
    <col min="2" max="2" width="31.5703125" customWidth="1"/>
    <col min="3" max="4" width="12.7109375" customWidth="1"/>
    <col min="5" max="24" width="12.7109375" style="76" customWidth="1"/>
    <col min="25" max="26" width="12.7109375" customWidth="1"/>
    <col min="27" max="34" width="12.7109375" style="76" customWidth="1"/>
    <col min="35" max="41" width="12.7109375" customWidth="1"/>
  </cols>
  <sheetData>
    <row r="1" spans="1:41" ht="15.75" x14ac:dyDescent="0.25">
      <c r="B1" s="292" t="s">
        <v>213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</row>
    <row r="2" spans="1:41" x14ac:dyDescent="0.25"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</row>
    <row r="3" spans="1:41" x14ac:dyDescent="0.25"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</row>
    <row r="4" spans="1:41" x14ac:dyDescent="0.25">
      <c r="A4" s="281" t="s">
        <v>214</v>
      </c>
      <c r="B4" s="278" t="s">
        <v>215</v>
      </c>
      <c r="C4" s="295" t="s">
        <v>216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7"/>
      <c r="AJ4" s="295" t="s">
        <v>217</v>
      </c>
      <c r="AK4" s="296"/>
      <c r="AL4" s="296"/>
      <c r="AM4" s="297"/>
      <c r="AN4" s="298" t="s">
        <v>218</v>
      </c>
      <c r="AO4" s="299"/>
    </row>
    <row r="5" spans="1:41" x14ac:dyDescent="0.25">
      <c r="A5" s="281"/>
      <c r="B5" s="279"/>
      <c r="C5" s="289" t="s">
        <v>219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3"/>
      <c r="Z5" s="304" t="s">
        <v>220</v>
      </c>
      <c r="AA5" s="305"/>
      <c r="AB5" s="305"/>
      <c r="AC5" s="305"/>
      <c r="AD5" s="305"/>
      <c r="AE5" s="305"/>
      <c r="AF5" s="305"/>
      <c r="AG5" s="305"/>
      <c r="AH5" s="305"/>
      <c r="AI5" s="306"/>
      <c r="AJ5" s="289" t="s">
        <v>221</v>
      </c>
      <c r="AK5" s="290"/>
      <c r="AL5" s="290"/>
      <c r="AM5" s="291"/>
      <c r="AN5" s="300"/>
      <c r="AO5" s="301"/>
    </row>
    <row r="6" spans="1:41" s="75" customFormat="1" ht="106.5" customHeight="1" x14ac:dyDescent="0.25">
      <c r="A6" s="281"/>
      <c r="B6" s="279"/>
      <c r="C6" s="285" t="s">
        <v>222</v>
      </c>
      <c r="D6" s="288"/>
      <c r="E6" s="287" t="s">
        <v>223</v>
      </c>
      <c r="F6" s="287"/>
      <c r="G6" s="287"/>
      <c r="H6" s="287"/>
      <c r="I6" s="282" t="s">
        <v>224</v>
      </c>
      <c r="J6" s="200"/>
      <c r="K6" s="200"/>
      <c r="L6" s="201"/>
      <c r="M6" s="282" t="s">
        <v>225</v>
      </c>
      <c r="N6" s="283"/>
      <c r="O6" s="283"/>
      <c r="P6" s="284"/>
      <c r="Q6" s="282" t="s">
        <v>226</v>
      </c>
      <c r="R6" s="283"/>
      <c r="S6" s="283"/>
      <c r="T6" s="284"/>
      <c r="U6" s="285" t="s">
        <v>227</v>
      </c>
      <c r="V6" s="200"/>
      <c r="W6" s="200"/>
      <c r="X6" s="200"/>
      <c r="Y6" s="286" t="s">
        <v>228</v>
      </c>
      <c r="Z6" s="276" t="s">
        <v>229</v>
      </c>
      <c r="AA6" s="282" t="s">
        <v>230</v>
      </c>
      <c r="AB6" s="201"/>
      <c r="AC6" s="282" t="s">
        <v>231</v>
      </c>
      <c r="AD6" s="201"/>
      <c r="AE6" s="282" t="s">
        <v>232</v>
      </c>
      <c r="AF6" s="201"/>
      <c r="AG6" s="282" t="s">
        <v>233</v>
      </c>
      <c r="AH6" s="284"/>
      <c r="AI6" s="276" t="s">
        <v>234</v>
      </c>
      <c r="AJ6" s="276" t="s">
        <v>235</v>
      </c>
      <c r="AK6" s="276" t="s">
        <v>236</v>
      </c>
      <c r="AL6" s="276" t="s">
        <v>237</v>
      </c>
      <c r="AM6" s="276" t="s">
        <v>238</v>
      </c>
      <c r="AN6" s="276" t="s">
        <v>239</v>
      </c>
      <c r="AO6" s="276" t="s">
        <v>240</v>
      </c>
    </row>
    <row r="7" spans="1:41" ht="48" customHeight="1" x14ac:dyDescent="0.25">
      <c r="A7" s="280"/>
      <c r="B7" s="280"/>
      <c r="C7" s="84" t="s">
        <v>241</v>
      </c>
      <c r="D7" s="84" t="s">
        <v>242</v>
      </c>
      <c r="E7" s="85" t="s">
        <v>243</v>
      </c>
      <c r="F7" s="85" t="s">
        <v>244</v>
      </c>
      <c r="G7" s="85" t="s">
        <v>245</v>
      </c>
      <c r="H7" s="85" t="s">
        <v>246</v>
      </c>
      <c r="I7" s="85" t="s">
        <v>243</v>
      </c>
      <c r="J7" s="85" t="s">
        <v>244</v>
      </c>
      <c r="K7" s="85" t="s">
        <v>245</v>
      </c>
      <c r="L7" s="85" t="s">
        <v>246</v>
      </c>
      <c r="M7" s="85" t="s">
        <v>243</v>
      </c>
      <c r="N7" s="85" t="s">
        <v>244</v>
      </c>
      <c r="O7" s="85" t="s">
        <v>245</v>
      </c>
      <c r="P7" s="85" t="s">
        <v>246</v>
      </c>
      <c r="Q7" s="85" t="s">
        <v>243</v>
      </c>
      <c r="R7" s="85" t="s">
        <v>244</v>
      </c>
      <c r="S7" s="85" t="s">
        <v>245</v>
      </c>
      <c r="T7" s="85" t="s">
        <v>246</v>
      </c>
      <c r="U7" s="85" t="s">
        <v>243</v>
      </c>
      <c r="V7" s="85" t="s">
        <v>244</v>
      </c>
      <c r="W7" s="85" t="s">
        <v>245</v>
      </c>
      <c r="X7" s="85" t="s">
        <v>246</v>
      </c>
      <c r="Y7" s="277"/>
      <c r="Z7" s="277"/>
      <c r="AA7" s="85" t="s">
        <v>247</v>
      </c>
      <c r="AB7" s="85" t="s">
        <v>244</v>
      </c>
      <c r="AC7" s="85" t="s">
        <v>247</v>
      </c>
      <c r="AD7" s="85" t="s">
        <v>244</v>
      </c>
      <c r="AE7" s="85" t="s">
        <v>247</v>
      </c>
      <c r="AF7" s="85" t="s">
        <v>244</v>
      </c>
      <c r="AG7" s="85" t="s">
        <v>247</v>
      </c>
      <c r="AH7" s="85" t="s">
        <v>244</v>
      </c>
      <c r="AI7" s="277"/>
      <c r="AJ7" s="277"/>
      <c r="AK7" s="277"/>
      <c r="AL7" s="277"/>
      <c r="AM7" s="277"/>
      <c r="AN7" s="277"/>
      <c r="AO7" s="277"/>
    </row>
    <row r="8" spans="1:41" x14ac:dyDescent="0.25">
      <c r="A8" s="153">
        <v>1</v>
      </c>
      <c r="B8" s="153" t="s">
        <v>16</v>
      </c>
      <c r="C8" s="153">
        <v>0</v>
      </c>
      <c r="D8" s="153">
        <v>0</v>
      </c>
      <c r="E8" s="155">
        <v>0</v>
      </c>
      <c r="F8" s="155" t="e">
        <f t="shared" ref="F8:F39" si="0">(E8/C8)*100</f>
        <v>#DIV/0!</v>
      </c>
      <c r="G8" s="155">
        <v>0</v>
      </c>
      <c r="H8" s="155" t="e">
        <f t="shared" ref="H8:H39" si="1">(G8/D8)*100</f>
        <v>#DIV/0!</v>
      </c>
      <c r="I8" s="155">
        <v>0</v>
      </c>
      <c r="J8" s="155" t="e">
        <f t="shared" ref="J8:J39" si="2">(I8/C8)*100</f>
        <v>#DIV/0!</v>
      </c>
      <c r="K8" s="155">
        <v>0</v>
      </c>
      <c r="L8" s="155" t="e">
        <f t="shared" ref="L8:L39" si="3">(K8/D8)*100</f>
        <v>#DIV/0!</v>
      </c>
      <c r="M8" s="155">
        <v>0</v>
      </c>
      <c r="N8" s="155" t="e">
        <f t="shared" ref="N8:N39" si="4">(M8/C8)*100</f>
        <v>#DIV/0!</v>
      </c>
      <c r="O8" s="155">
        <v>0</v>
      </c>
      <c r="P8" s="155" t="e">
        <f t="shared" ref="P8:P39" si="5">(O8/D8)*100</f>
        <v>#DIV/0!</v>
      </c>
      <c r="Q8" s="155">
        <v>0</v>
      </c>
      <c r="R8" s="155" t="e">
        <f t="shared" ref="R8:R39" si="6">(Q8/C8)*100</f>
        <v>#DIV/0!</v>
      </c>
      <c r="S8" s="155">
        <v>0</v>
      </c>
      <c r="T8" s="155" t="e">
        <f t="shared" ref="T8:T39" si="7">(S8/D8)*100</f>
        <v>#DIV/0!</v>
      </c>
      <c r="U8" s="155">
        <v>0</v>
      </c>
      <c r="V8" s="155" t="e">
        <f t="shared" ref="V8:V39" si="8">(U8/C8)*100</f>
        <v>#DIV/0!</v>
      </c>
      <c r="W8" s="155">
        <v>0</v>
      </c>
      <c r="X8" s="155" t="e">
        <f t="shared" ref="X8:X39" si="9">(W8/D8)*100</f>
        <v>#DIV/0!</v>
      </c>
      <c r="Y8" s="153">
        <v>0</v>
      </c>
      <c r="Z8" s="153">
        <v>0</v>
      </c>
      <c r="AA8" s="155">
        <v>0</v>
      </c>
      <c r="AB8" s="155" t="e">
        <f t="shared" ref="AB8:AB39" si="10">(AA8/Z8)*100</f>
        <v>#DIV/0!</v>
      </c>
      <c r="AC8" s="155">
        <v>0</v>
      </c>
      <c r="AD8" s="155" t="e">
        <f t="shared" ref="AD8:AD39" si="11">(AC8/Z8)*100</f>
        <v>#DIV/0!</v>
      </c>
      <c r="AE8" s="155">
        <v>0</v>
      </c>
      <c r="AF8" s="155" t="e">
        <f t="shared" ref="AF8:AF39" si="12">(AE8/Z8)*100</f>
        <v>#DIV/0!</v>
      </c>
      <c r="AG8" s="155">
        <v>0</v>
      </c>
      <c r="AH8" s="155" t="e">
        <f t="shared" ref="AH8:AH19" si="13">(AF8/Z8)*100</f>
        <v>#DIV/0!</v>
      </c>
      <c r="AI8" s="153">
        <v>0</v>
      </c>
      <c r="AJ8" s="153">
        <v>0</v>
      </c>
      <c r="AK8" s="153">
        <v>0</v>
      </c>
      <c r="AL8" s="153">
        <v>0</v>
      </c>
      <c r="AM8" s="153">
        <v>0</v>
      </c>
      <c r="AN8" s="153">
        <v>0</v>
      </c>
      <c r="AO8" s="153">
        <v>0</v>
      </c>
    </row>
    <row r="9" spans="1:41" x14ac:dyDescent="0.25">
      <c r="A9" s="153">
        <v>2</v>
      </c>
      <c r="B9" s="153" t="s">
        <v>17</v>
      </c>
      <c r="C9" s="153">
        <v>0</v>
      </c>
      <c r="D9" s="153">
        <v>0</v>
      </c>
      <c r="E9" s="155">
        <v>0</v>
      </c>
      <c r="F9" s="155" t="e">
        <f t="shared" si="0"/>
        <v>#DIV/0!</v>
      </c>
      <c r="G9" s="155">
        <v>0</v>
      </c>
      <c r="H9" s="155" t="e">
        <f t="shared" si="1"/>
        <v>#DIV/0!</v>
      </c>
      <c r="I9" s="155">
        <v>0</v>
      </c>
      <c r="J9" s="155" t="e">
        <f t="shared" si="2"/>
        <v>#DIV/0!</v>
      </c>
      <c r="K9" s="155">
        <v>0</v>
      </c>
      <c r="L9" s="155" t="e">
        <f t="shared" si="3"/>
        <v>#DIV/0!</v>
      </c>
      <c r="M9" s="155">
        <v>0</v>
      </c>
      <c r="N9" s="155" t="e">
        <f t="shared" si="4"/>
        <v>#DIV/0!</v>
      </c>
      <c r="O9" s="155">
        <v>0</v>
      </c>
      <c r="P9" s="155" t="e">
        <f t="shared" si="5"/>
        <v>#DIV/0!</v>
      </c>
      <c r="Q9" s="155">
        <v>0</v>
      </c>
      <c r="R9" s="155" t="e">
        <f t="shared" si="6"/>
        <v>#DIV/0!</v>
      </c>
      <c r="S9" s="155">
        <v>0</v>
      </c>
      <c r="T9" s="155" t="e">
        <f t="shared" si="7"/>
        <v>#DIV/0!</v>
      </c>
      <c r="U9" s="155">
        <v>0</v>
      </c>
      <c r="V9" s="155" t="e">
        <f t="shared" si="8"/>
        <v>#DIV/0!</v>
      </c>
      <c r="W9" s="155">
        <v>0</v>
      </c>
      <c r="X9" s="155" t="e">
        <f t="shared" si="9"/>
        <v>#DIV/0!</v>
      </c>
      <c r="Y9" s="153">
        <v>0</v>
      </c>
      <c r="Z9" s="153">
        <v>0</v>
      </c>
      <c r="AA9" s="155">
        <v>0</v>
      </c>
      <c r="AB9" s="155" t="e">
        <f t="shared" si="10"/>
        <v>#DIV/0!</v>
      </c>
      <c r="AC9" s="155">
        <v>0</v>
      </c>
      <c r="AD9" s="155" t="e">
        <f t="shared" si="11"/>
        <v>#DIV/0!</v>
      </c>
      <c r="AE9" s="155">
        <v>0</v>
      </c>
      <c r="AF9" s="155" t="e">
        <f t="shared" si="12"/>
        <v>#DIV/0!</v>
      </c>
      <c r="AG9" s="155">
        <v>0</v>
      </c>
      <c r="AH9" s="155" t="e">
        <f t="shared" si="13"/>
        <v>#DIV/0!</v>
      </c>
      <c r="AI9" s="153">
        <v>0</v>
      </c>
      <c r="AJ9" s="153">
        <v>0</v>
      </c>
      <c r="AK9" s="153">
        <v>0</v>
      </c>
      <c r="AL9" s="153">
        <v>0</v>
      </c>
      <c r="AM9" s="153">
        <v>0</v>
      </c>
      <c r="AN9" s="153">
        <v>0</v>
      </c>
      <c r="AO9" s="153">
        <v>0</v>
      </c>
    </row>
    <row r="10" spans="1:41" x14ac:dyDescent="0.25">
      <c r="A10" s="153">
        <v>3</v>
      </c>
      <c r="B10" s="153" t="s">
        <v>18</v>
      </c>
      <c r="C10" s="153">
        <v>0</v>
      </c>
      <c r="D10" s="153">
        <v>0</v>
      </c>
      <c r="E10" s="155">
        <v>0</v>
      </c>
      <c r="F10" s="155" t="e">
        <f t="shared" si="0"/>
        <v>#DIV/0!</v>
      </c>
      <c r="G10" s="155">
        <v>0</v>
      </c>
      <c r="H10" s="155" t="e">
        <f t="shared" si="1"/>
        <v>#DIV/0!</v>
      </c>
      <c r="I10" s="155">
        <v>0</v>
      </c>
      <c r="J10" s="155" t="e">
        <f t="shared" si="2"/>
        <v>#DIV/0!</v>
      </c>
      <c r="K10" s="155">
        <v>0</v>
      </c>
      <c r="L10" s="155" t="e">
        <f t="shared" si="3"/>
        <v>#DIV/0!</v>
      </c>
      <c r="M10" s="155">
        <v>0</v>
      </c>
      <c r="N10" s="155" t="e">
        <f t="shared" si="4"/>
        <v>#DIV/0!</v>
      </c>
      <c r="O10" s="155">
        <v>0</v>
      </c>
      <c r="P10" s="155" t="e">
        <f t="shared" si="5"/>
        <v>#DIV/0!</v>
      </c>
      <c r="Q10" s="155">
        <v>0</v>
      </c>
      <c r="R10" s="155" t="e">
        <f t="shared" si="6"/>
        <v>#DIV/0!</v>
      </c>
      <c r="S10" s="155">
        <v>0</v>
      </c>
      <c r="T10" s="155" t="e">
        <f t="shared" si="7"/>
        <v>#DIV/0!</v>
      </c>
      <c r="U10" s="155">
        <v>0</v>
      </c>
      <c r="V10" s="155" t="e">
        <f t="shared" si="8"/>
        <v>#DIV/0!</v>
      </c>
      <c r="W10" s="155">
        <v>0</v>
      </c>
      <c r="X10" s="155" t="e">
        <f t="shared" si="9"/>
        <v>#DIV/0!</v>
      </c>
      <c r="Y10" s="153">
        <v>0</v>
      </c>
      <c r="Z10" s="153">
        <v>0</v>
      </c>
      <c r="AA10" s="155">
        <v>0</v>
      </c>
      <c r="AB10" s="155" t="e">
        <f t="shared" si="10"/>
        <v>#DIV/0!</v>
      </c>
      <c r="AC10" s="155">
        <v>0</v>
      </c>
      <c r="AD10" s="155" t="e">
        <f t="shared" si="11"/>
        <v>#DIV/0!</v>
      </c>
      <c r="AE10" s="155">
        <v>0</v>
      </c>
      <c r="AF10" s="155" t="e">
        <f t="shared" si="12"/>
        <v>#DIV/0!</v>
      </c>
      <c r="AG10" s="155">
        <v>0</v>
      </c>
      <c r="AH10" s="155" t="e">
        <f t="shared" si="13"/>
        <v>#DIV/0!</v>
      </c>
      <c r="AI10" s="153">
        <v>0</v>
      </c>
      <c r="AJ10" s="153">
        <v>0</v>
      </c>
      <c r="AK10" s="153">
        <v>0</v>
      </c>
      <c r="AL10" s="153">
        <v>0</v>
      </c>
      <c r="AM10" s="153">
        <v>0</v>
      </c>
      <c r="AN10" s="153">
        <v>0</v>
      </c>
      <c r="AO10" s="153">
        <v>0</v>
      </c>
    </row>
    <row r="11" spans="1:41" x14ac:dyDescent="0.25">
      <c r="A11" s="153">
        <v>4</v>
      </c>
      <c r="B11" s="153" t="s">
        <v>19</v>
      </c>
      <c r="C11" s="153">
        <v>0</v>
      </c>
      <c r="D11" s="153">
        <v>0</v>
      </c>
      <c r="E11" s="155">
        <v>0</v>
      </c>
      <c r="F11" s="155" t="e">
        <f t="shared" si="0"/>
        <v>#DIV/0!</v>
      </c>
      <c r="G11" s="155">
        <v>0</v>
      </c>
      <c r="H11" s="155" t="e">
        <f t="shared" si="1"/>
        <v>#DIV/0!</v>
      </c>
      <c r="I11" s="155">
        <v>0</v>
      </c>
      <c r="J11" s="155" t="e">
        <f t="shared" si="2"/>
        <v>#DIV/0!</v>
      </c>
      <c r="K11" s="155">
        <v>0</v>
      </c>
      <c r="L11" s="155" t="e">
        <f t="shared" si="3"/>
        <v>#DIV/0!</v>
      </c>
      <c r="M11" s="155">
        <v>0</v>
      </c>
      <c r="N11" s="155" t="e">
        <f t="shared" si="4"/>
        <v>#DIV/0!</v>
      </c>
      <c r="O11" s="155">
        <v>0</v>
      </c>
      <c r="P11" s="155" t="e">
        <f t="shared" si="5"/>
        <v>#DIV/0!</v>
      </c>
      <c r="Q11" s="155">
        <v>0</v>
      </c>
      <c r="R11" s="155" t="e">
        <f t="shared" si="6"/>
        <v>#DIV/0!</v>
      </c>
      <c r="S11" s="155">
        <v>0</v>
      </c>
      <c r="T11" s="155" t="e">
        <f t="shared" si="7"/>
        <v>#DIV/0!</v>
      </c>
      <c r="U11" s="155">
        <v>0</v>
      </c>
      <c r="V11" s="155" t="e">
        <f t="shared" si="8"/>
        <v>#DIV/0!</v>
      </c>
      <c r="W11" s="155">
        <v>0</v>
      </c>
      <c r="X11" s="155" t="e">
        <f t="shared" si="9"/>
        <v>#DIV/0!</v>
      </c>
      <c r="Y11" s="153">
        <v>0</v>
      </c>
      <c r="Z11" s="153">
        <v>0</v>
      </c>
      <c r="AA11" s="155">
        <v>0</v>
      </c>
      <c r="AB11" s="155" t="e">
        <f t="shared" si="10"/>
        <v>#DIV/0!</v>
      </c>
      <c r="AC11" s="155">
        <v>0</v>
      </c>
      <c r="AD11" s="155" t="e">
        <f t="shared" si="11"/>
        <v>#DIV/0!</v>
      </c>
      <c r="AE11" s="155">
        <v>0</v>
      </c>
      <c r="AF11" s="155" t="e">
        <f t="shared" si="12"/>
        <v>#DIV/0!</v>
      </c>
      <c r="AG11" s="155">
        <v>0</v>
      </c>
      <c r="AH11" s="155" t="e">
        <f t="shared" si="13"/>
        <v>#DIV/0!</v>
      </c>
      <c r="AI11" s="153">
        <v>0</v>
      </c>
      <c r="AJ11" s="153">
        <v>0</v>
      </c>
      <c r="AK11" s="153">
        <v>0</v>
      </c>
      <c r="AL11" s="153">
        <v>0</v>
      </c>
      <c r="AM11" s="153">
        <v>0</v>
      </c>
      <c r="AN11" s="153">
        <v>0</v>
      </c>
      <c r="AO11" s="153">
        <v>0</v>
      </c>
    </row>
    <row r="12" spans="1:41" x14ac:dyDescent="0.25">
      <c r="A12" s="153">
        <v>5</v>
      </c>
      <c r="B12" s="153" t="s">
        <v>20</v>
      </c>
      <c r="C12" s="153">
        <v>0</v>
      </c>
      <c r="D12" s="153">
        <v>0</v>
      </c>
      <c r="E12" s="155">
        <v>0</v>
      </c>
      <c r="F12" s="155" t="e">
        <f t="shared" si="0"/>
        <v>#DIV/0!</v>
      </c>
      <c r="G12" s="155">
        <v>0</v>
      </c>
      <c r="H12" s="155" t="e">
        <f t="shared" si="1"/>
        <v>#DIV/0!</v>
      </c>
      <c r="I12" s="155">
        <v>0</v>
      </c>
      <c r="J12" s="155" t="e">
        <f t="shared" si="2"/>
        <v>#DIV/0!</v>
      </c>
      <c r="K12" s="155">
        <v>0</v>
      </c>
      <c r="L12" s="155" t="e">
        <f t="shared" si="3"/>
        <v>#DIV/0!</v>
      </c>
      <c r="M12" s="155">
        <v>0</v>
      </c>
      <c r="N12" s="155" t="e">
        <f t="shared" si="4"/>
        <v>#DIV/0!</v>
      </c>
      <c r="O12" s="155">
        <v>0</v>
      </c>
      <c r="P12" s="155" t="e">
        <f t="shared" si="5"/>
        <v>#DIV/0!</v>
      </c>
      <c r="Q12" s="155">
        <v>0</v>
      </c>
      <c r="R12" s="155" t="e">
        <f t="shared" si="6"/>
        <v>#DIV/0!</v>
      </c>
      <c r="S12" s="155">
        <v>0</v>
      </c>
      <c r="T12" s="155" t="e">
        <f t="shared" si="7"/>
        <v>#DIV/0!</v>
      </c>
      <c r="U12" s="155">
        <v>0</v>
      </c>
      <c r="V12" s="155" t="e">
        <f t="shared" si="8"/>
        <v>#DIV/0!</v>
      </c>
      <c r="W12" s="155">
        <v>0</v>
      </c>
      <c r="X12" s="155" t="e">
        <f t="shared" si="9"/>
        <v>#DIV/0!</v>
      </c>
      <c r="Y12" s="153">
        <v>0</v>
      </c>
      <c r="Z12" s="153">
        <v>0</v>
      </c>
      <c r="AA12" s="155">
        <v>0</v>
      </c>
      <c r="AB12" s="155" t="e">
        <f t="shared" si="10"/>
        <v>#DIV/0!</v>
      </c>
      <c r="AC12" s="155">
        <v>0</v>
      </c>
      <c r="AD12" s="155" t="e">
        <f t="shared" si="11"/>
        <v>#DIV/0!</v>
      </c>
      <c r="AE12" s="155">
        <v>0</v>
      </c>
      <c r="AF12" s="155" t="e">
        <f t="shared" si="12"/>
        <v>#DIV/0!</v>
      </c>
      <c r="AG12" s="155">
        <v>0</v>
      </c>
      <c r="AH12" s="155" t="e">
        <f t="shared" si="13"/>
        <v>#DIV/0!</v>
      </c>
      <c r="AI12" s="153">
        <v>0</v>
      </c>
      <c r="AJ12" s="153">
        <v>0</v>
      </c>
      <c r="AK12" s="153">
        <v>0</v>
      </c>
      <c r="AL12" s="153">
        <v>0</v>
      </c>
      <c r="AM12" s="153">
        <v>0</v>
      </c>
      <c r="AN12" s="153">
        <v>0</v>
      </c>
      <c r="AO12" s="153">
        <v>0</v>
      </c>
    </row>
    <row r="13" spans="1:41" x14ac:dyDescent="0.25">
      <c r="A13" s="153">
        <v>6</v>
      </c>
      <c r="B13" s="153" t="s">
        <v>21</v>
      </c>
      <c r="C13" s="153">
        <v>0</v>
      </c>
      <c r="D13" s="153">
        <v>0</v>
      </c>
      <c r="E13" s="155">
        <v>0</v>
      </c>
      <c r="F13" s="155" t="e">
        <f t="shared" si="0"/>
        <v>#DIV/0!</v>
      </c>
      <c r="G13" s="155">
        <v>0</v>
      </c>
      <c r="H13" s="155" t="e">
        <f t="shared" si="1"/>
        <v>#DIV/0!</v>
      </c>
      <c r="I13" s="155">
        <v>0</v>
      </c>
      <c r="J13" s="155" t="e">
        <f t="shared" si="2"/>
        <v>#DIV/0!</v>
      </c>
      <c r="K13" s="155">
        <v>0</v>
      </c>
      <c r="L13" s="155" t="e">
        <f t="shared" si="3"/>
        <v>#DIV/0!</v>
      </c>
      <c r="M13" s="155">
        <v>0</v>
      </c>
      <c r="N13" s="155" t="e">
        <f t="shared" si="4"/>
        <v>#DIV/0!</v>
      </c>
      <c r="O13" s="155">
        <v>0</v>
      </c>
      <c r="P13" s="155" t="e">
        <f t="shared" si="5"/>
        <v>#DIV/0!</v>
      </c>
      <c r="Q13" s="155">
        <v>0</v>
      </c>
      <c r="R13" s="155" t="e">
        <f t="shared" si="6"/>
        <v>#DIV/0!</v>
      </c>
      <c r="S13" s="155">
        <v>0</v>
      </c>
      <c r="T13" s="155" t="e">
        <f t="shared" si="7"/>
        <v>#DIV/0!</v>
      </c>
      <c r="U13" s="155">
        <v>0</v>
      </c>
      <c r="V13" s="155" t="e">
        <f t="shared" si="8"/>
        <v>#DIV/0!</v>
      </c>
      <c r="W13" s="155">
        <v>0</v>
      </c>
      <c r="X13" s="155" t="e">
        <f t="shared" si="9"/>
        <v>#DIV/0!</v>
      </c>
      <c r="Y13" s="153">
        <v>0</v>
      </c>
      <c r="Z13" s="153">
        <v>0</v>
      </c>
      <c r="AA13" s="155">
        <v>0</v>
      </c>
      <c r="AB13" s="155" t="e">
        <f t="shared" si="10"/>
        <v>#DIV/0!</v>
      </c>
      <c r="AC13" s="155">
        <v>0</v>
      </c>
      <c r="AD13" s="155" t="e">
        <f t="shared" si="11"/>
        <v>#DIV/0!</v>
      </c>
      <c r="AE13" s="155">
        <v>0</v>
      </c>
      <c r="AF13" s="155" t="e">
        <f t="shared" si="12"/>
        <v>#DIV/0!</v>
      </c>
      <c r="AG13" s="155">
        <v>0</v>
      </c>
      <c r="AH13" s="155" t="e">
        <f t="shared" si="13"/>
        <v>#DIV/0!</v>
      </c>
      <c r="AI13" s="153">
        <v>0</v>
      </c>
      <c r="AJ13" s="153">
        <v>0</v>
      </c>
      <c r="AK13" s="153">
        <v>0</v>
      </c>
      <c r="AL13" s="153">
        <v>0</v>
      </c>
      <c r="AM13" s="153">
        <v>0</v>
      </c>
      <c r="AN13" s="153">
        <v>0</v>
      </c>
      <c r="AO13" s="153">
        <v>0</v>
      </c>
    </row>
    <row r="14" spans="1:41" x14ac:dyDescent="0.25">
      <c r="A14" s="153">
        <v>7</v>
      </c>
      <c r="B14" s="153" t="s">
        <v>22</v>
      </c>
      <c r="C14" s="153">
        <v>0</v>
      </c>
      <c r="D14" s="153">
        <v>0</v>
      </c>
      <c r="E14" s="155">
        <v>0</v>
      </c>
      <c r="F14" s="155" t="e">
        <f t="shared" si="0"/>
        <v>#DIV/0!</v>
      </c>
      <c r="G14" s="155">
        <v>0</v>
      </c>
      <c r="H14" s="155" t="e">
        <f t="shared" si="1"/>
        <v>#DIV/0!</v>
      </c>
      <c r="I14" s="155">
        <v>0</v>
      </c>
      <c r="J14" s="155" t="e">
        <f t="shared" si="2"/>
        <v>#DIV/0!</v>
      </c>
      <c r="K14" s="155">
        <v>0</v>
      </c>
      <c r="L14" s="155" t="e">
        <f t="shared" si="3"/>
        <v>#DIV/0!</v>
      </c>
      <c r="M14" s="155">
        <v>0</v>
      </c>
      <c r="N14" s="155" t="e">
        <f t="shared" si="4"/>
        <v>#DIV/0!</v>
      </c>
      <c r="O14" s="155">
        <v>0</v>
      </c>
      <c r="P14" s="155" t="e">
        <f t="shared" si="5"/>
        <v>#DIV/0!</v>
      </c>
      <c r="Q14" s="155">
        <v>0</v>
      </c>
      <c r="R14" s="155" t="e">
        <f t="shared" si="6"/>
        <v>#DIV/0!</v>
      </c>
      <c r="S14" s="155">
        <v>0</v>
      </c>
      <c r="T14" s="155" t="e">
        <f t="shared" si="7"/>
        <v>#DIV/0!</v>
      </c>
      <c r="U14" s="155">
        <v>0</v>
      </c>
      <c r="V14" s="155" t="e">
        <f t="shared" si="8"/>
        <v>#DIV/0!</v>
      </c>
      <c r="W14" s="155">
        <v>0</v>
      </c>
      <c r="X14" s="155" t="e">
        <f t="shared" si="9"/>
        <v>#DIV/0!</v>
      </c>
      <c r="Y14" s="153">
        <v>0</v>
      </c>
      <c r="Z14" s="153">
        <v>0</v>
      </c>
      <c r="AA14" s="155">
        <v>0</v>
      </c>
      <c r="AB14" s="155" t="e">
        <f t="shared" si="10"/>
        <v>#DIV/0!</v>
      </c>
      <c r="AC14" s="155">
        <v>0</v>
      </c>
      <c r="AD14" s="155" t="e">
        <f t="shared" si="11"/>
        <v>#DIV/0!</v>
      </c>
      <c r="AE14" s="155">
        <v>0</v>
      </c>
      <c r="AF14" s="155" t="e">
        <f t="shared" si="12"/>
        <v>#DIV/0!</v>
      </c>
      <c r="AG14" s="155">
        <v>0</v>
      </c>
      <c r="AH14" s="155" t="e">
        <f t="shared" si="13"/>
        <v>#DIV/0!</v>
      </c>
      <c r="AI14" s="153">
        <v>0</v>
      </c>
      <c r="AJ14" s="153">
        <v>0</v>
      </c>
      <c r="AK14" s="153">
        <v>0</v>
      </c>
      <c r="AL14" s="153">
        <v>0</v>
      </c>
      <c r="AM14" s="153">
        <v>0</v>
      </c>
      <c r="AN14" s="153">
        <v>0</v>
      </c>
      <c r="AO14" s="153">
        <v>0</v>
      </c>
    </row>
    <row r="15" spans="1:41" x14ac:dyDescent="0.25">
      <c r="A15" s="153">
        <v>8</v>
      </c>
      <c r="B15" s="153" t="s">
        <v>23</v>
      </c>
      <c r="C15" s="153">
        <v>0</v>
      </c>
      <c r="D15" s="153">
        <v>0</v>
      </c>
      <c r="E15" s="155">
        <v>0</v>
      </c>
      <c r="F15" s="155" t="e">
        <f t="shared" si="0"/>
        <v>#DIV/0!</v>
      </c>
      <c r="G15" s="155">
        <v>0</v>
      </c>
      <c r="H15" s="155" t="e">
        <f t="shared" si="1"/>
        <v>#DIV/0!</v>
      </c>
      <c r="I15" s="155">
        <v>0</v>
      </c>
      <c r="J15" s="155" t="e">
        <f t="shared" si="2"/>
        <v>#DIV/0!</v>
      </c>
      <c r="K15" s="155">
        <v>0</v>
      </c>
      <c r="L15" s="155" t="e">
        <f t="shared" si="3"/>
        <v>#DIV/0!</v>
      </c>
      <c r="M15" s="155">
        <v>0</v>
      </c>
      <c r="N15" s="155" t="e">
        <f t="shared" si="4"/>
        <v>#DIV/0!</v>
      </c>
      <c r="O15" s="155">
        <v>0</v>
      </c>
      <c r="P15" s="155" t="e">
        <f t="shared" si="5"/>
        <v>#DIV/0!</v>
      </c>
      <c r="Q15" s="155">
        <v>0</v>
      </c>
      <c r="R15" s="155" t="e">
        <f t="shared" si="6"/>
        <v>#DIV/0!</v>
      </c>
      <c r="S15" s="155">
        <v>0</v>
      </c>
      <c r="T15" s="155" t="e">
        <f t="shared" si="7"/>
        <v>#DIV/0!</v>
      </c>
      <c r="U15" s="155">
        <v>0</v>
      </c>
      <c r="V15" s="155" t="e">
        <f t="shared" si="8"/>
        <v>#DIV/0!</v>
      </c>
      <c r="W15" s="155">
        <v>0</v>
      </c>
      <c r="X15" s="155" t="e">
        <f t="shared" si="9"/>
        <v>#DIV/0!</v>
      </c>
      <c r="Y15" s="153">
        <v>0</v>
      </c>
      <c r="Z15" s="153">
        <v>0</v>
      </c>
      <c r="AA15" s="155">
        <v>0</v>
      </c>
      <c r="AB15" s="155" t="e">
        <f t="shared" si="10"/>
        <v>#DIV/0!</v>
      </c>
      <c r="AC15" s="155">
        <v>0</v>
      </c>
      <c r="AD15" s="155" t="e">
        <f t="shared" si="11"/>
        <v>#DIV/0!</v>
      </c>
      <c r="AE15" s="155">
        <v>0</v>
      </c>
      <c r="AF15" s="155" t="e">
        <f t="shared" si="12"/>
        <v>#DIV/0!</v>
      </c>
      <c r="AG15" s="155">
        <v>0</v>
      </c>
      <c r="AH15" s="155" t="e">
        <f t="shared" si="13"/>
        <v>#DIV/0!</v>
      </c>
      <c r="AI15" s="153">
        <v>0</v>
      </c>
      <c r="AJ15" s="153">
        <v>0</v>
      </c>
      <c r="AK15" s="153">
        <v>0</v>
      </c>
      <c r="AL15" s="153">
        <v>0</v>
      </c>
      <c r="AM15" s="153">
        <v>0</v>
      </c>
      <c r="AN15" s="153">
        <v>0</v>
      </c>
      <c r="AO15" s="153">
        <v>0</v>
      </c>
    </row>
    <row r="16" spans="1:41" x14ac:dyDescent="0.25">
      <c r="A16" s="153">
        <v>9</v>
      </c>
      <c r="B16" s="153" t="s">
        <v>24</v>
      </c>
      <c r="C16" s="153">
        <v>2577951</v>
      </c>
      <c r="D16" s="153">
        <v>1095395</v>
      </c>
      <c r="E16" s="155">
        <v>1851220</v>
      </c>
      <c r="F16" s="155">
        <f t="shared" si="0"/>
        <v>71.809743474565664</v>
      </c>
      <c r="G16" s="155">
        <v>704650</v>
      </c>
      <c r="H16" s="155">
        <f t="shared" si="1"/>
        <v>64.328392954139829</v>
      </c>
      <c r="I16" s="155">
        <v>1352612</v>
      </c>
      <c r="J16" s="155">
        <f t="shared" si="2"/>
        <v>52.468491449216835</v>
      </c>
      <c r="K16" s="155">
        <v>494891</v>
      </c>
      <c r="L16" s="155">
        <f t="shared" si="3"/>
        <v>45.179227584569951</v>
      </c>
      <c r="M16" s="155">
        <v>2142967</v>
      </c>
      <c r="N16" s="155">
        <f t="shared" si="4"/>
        <v>83.126754542658105</v>
      </c>
      <c r="O16" s="155">
        <v>899820</v>
      </c>
      <c r="P16" s="155">
        <f t="shared" si="5"/>
        <v>82.145709995024632</v>
      </c>
      <c r="Q16" s="155">
        <v>2577951</v>
      </c>
      <c r="R16" s="155">
        <f t="shared" si="6"/>
        <v>100</v>
      </c>
      <c r="S16" s="155">
        <v>1095395</v>
      </c>
      <c r="T16" s="155">
        <f t="shared" si="7"/>
        <v>100</v>
      </c>
      <c r="U16" s="155">
        <v>2577951</v>
      </c>
      <c r="V16" s="155">
        <f t="shared" si="8"/>
        <v>100</v>
      </c>
      <c r="W16" s="155">
        <v>1095395</v>
      </c>
      <c r="X16" s="155">
        <f t="shared" si="9"/>
        <v>100</v>
      </c>
      <c r="Y16" s="153">
        <v>73203</v>
      </c>
      <c r="Z16" s="153">
        <v>26519</v>
      </c>
      <c r="AA16" s="155">
        <v>15974</v>
      </c>
      <c r="AB16" s="155">
        <f t="shared" si="10"/>
        <v>60.236057166559817</v>
      </c>
      <c r="AC16" s="155">
        <v>23781</v>
      </c>
      <c r="AD16" s="155">
        <f t="shared" si="11"/>
        <v>89.675327123948861</v>
      </c>
      <c r="AE16" s="155">
        <v>11286</v>
      </c>
      <c r="AF16" s="155">
        <f t="shared" si="12"/>
        <v>42.558165843357592</v>
      </c>
      <c r="AG16" s="155">
        <v>26519</v>
      </c>
      <c r="AH16" s="155">
        <f t="shared" si="13"/>
        <v>0.16048178982373992</v>
      </c>
      <c r="AI16" s="153">
        <v>0</v>
      </c>
      <c r="AJ16" s="153">
        <v>0</v>
      </c>
      <c r="AK16" s="153">
        <v>0</v>
      </c>
      <c r="AL16" s="153">
        <v>0</v>
      </c>
      <c r="AM16" s="153">
        <v>0</v>
      </c>
      <c r="AN16" s="153">
        <v>81</v>
      </c>
      <c r="AO16" s="153">
        <v>2138</v>
      </c>
    </row>
    <row r="17" spans="1:41" x14ac:dyDescent="0.25">
      <c r="A17" s="153">
        <v>10</v>
      </c>
      <c r="B17" s="153" t="s">
        <v>25</v>
      </c>
      <c r="C17" s="153">
        <v>2561713</v>
      </c>
      <c r="D17" s="153">
        <v>986578</v>
      </c>
      <c r="E17" s="155">
        <v>2235064</v>
      </c>
      <c r="F17" s="155">
        <f t="shared" si="0"/>
        <v>87.248805779570162</v>
      </c>
      <c r="G17" s="155">
        <v>819062</v>
      </c>
      <c r="H17" s="155">
        <f t="shared" si="1"/>
        <v>83.020501166658903</v>
      </c>
      <c r="I17" s="155">
        <v>1421561</v>
      </c>
      <c r="J17" s="155">
        <f t="shared" si="2"/>
        <v>55.492594213325219</v>
      </c>
      <c r="K17" s="155">
        <v>434820</v>
      </c>
      <c r="L17" s="155">
        <f t="shared" si="3"/>
        <v>44.073555258682028</v>
      </c>
      <c r="M17" s="155">
        <v>2044770</v>
      </c>
      <c r="N17" s="155">
        <f t="shared" si="4"/>
        <v>79.820417041253251</v>
      </c>
      <c r="O17" s="155">
        <v>568916</v>
      </c>
      <c r="P17" s="155">
        <f t="shared" si="5"/>
        <v>57.665587515634854</v>
      </c>
      <c r="Q17" s="155">
        <v>2520254</v>
      </c>
      <c r="R17" s="155">
        <f t="shared" si="6"/>
        <v>98.38159075587312</v>
      </c>
      <c r="S17" s="155">
        <v>974174</v>
      </c>
      <c r="T17" s="155">
        <f t="shared" si="7"/>
        <v>98.74272485297665</v>
      </c>
      <c r="U17" s="155">
        <v>2520254</v>
      </c>
      <c r="V17" s="155">
        <f t="shared" si="8"/>
        <v>98.38159075587312</v>
      </c>
      <c r="W17" s="155">
        <v>974174</v>
      </c>
      <c r="X17" s="155">
        <f t="shared" si="9"/>
        <v>98.74272485297665</v>
      </c>
      <c r="Y17" s="153">
        <v>103324</v>
      </c>
      <c r="Z17" s="153">
        <v>42650</v>
      </c>
      <c r="AA17" s="155">
        <v>33089</v>
      </c>
      <c r="AB17" s="155">
        <f t="shared" si="10"/>
        <v>77.582649472450171</v>
      </c>
      <c r="AC17" s="155">
        <v>20908</v>
      </c>
      <c r="AD17" s="155">
        <f t="shared" si="11"/>
        <v>49.022274325908562</v>
      </c>
      <c r="AE17" s="155">
        <v>13943</v>
      </c>
      <c r="AF17" s="155">
        <f t="shared" si="12"/>
        <v>32.691676436107855</v>
      </c>
      <c r="AG17" s="155">
        <v>38858</v>
      </c>
      <c r="AH17" s="155">
        <f t="shared" si="13"/>
        <v>7.6651058466841393E-2</v>
      </c>
      <c r="AI17" s="153">
        <v>10753</v>
      </c>
      <c r="AJ17" s="153">
        <v>0</v>
      </c>
      <c r="AK17" s="153">
        <v>0</v>
      </c>
      <c r="AL17" s="153">
        <v>0</v>
      </c>
      <c r="AM17" s="153">
        <v>0</v>
      </c>
      <c r="AN17" s="153">
        <v>0</v>
      </c>
      <c r="AO17" s="153">
        <v>0</v>
      </c>
    </row>
    <row r="18" spans="1:41" x14ac:dyDescent="0.25">
      <c r="A18" s="153">
        <v>11</v>
      </c>
      <c r="B18" s="153" t="s">
        <v>26</v>
      </c>
      <c r="C18" s="153">
        <v>0</v>
      </c>
      <c r="D18" s="153">
        <v>0</v>
      </c>
      <c r="E18" s="155">
        <v>0</v>
      </c>
      <c r="F18" s="155" t="e">
        <f t="shared" si="0"/>
        <v>#DIV/0!</v>
      </c>
      <c r="G18" s="155">
        <v>0</v>
      </c>
      <c r="H18" s="155" t="e">
        <f t="shared" si="1"/>
        <v>#DIV/0!</v>
      </c>
      <c r="I18" s="155">
        <v>0</v>
      </c>
      <c r="J18" s="155" t="e">
        <f t="shared" si="2"/>
        <v>#DIV/0!</v>
      </c>
      <c r="K18" s="155">
        <v>0</v>
      </c>
      <c r="L18" s="155" t="e">
        <f t="shared" si="3"/>
        <v>#DIV/0!</v>
      </c>
      <c r="M18" s="155">
        <v>0</v>
      </c>
      <c r="N18" s="155" t="e">
        <f t="shared" si="4"/>
        <v>#DIV/0!</v>
      </c>
      <c r="O18" s="155">
        <v>0</v>
      </c>
      <c r="P18" s="155" t="e">
        <f t="shared" si="5"/>
        <v>#DIV/0!</v>
      </c>
      <c r="Q18" s="155">
        <v>0</v>
      </c>
      <c r="R18" s="155" t="e">
        <f t="shared" si="6"/>
        <v>#DIV/0!</v>
      </c>
      <c r="S18" s="155">
        <v>0</v>
      </c>
      <c r="T18" s="155" t="e">
        <f t="shared" si="7"/>
        <v>#DIV/0!</v>
      </c>
      <c r="U18" s="155">
        <v>0</v>
      </c>
      <c r="V18" s="155" t="e">
        <f t="shared" si="8"/>
        <v>#DIV/0!</v>
      </c>
      <c r="W18" s="155">
        <v>0</v>
      </c>
      <c r="X18" s="155" t="e">
        <f t="shared" si="9"/>
        <v>#DIV/0!</v>
      </c>
      <c r="Y18" s="153">
        <v>0</v>
      </c>
      <c r="Z18" s="153">
        <v>0</v>
      </c>
      <c r="AA18" s="155">
        <v>0</v>
      </c>
      <c r="AB18" s="155" t="e">
        <f t="shared" si="10"/>
        <v>#DIV/0!</v>
      </c>
      <c r="AC18" s="155">
        <v>0</v>
      </c>
      <c r="AD18" s="155" t="e">
        <f t="shared" si="11"/>
        <v>#DIV/0!</v>
      </c>
      <c r="AE18" s="155">
        <v>0</v>
      </c>
      <c r="AF18" s="155" t="e">
        <f t="shared" si="12"/>
        <v>#DIV/0!</v>
      </c>
      <c r="AG18" s="155">
        <v>0</v>
      </c>
      <c r="AH18" s="155" t="e">
        <f t="shared" si="13"/>
        <v>#DIV/0!</v>
      </c>
      <c r="AI18" s="153">
        <v>0</v>
      </c>
      <c r="AJ18" s="153">
        <v>0</v>
      </c>
      <c r="AK18" s="153">
        <v>0</v>
      </c>
      <c r="AL18" s="153">
        <v>0</v>
      </c>
      <c r="AM18" s="153">
        <v>0</v>
      </c>
      <c r="AN18" s="153">
        <v>0</v>
      </c>
      <c r="AO18" s="153">
        <v>0</v>
      </c>
    </row>
    <row r="19" spans="1:41" x14ac:dyDescent="0.25">
      <c r="A19" s="153">
        <v>12</v>
      </c>
      <c r="B19" s="153" t="s">
        <v>27</v>
      </c>
      <c r="C19" s="153">
        <v>0</v>
      </c>
      <c r="D19" s="153">
        <v>0</v>
      </c>
      <c r="E19" s="155">
        <v>0</v>
      </c>
      <c r="F19" s="155" t="e">
        <f t="shared" si="0"/>
        <v>#DIV/0!</v>
      </c>
      <c r="G19" s="155">
        <v>0</v>
      </c>
      <c r="H19" s="155" t="e">
        <f t="shared" si="1"/>
        <v>#DIV/0!</v>
      </c>
      <c r="I19" s="155">
        <v>0</v>
      </c>
      <c r="J19" s="155" t="e">
        <f t="shared" si="2"/>
        <v>#DIV/0!</v>
      </c>
      <c r="K19" s="155">
        <v>0</v>
      </c>
      <c r="L19" s="155" t="e">
        <f t="shared" si="3"/>
        <v>#DIV/0!</v>
      </c>
      <c r="M19" s="155">
        <v>0</v>
      </c>
      <c r="N19" s="155" t="e">
        <f t="shared" si="4"/>
        <v>#DIV/0!</v>
      </c>
      <c r="O19" s="155">
        <v>0</v>
      </c>
      <c r="P19" s="155" t="e">
        <f t="shared" si="5"/>
        <v>#DIV/0!</v>
      </c>
      <c r="Q19" s="155">
        <v>0</v>
      </c>
      <c r="R19" s="155" t="e">
        <f t="shared" si="6"/>
        <v>#DIV/0!</v>
      </c>
      <c r="S19" s="155">
        <v>0</v>
      </c>
      <c r="T19" s="155" t="e">
        <f t="shared" si="7"/>
        <v>#DIV/0!</v>
      </c>
      <c r="U19" s="155">
        <v>0</v>
      </c>
      <c r="V19" s="155" t="e">
        <f t="shared" si="8"/>
        <v>#DIV/0!</v>
      </c>
      <c r="W19" s="155">
        <v>0</v>
      </c>
      <c r="X19" s="155" t="e">
        <f t="shared" si="9"/>
        <v>#DIV/0!</v>
      </c>
      <c r="Y19" s="153">
        <v>0</v>
      </c>
      <c r="Z19" s="153">
        <v>0</v>
      </c>
      <c r="AA19" s="155">
        <v>0</v>
      </c>
      <c r="AB19" s="155" t="e">
        <f t="shared" si="10"/>
        <v>#DIV/0!</v>
      </c>
      <c r="AC19" s="155">
        <v>0</v>
      </c>
      <c r="AD19" s="155" t="e">
        <f t="shared" si="11"/>
        <v>#DIV/0!</v>
      </c>
      <c r="AE19" s="155">
        <v>0</v>
      </c>
      <c r="AF19" s="155" t="e">
        <f t="shared" si="12"/>
        <v>#DIV/0!</v>
      </c>
      <c r="AG19" s="155">
        <v>0</v>
      </c>
      <c r="AH19" s="155" t="e">
        <f t="shared" si="13"/>
        <v>#DIV/0!</v>
      </c>
      <c r="AI19" s="153">
        <v>0</v>
      </c>
      <c r="AJ19" s="153">
        <v>0</v>
      </c>
      <c r="AK19" s="153">
        <v>0</v>
      </c>
      <c r="AL19" s="153">
        <v>0</v>
      </c>
      <c r="AM19" s="153">
        <v>0</v>
      </c>
      <c r="AN19" s="153">
        <v>0</v>
      </c>
      <c r="AO19" s="153">
        <v>0</v>
      </c>
    </row>
    <row r="20" spans="1:41" x14ac:dyDescent="0.25">
      <c r="A20" s="154"/>
      <c r="B20" s="154" t="s">
        <v>28</v>
      </c>
      <c r="C20" s="154">
        <f>SUM(C8:C19)</f>
        <v>5139664</v>
      </c>
      <c r="D20" s="154">
        <f>SUM(D8:D19)</f>
        <v>2081973</v>
      </c>
      <c r="E20" s="156">
        <f>SUM(E8:E19)</f>
        <v>4086284</v>
      </c>
      <c r="F20" s="156">
        <f t="shared" si="0"/>
        <v>79.504885922503888</v>
      </c>
      <c r="G20" s="156">
        <f>SUM(G8:G19)</f>
        <v>1523712</v>
      </c>
      <c r="H20" s="156">
        <f t="shared" si="1"/>
        <v>73.185963506731355</v>
      </c>
      <c r="I20" s="156">
        <f>SUM(I8:I19)</f>
        <v>2774173</v>
      </c>
      <c r="J20" s="156">
        <f t="shared" si="2"/>
        <v>53.975765730989423</v>
      </c>
      <c r="K20" s="156">
        <f>SUM(K8:K19)</f>
        <v>929711</v>
      </c>
      <c r="L20" s="156">
        <f t="shared" si="3"/>
        <v>44.655286115622054</v>
      </c>
      <c r="M20" s="156">
        <f>SUM(M8:M19)</f>
        <v>4187737</v>
      </c>
      <c r="N20" s="156">
        <f t="shared" si="4"/>
        <v>81.478808731465719</v>
      </c>
      <c r="O20" s="156">
        <f>SUM(O8:O19)</f>
        <v>1468736</v>
      </c>
      <c r="P20" s="156">
        <f t="shared" si="5"/>
        <v>70.545391318715474</v>
      </c>
      <c r="Q20" s="156">
        <f>SUM(Q8:Q19)</f>
        <v>5098205</v>
      </c>
      <c r="R20" s="156">
        <f t="shared" si="6"/>
        <v>99.193351938959424</v>
      </c>
      <c r="S20" s="156">
        <f>SUM(S8:S19)</f>
        <v>2069569</v>
      </c>
      <c r="T20" s="156">
        <f t="shared" si="7"/>
        <v>99.404218978824417</v>
      </c>
      <c r="U20" s="156">
        <f>SUM(U8:U19)</f>
        <v>5098205</v>
      </c>
      <c r="V20" s="156">
        <f t="shared" si="8"/>
        <v>99.193351938959424</v>
      </c>
      <c r="W20" s="156">
        <f>SUM(W8:W19)</f>
        <v>2069569</v>
      </c>
      <c r="X20" s="156">
        <f t="shared" si="9"/>
        <v>99.404218978824417</v>
      </c>
      <c r="Y20" s="154">
        <f>SUM(Y8:Y19)</f>
        <v>176527</v>
      </c>
      <c r="Z20" s="154">
        <f>SUM(Z8:Z19)</f>
        <v>69169</v>
      </c>
      <c r="AA20" s="156">
        <f>SUM(AA8:AA19)</f>
        <v>49063</v>
      </c>
      <c r="AB20" s="156">
        <f t="shared" si="10"/>
        <v>70.932064942387484</v>
      </c>
      <c r="AC20" s="156">
        <f>SUM(AC8:AC19)</f>
        <v>44689</v>
      </c>
      <c r="AD20" s="156">
        <f t="shared" si="11"/>
        <v>64.608422848385842</v>
      </c>
      <c r="AE20" s="156">
        <f>SUM(AE8:AE19)</f>
        <v>25229</v>
      </c>
      <c r="AF20" s="156">
        <f t="shared" si="12"/>
        <v>36.474432187829805</v>
      </c>
      <c r="AG20" s="156">
        <f>SUM(AG8:AG19)</f>
        <v>65377</v>
      </c>
      <c r="AH20" s="156">
        <f>(AG20/Z20)*100</f>
        <v>94.517775303965649</v>
      </c>
      <c r="AI20" s="154">
        <f t="shared" ref="AI20:AO20" si="14">SUM(AI8:AI19)</f>
        <v>10753</v>
      </c>
      <c r="AJ20" s="154">
        <f t="shared" si="14"/>
        <v>0</v>
      </c>
      <c r="AK20" s="154">
        <f t="shared" si="14"/>
        <v>0</v>
      </c>
      <c r="AL20" s="154">
        <f t="shared" si="14"/>
        <v>0</v>
      </c>
      <c r="AM20" s="154">
        <f t="shared" si="14"/>
        <v>0</v>
      </c>
      <c r="AN20" s="154">
        <f t="shared" si="14"/>
        <v>81</v>
      </c>
      <c r="AO20" s="154">
        <f t="shared" si="14"/>
        <v>2138</v>
      </c>
    </row>
    <row r="21" spans="1:41" x14ac:dyDescent="0.25">
      <c r="A21" s="153">
        <v>13</v>
      </c>
      <c r="B21" s="153" t="s">
        <v>29</v>
      </c>
      <c r="C21" s="153">
        <v>101697</v>
      </c>
      <c r="D21" s="153">
        <v>19254</v>
      </c>
      <c r="E21" s="155">
        <v>101243</v>
      </c>
      <c r="F21" s="155">
        <f t="shared" si="0"/>
        <v>99.55357581836239</v>
      </c>
      <c r="G21" s="155">
        <v>11416</v>
      </c>
      <c r="H21" s="155">
        <f t="shared" si="1"/>
        <v>59.291575776462032</v>
      </c>
      <c r="I21" s="155">
        <v>20500</v>
      </c>
      <c r="J21" s="155">
        <f t="shared" si="2"/>
        <v>20.157920095971367</v>
      </c>
      <c r="K21" s="155">
        <v>3312</v>
      </c>
      <c r="L21" s="155">
        <f t="shared" si="3"/>
        <v>17.201620442505451</v>
      </c>
      <c r="M21" s="155">
        <v>70278</v>
      </c>
      <c r="N21" s="155">
        <f t="shared" si="4"/>
        <v>69.105283341691489</v>
      </c>
      <c r="O21" s="155">
        <v>11416</v>
      </c>
      <c r="P21" s="155">
        <f t="shared" si="5"/>
        <v>59.291575776462032</v>
      </c>
      <c r="Q21" s="155">
        <v>0</v>
      </c>
      <c r="R21" s="155">
        <f t="shared" si="6"/>
        <v>0</v>
      </c>
      <c r="S21" s="155">
        <v>0</v>
      </c>
      <c r="T21" s="155">
        <f t="shared" si="7"/>
        <v>0</v>
      </c>
      <c r="U21" s="155">
        <v>30674</v>
      </c>
      <c r="V21" s="155">
        <f t="shared" si="8"/>
        <v>30.162148342625645</v>
      </c>
      <c r="W21" s="155">
        <v>5332</v>
      </c>
      <c r="X21" s="155">
        <f t="shared" si="9"/>
        <v>27.692946920120491</v>
      </c>
      <c r="Y21" s="153">
        <v>19254</v>
      </c>
      <c r="Z21" s="153">
        <v>15086</v>
      </c>
      <c r="AA21" s="155">
        <v>3722</v>
      </c>
      <c r="AB21" s="155">
        <f t="shared" si="10"/>
        <v>24.671881214370938</v>
      </c>
      <c r="AC21" s="155">
        <v>1143</v>
      </c>
      <c r="AD21" s="155">
        <f t="shared" si="11"/>
        <v>7.5765610499801141</v>
      </c>
      <c r="AE21" s="155">
        <v>1611</v>
      </c>
      <c r="AF21" s="155">
        <f t="shared" si="12"/>
        <v>10.678775023200318</v>
      </c>
      <c r="AG21" s="155">
        <v>2249</v>
      </c>
      <c r="AH21" s="155">
        <f t="shared" ref="AH21:AH33" si="15">(AF21/Z21)*100</f>
        <v>7.0785993790271229E-2</v>
      </c>
      <c r="AI21" s="153">
        <v>3722</v>
      </c>
      <c r="AJ21" s="153">
        <v>649</v>
      </c>
      <c r="AK21" s="153">
        <v>44</v>
      </c>
      <c r="AL21" s="153">
        <v>34</v>
      </c>
      <c r="AM21" s="153">
        <v>78</v>
      </c>
      <c r="AN21" s="153">
        <v>44</v>
      </c>
      <c r="AO21" s="153">
        <v>687</v>
      </c>
    </row>
    <row r="22" spans="1:41" x14ac:dyDescent="0.25">
      <c r="A22" s="153">
        <v>14</v>
      </c>
      <c r="B22" s="153" t="s">
        <v>30</v>
      </c>
      <c r="C22" s="153">
        <v>0</v>
      </c>
      <c r="D22" s="153">
        <v>0</v>
      </c>
      <c r="E22" s="155">
        <v>0</v>
      </c>
      <c r="F22" s="155" t="e">
        <f t="shared" si="0"/>
        <v>#DIV/0!</v>
      </c>
      <c r="G22" s="155">
        <v>0</v>
      </c>
      <c r="H22" s="155" t="e">
        <f t="shared" si="1"/>
        <v>#DIV/0!</v>
      </c>
      <c r="I22" s="155">
        <v>0</v>
      </c>
      <c r="J22" s="155" t="e">
        <f t="shared" si="2"/>
        <v>#DIV/0!</v>
      </c>
      <c r="K22" s="155">
        <v>0</v>
      </c>
      <c r="L22" s="155" t="e">
        <f t="shared" si="3"/>
        <v>#DIV/0!</v>
      </c>
      <c r="M22" s="155">
        <v>0</v>
      </c>
      <c r="N22" s="155" t="e">
        <f t="shared" si="4"/>
        <v>#DIV/0!</v>
      </c>
      <c r="O22" s="155">
        <v>0</v>
      </c>
      <c r="P22" s="155" t="e">
        <f t="shared" si="5"/>
        <v>#DIV/0!</v>
      </c>
      <c r="Q22" s="155">
        <v>0</v>
      </c>
      <c r="R22" s="155" t="e">
        <f t="shared" si="6"/>
        <v>#DIV/0!</v>
      </c>
      <c r="S22" s="155">
        <v>0</v>
      </c>
      <c r="T22" s="155" t="e">
        <f t="shared" si="7"/>
        <v>#DIV/0!</v>
      </c>
      <c r="U22" s="155">
        <v>0</v>
      </c>
      <c r="V22" s="155" t="e">
        <f t="shared" si="8"/>
        <v>#DIV/0!</v>
      </c>
      <c r="W22" s="155">
        <v>0</v>
      </c>
      <c r="X22" s="155" t="e">
        <f t="shared" si="9"/>
        <v>#DIV/0!</v>
      </c>
      <c r="Y22" s="153">
        <v>0</v>
      </c>
      <c r="Z22" s="153">
        <v>0</v>
      </c>
      <c r="AA22" s="155">
        <v>0</v>
      </c>
      <c r="AB22" s="155" t="e">
        <f t="shared" si="10"/>
        <v>#DIV/0!</v>
      </c>
      <c r="AC22" s="155">
        <v>0</v>
      </c>
      <c r="AD22" s="155" t="e">
        <f t="shared" si="11"/>
        <v>#DIV/0!</v>
      </c>
      <c r="AE22" s="155">
        <v>0</v>
      </c>
      <c r="AF22" s="155" t="e">
        <f t="shared" si="12"/>
        <v>#DIV/0!</v>
      </c>
      <c r="AG22" s="155">
        <v>0</v>
      </c>
      <c r="AH22" s="155" t="e">
        <f t="shared" si="15"/>
        <v>#DIV/0!</v>
      </c>
      <c r="AI22" s="153">
        <v>0</v>
      </c>
      <c r="AJ22" s="153">
        <v>0</v>
      </c>
      <c r="AK22" s="153">
        <v>0</v>
      </c>
      <c r="AL22" s="153">
        <v>0</v>
      </c>
      <c r="AM22" s="153">
        <v>0</v>
      </c>
      <c r="AN22" s="153">
        <v>0</v>
      </c>
      <c r="AO22" s="153">
        <v>0</v>
      </c>
    </row>
    <row r="23" spans="1:41" x14ac:dyDescent="0.25">
      <c r="A23" s="153">
        <v>15</v>
      </c>
      <c r="B23" s="153" t="s">
        <v>31</v>
      </c>
      <c r="C23" s="153">
        <v>896</v>
      </c>
      <c r="D23" s="153">
        <v>335</v>
      </c>
      <c r="E23" s="155">
        <v>824</v>
      </c>
      <c r="F23" s="155">
        <f t="shared" si="0"/>
        <v>91.964285714285708</v>
      </c>
      <c r="G23" s="155">
        <v>308</v>
      </c>
      <c r="H23" s="155">
        <f t="shared" si="1"/>
        <v>91.940298507462686</v>
      </c>
      <c r="I23" s="155">
        <v>569</v>
      </c>
      <c r="J23" s="155">
        <f t="shared" si="2"/>
        <v>63.504464285714292</v>
      </c>
      <c r="K23" s="155">
        <v>191</v>
      </c>
      <c r="L23" s="155">
        <f t="shared" si="3"/>
        <v>57.014925373134332</v>
      </c>
      <c r="M23" s="155">
        <v>571</v>
      </c>
      <c r="N23" s="155">
        <f t="shared" si="4"/>
        <v>63.727678571428569</v>
      </c>
      <c r="O23" s="155">
        <v>191</v>
      </c>
      <c r="P23" s="155">
        <f t="shared" si="5"/>
        <v>57.014925373134332</v>
      </c>
      <c r="Q23" s="155">
        <v>0</v>
      </c>
      <c r="R23" s="155">
        <f t="shared" si="6"/>
        <v>0</v>
      </c>
      <c r="S23" s="155">
        <v>0</v>
      </c>
      <c r="T23" s="155">
        <f t="shared" si="7"/>
        <v>0</v>
      </c>
      <c r="U23" s="155">
        <v>856</v>
      </c>
      <c r="V23" s="155">
        <f t="shared" si="8"/>
        <v>95.535714285714292</v>
      </c>
      <c r="W23" s="155">
        <v>319</v>
      </c>
      <c r="X23" s="155">
        <f t="shared" si="9"/>
        <v>95.223880597014926</v>
      </c>
      <c r="Y23" s="153">
        <v>63</v>
      </c>
      <c r="Z23" s="153">
        <v>33</v>
      </c>
      <c r="AA23" s="155">
        <v>13</v>
      </c>
      <c r="AB23" s="155">
        <f t="shared" si="10"/>
        <v>39.393939393939391</v>
      </c>
      <c r="AC23" s="155">
        <v>33</v>
      </c>
      <c r="AD23" s="155">
        <f t="shared" si="11"/>
        <v>100</v>
      </c>
      <c r="AE23" s="155">
        <v>33</v>
      </c>
      <c r="AF23" s="155">
        <f t="shared" si="12"/>
        <v>100</v>
      </c>
      <c r="AG23" s="155">
        <v>0</v>
      </c>
      <c r="AH23" s="155">
        <f t="shared" si="15"/>
        <v>303.030303030303</v>
      </c>
      <c r="AI23" s="153">
        <v>0</v>
      </c>
      <c r="AJ23" s="153">
        <v>0</v>
      </c>
      <c r="AK23" s="153">
        <v>0</v>
      </c>
      <c r="AL23" s="153">
        <v>0</v>
      </c>
      <c r="AM23" s="153">
        <v>0</v>
      </c>
      <c r="AN23" s="153">
        <v>0</v>
      </c>
      <c r="AO23" s="153">
        <v>0</v>
      </c>
    </row>
    <row r="24" spans="1:41" x14ac:dyDescent="0.25">
      <c r="A24" s="153">
        <v>16</v>
      </c>
      <c r="B24" s="153" t="s">
        <v>32</v>
      </c>
      <c r="C24" s="153">
        <v>416912</v>
      </c>
      <c r="D24" s="153">
        <v>100796</v>
      </c>
      <c r="E24" s="155">
        <v>371867</v>
      </c>
      <c r="F24" s="155">
        <f t="shared" si="0"/>
        <v>89.19556165329854</v>
      </c>
      <c r="G24" s="155">
        <v>92144</v>
      </c>
      <c r="H24" s="155">
        <f t="shared" si="1"/>
        <v>91.416326044684311</v>
      </c>
      <c r="I24" s="155">
        <v>414673</v>
      </c>
      <c r="J24" s="155">
        <f t="shared" si="2"/>
        <v>99.462956211382732</v>
      </c>
      <c r="K24" s="155">
        <v>100018</v>
      </c>
      <c r="L24" s="155">
        <f t="shared" si="3"/>
        <v>99.228143973967221</v>
      </c>
      <c r="M24" s="155">
        <v>415059</v>
      </c>
      <c r="N24" s="155">
        <f t="shared" si="4"/>
        <v>99.555541697048781</v>
      </c>
      <c r="O24" s="155">
        <v>100119</v>
      </c>
      <c r="P24" s="155">
        <f t="shared" si="5"/>
        <v>99.32834636295091</v>
      </c>
      <c r="Q24" s="155">
        <v>120572</v>
      </c>
      <c r="R24" s="155">
        <f t="shared" si="6"/>
        <v>28.920251755766209</v>
      </c>
      <c r="S24" s="155">
        <v>25875</v>
      </c>
      <c r="T24" s="155">
        <f t="shared" si="7"/>
        <v>25.670661534187865</v>
      </c>
      <c r="U24" s="155">
        <v>120572</v>
      </c>
      <c r="V24" s="155">
        <f t="shared" si="8"/>
        <v>28.920251755766209</v>
      </c>
      <c r="W24" s="155">
        <v>25875</v>
      </c>
      <c r="X24" s="155">
        <f t="shared" si="9"/>
        <v>25.670661534187865</v>
      </c>
      <c r="Y24" s="153">
        <v>5000</v>
      </c>
      <c r="Z24" s="153">
        <v>52234</v>
      </c>
      <c r="AA24" s="155">
        <v>52058</v>
      </c>
      <c r="AB24" s="155">
        <f t="shared" si="10"/>
        <v>99.663054715319518</v>
      </c>
      <c r="AC24" s="155">
        <v>2367</v>
      </c>
      <c r="AD24" s="155">
        <f t="shared" si="11"/>
        <v>4.5315311865834511</v>
      </c>
      <c r="AE24" s="155">
        <v>52058</v>
      </c>
      <c r="AF24" s="155">
        <f t="shared" si="12"/>
        <v>99.663054715319518</v>
      </c>
      <c r="AG24" s="155">
        <v>52169</v>
      </c>
      <c r="AH24" s="155">
        <f t="shared" si="15"/>
        <v>0.19080111558624557</v>
      </c>
      <c r="AI24" s="153">
        <v>333</v>
      </c>
      <c r="AJ24" s="153">
        <v>5193</v>
      </c>
      <c r="AK24" s="153">
        <v>495</v>
      </c>
      <c r="AL24" s="153">
        <v>0</v>
      </c>
      <c r="AM24" s="153">
        <v>5688</v>
      </c>
      <c r="AN24" s="153">
        <v>1480</v>
      </c>
      <c r="AO24" s="153">
        <v>25104</v>
      </c>
    </row>
    <row r="25" spans="1:41" x14ac:dyDescent="0.25">
      <c r="A25" s="153">
        <v>17</v>
      </c>
      <c r="B25" s="153" t="s">
        <v>33</v>
      </c>
      <c r="C25" s="153">
        <v>115051</v>
      </c>
      <c r="D25" s="153">
        <v>23089</v>
      </c>
      <c r="E25" s="155">
        <v>103450</v>
      </c>
      <c r="F25" s="155">
        <f t="shared" si="0"/>
        <v>89.916645661489241</v>
      </c>
      <c r="G25" s="155">
        <v>20514</v>
      </c>
      <c r="H25" s="155">
        <f t="shared" si="1"/>
        <v>88.847503140023392</v>
      </c>
      <c r="I25" s="155">
        <v>93200</v>
      </c>
      <c r="J25" s="155">
        <f t="shared" si="2"/>
        <v>81.007553172071511</v>
      </c>
      <c r="K25" s="155">
        <v>15434</v>
      </c>
      <c r="L25" s="155">
        <f t="shared" si="3"/>
        <v>66.845684091991856</v>
      </c>
      <c r="M25" s="155">
        <v>107235</v>
      </c>
      <c r="N25" s="155">
        <f t="shared" si="4"/>
        <v>93.206491034410817</v>
      </c>
      <c r="O25" s="155">
        <v>19397</v>
      </c>
      <c r="P25" s="155">
        <f t="shared" si="5"/>
        <v>84.009701589501489</v>
      </c>
      <c r="Q25" s="155">
        <v>80825</v>
      </c>
      <c r="R25" s="155">
        <f t="shared" si="6"/>
        <v>70.251453703140342</v>
      </c>
      <c r="S25" s="155">
        <v>15198</v>
      </c>
      <c r="T25" s="155">
        <f t="shared" si="7"/>
        <v>65.823552340941575</v>
      </c>
      <c r="U25" s="155">
        <v>0</v>
      </c>
      <c r="V25" s="155">
        <f t="shared" si="8"/>
        <v>0</v>
      </c>
      <c r="W25" s="155">
        <v>0</v>
      </c>
      <c r="X25" s="155">
        <f t="shared" si="9"/>
        <v>0</v>
      </c>
      <c r="Y25" s="153">
        <v>22678</v>
      </c>
      <c r="Z25" s="153">
        <v>6884</v>
      </c>
      <c r="AA25" s="155">
        <v>5251</v>
      </c>
      <c r="AB25" s="155">
        <f t="shared" si="10"/>
        <v>76.278326554328885</v>
      </c>
      <c r="AC25" s="155">
        <v>11549</v>
      </c>
      <c r="AD25" s="155">
        <f t="shared" si="11"/>
        <v>167.76583381754793</v>
      </c>
      <c r="AE25" s="155">
        <v>5242</v>
      </c>
      <c r="AF25" s="155">
        <f t="shared" si="12"/>
        <v>76.147588611272525</v>
      </c>
      <c r="AG25" s="155">
        <v>6072</v>
      </c>
      <c r="AH25" s="155">
        <f t="shared" si="15"/>
        <v>1.1061532337488746</v>
      </c>
      <c r="AI25" s="153">
        <v>0</v>
      </c>
      <c r="AJ25" s="153">
        <v>0</v>
      </c>
      <c r="AK25" s="153">
        <v>0</v>
      </c>
      <c r="AL25" s="153">
        <v>0</v>
      </c>
      <c r="AM25" s="153">
        <v>0</v>
      </c>
      <c r="AN25" s="153">
        <v>0</v>
      </c>
      <c r="AO25" s="153">
        <v>0</v>
      </c>
    </row>
    <row r="26" spans="1:41" x14ac:dyDescent="0.25">
      <c r="A26" s="153">
        <v>18</v>
      </c>
      <c r="B26" s="153" t="s">
        <v>34</v>
      </c>
      <c r="C26" s="153">
        <v>0</v>
      </c>
      <c r="D26" s="153">
        <v>0</v>
      </c>
      <c r="E26" s="155">
        <v>0</v>
      </c>
      <c r="F26" s="155" t="e">
        <f t="shared" si="0"/>
        <v>#DIV/0!</v>
      </c>
      <c r="G26" s="155">
        <v>0</v>
      </c>
      <c r="H26" s="155" t="e">
        <f t="shared" si="1"/>
        <v>#DIV/0!</v>
      </c>
      <c r="I26" s="155">
        <v>0</v>
      </c>
      <c r="J26" s="155" t="e">
        <f t="shared" si="2"/>
        <v>#DIV/0!</v>
      </c>
      <c r="K26" s="155">
        <v>0</v>
      </c>
      <c r="L26" s="155" t="e">
        <f t="shared" si="3"/>
        <v>#DIV/0!</v>
      </c>
      <c r="M26" s="155">
        <v>0</v>
      </c>
      <c r="N26" s="155" t="e">
        <f t="shared" si="4"/>
        <v>#DIV/0!</v>
      </c>
      <c r="O26" s="155">
        <v>0</v>
      </c>
      <c r="P26" s="155" t="e">
        <f t="shared" si="5"/>
        <v>#DIV/0!</v>
      </c>
      <c r="Q26" s="155">
        <v>0</v>
      </c>
      <c r="R26" s="155" t="e">
        <f t="shared" si="6"/>
        <v>#DIV/0!</v>
      </c>
      <c r="S26" s="155">
        <v>0</v>
      </c>
      <c r="T26" s="155" t="e">
        <f t="shared" si="7"/>
        <v>#DIV/0!</v>
      </c>
      <c r="U26" s="155">
        <v>0</v>
      </c>
      <c r="V26" s="155" t="e">
        <f t="shared" si="8"/>
        <v>#DIV/0!</v>
      </c>
      <c r="W26" s="155">
        <v>0</v>
      </c>
      <c r="X26" s="155" t="e">
        <f t="shared" si="9"/>
        <v>#DIV/0!</v>
      </c>
      <c r="Y26" s="153">
        <v>0</v>
      </c>
      <c r="Z26" s="153">
        <v>0</v>
      </c>
      <c r="AA26" s="155">
        <v>0</v>
      </c>
      <c r="AB26" s="155" t="e">
        <f t="shared" si="10"/>
        <v>#DIV/0!</v>
      </c>
      <c r="AC26" s="155">
        <v>0</v>
      </c>
      <c r="AD26" s="155" t="e">
        <f t="shared" si="11"/>
        <v>#DIV/0!</v>
      </c>
      <c r="AE26" s="155">
        <v>0</v>
      </c>
      <c r="AF26" s="155" t="e">
        <f t="shared" si="12"/>
        <v>#DIV/0!</v>
      </c>
      <c r="AG26" s="155">
        <v>0</v>
      </c>
      <c r="AH26" s="155" t="e">
        <f t="shared" si="15"/>
        <v>#DIV/0!</v>
      </c>
      <c r="AI26" s="153">
        <v>0</v>
      </c>
      <c r="AJ26" s="153">
        <v>0</v>
      </c>
      <c r="AK26" s="153">
        <v>0</v>
      </c>
      <c r="AL26" s="153">
        <v>0</v>
      </c>
      <c r="AM26" s="153">
        <v>0</v>
      </c>
      <c r="AN26" s="153">
        <v>0</v>
      </c>
      <c r="AO26" s="153">
        <v>0</v>
      </c>
    </row>
    <row r="27" spans="1:41" x14ac:dyDescent="0.25">
      <c r="A27" s="153">
        <v>19</v>
      </c>
      <c r="B27" s="153" t="s">
        <v>35</v>
      </c>
      <c r="C27" s="153">
        <v>6671</v>
      </c>
      <c r="D27" s="153">
        <v>1518</v>
      </c>
      <c r="E27" s="155">
        <v>6136</v>
      </c>
      <c r="F27" s="155">
        <f t="shared" si="0"/>
        <v>91.980212861639927</v>
      </c>
      <c r="G27" s="155">
        <v>1369</v>
      </c>
      <c r="H27" s="155">
        <f t="shared" si="1"/>
        <v>90.184453227931499</v>
      </c>
      <c r="I27" s="155">
        <v>6671</v>
      </c>
      <c r="J27" s="155">
        <f t="shared" si="2"/>
        <v>100</v>
      </c>
      <c r="K27" s="155">
        <v>1518</v>
      </c>
      <c r="L27" s="155">
        <f t="shared" si="3"/>
        <v>100</v>
      </c>
      <c r="M27" s="155">
        <v>6671</v>
      </c>
      <c r="N27" s="155">
        <f t="shared" si="4"/>
        <v>100</v>
      </c>
      <c r="O27" s="155">
        <v>1518</v>
      </c>
      <c r="P27" s="155">
        <f t="shared" si="5"/>
        <v>100</v>
      </c>
      <c r="Q27" s="155">
        <v>737</v>
      </c>
      <c r="R27" s="155">
        <f t="shared" si="6"/>
        <v>11.047818917703493</v>
      </c>
      <c r="S27" s="155">
        <v>157</v>
      </c>
      <c r="T27" s="155">
        <f t="shared" si="7"/>
        <v>10.342555994729906</v>
      </c>
      <c r="U27" s="155">
        <v>0</v>
      </c>
      <c r="V27" s="155">
        <f t="shared" si="8"/>
        <v>0</v>
      </c>
      <c r="W27" s="155">
        <v>0</v>
      </c>
      <c r="X27" s="155">
        <f t="shared" si="9"/>
        <v>0</v>
      </c>
      <c r="Y27" s="153">
        <v>0</v>
      </c>
      <c r="Z27" s="153">
        <v>560</v>
      </c>
      <c r="AA27" s="155">
        <v>560</v>
      </c>
      <c r="AB27" s="155">
        <f t="shared" si="10"/>
        <v>100</v>
      </c>
      <c r="AC27" s="155">
        <v>57</v>
      </c>
      <c r="AD27" s="155">
        <f t="shared" si="11"/>
        <v>10.178571428571429</v>
      </c>
      <c r="AE27" s="155">
        <v>560</v>
      </c>
      <c r="AF27" s="155">
        <f t="shared" si="12"/>
        <v>100</v>
      </c>
      <c r="AG27" s="155">
        <v>560</v>
      </c>
      <c r="AH27" s="155">
        <f t="shared" si="15"/>
        <v>17.857142857142858</v>
      </c>
      <c r="AI27" s="153">
        <v>8</v>
      </c>
      <c r="AJ27" s="153">
        <v>0</v>
      </c>
      <c r="AK27" s="153">
        <v>0</v>
      </c>
      <c r="AL27" s="153">
        <v>0</v>
      </c>
      <c r="AM27" s="153">
        <v>0</v>
      </c>
      <c r="AN27" s="153">
        <v>0</v>
      </c>
      <c r="AO27" s="153">
        <v>0</v>
      </c>
    </row>
    <row r="28" spans="1:41" x14ac:dyDescent="0.25">
      <c r="A28" s="153">
        <v>20</v>
      </c>
      <c r="B28" s="153" t="s">
        <v>36</v>
      </c>
      <c r="C28" s="153">
        <v>90041</v>
      </c>
      <c r="D28" s="153">
        <v>21823</v>
      </c>
      <c r="E28" s="155">
        <v>90041</v>
      </c>
      <c r="F28" s="155">
        <f t="shared" si="0"/>
        <v>100</v>
      </c>
      <c r="G28" s="155">
        <v>21823</v>
      </c>
      <c r="H28" s="155">
        <f t="shared" si="1"/>
        <v>100</v>
      </c>
      <c r="I28" s="155">
        <v>39787</v>
      </c>
      <c r="J28" s="155">
        <f t="shared" si="2"/>
        <v>44.187647849313088</v>
      </c>
      <c r="K28" s="155">
        <v>7352</v>
      </c>
      <c r="L28" s="155">
        <f t="shared" si="3"/>
        <v>33.689226962379145</v>
      </c>
      <c r="M28" s="155">
        <v>34969</v>
      </c>
      <c r="N28" s="155">
        <f t="shared" si="4"/>
        <v>38.836752146244493</v>
      </c>
      <c r="O28" s="155">
        <v>6638</v>
      </c>
      <c r="P28" s="155">
        <f t="shared" si="5"/>
        <v>30.417449479906523</v>
      </c>
      <c r="Q28" s="155">
        <v>24419</v>
      </c>
      <c r="R28" s="155">
        <f t="shared" si="6"/>
        <v>27.119867615863885</v>
      </c>
      <c r="S28" s="155">
        <v>6629</v>
      </c>
      <c r="T28" s="155">
        <f t="shared" si="7"/>
        <v>30.376208587270309</v>
      </c>
      <c r="U28" s="155">
        <v>24419</v>
      </c>
      <c r="V28" s="155">
        <f t="shared" si="8"/>
        <v>27.119867615863885</v>
      </c>
      <c r="W28" s="155">
        <v>6629</v>
      </c>
      <c r="X28" s="155">
        <f t="shared" si="9"/>
        <v>30.376208587270309</v>
      </c>
      <c r="Y28" s="153">
        <v>0</v>
      </c>
      <c r="Z28" s="153">
        <v>2440</v>
      </c>
      <c r="AA28" s="155">
        <v>2440</v>
      </c>
      <c r="AB28" s="155">
        <f t="shared" si="10"/>
        <v>100</v>
      </c>
      <c r="AC28" s="155">
        <v>0</v>
      </c>
      <c r="AD28" s="155">
        <f t="shared" si="11"/>
        <v>0</v>
      </c>
      <c r="AE28" s="155">
        <v>782</v>
      </c>
      <c r="AF28" s="155">
        <f t="shared" si="12"/>
        <v>32.049180327868854</v>
      </c>
      <c r="AG28" s="155">
        <v>2440</v>
      </c>
      <c r="AH28" s="155">
        <f t="shared" si="15"/>
        <v>1.3134909970438056</v>
      </c>
      <c r="AI28" s="153">
        <v>0</v>
      </c>
      <c r="AJ28" s="153">
        <v>0</v>
      </c>
      <c r="AK28" s="153">
        <v>0</v>
      </c>
      <c r="AL28" s="153">
        <v>0</v>
      </c>
      <c r="AM28" s="153">
        <v>0</v>
      </c>
      <c r="AN28" s="153">
        <v>0</v>
      </c>
      <c r="AO28" s="153">
        <v>0</v>
      </c>
    </row>
    <row r="29" spans="1:41" x14ac:dyDescent="0.25">
      <c r="A29" s="153">
        <v>21</v>
      </c>
      <c r="B29" s="153" t="s">
        <v>37</v>
      </c>
      <c r="C29" s="153">
        <v>0</v>
      </c>
      <c r="D29" s="153">
        <v>0</v>
      </c>
      <c r="E29" s="155">
        <v>0</v>
      </c>
      <c r="F29" s="155" t="e">
        <f t="shared" si="0"/>
        <v>#DIV/0!</v>
      </c>
      <c r="G29" s="155">
        <v>0</v>
      </c>
      <c r="H29" s="155" t="e">
        <f t="shared" si="1"/>
        <v>#DIV/0!</v>
      </c>
      <c r="I29" s="155">
        <v>0</v>
      </c>
      <c r="J29" s="155" t="e">
        <f t="shared" si="2"/>
        <v>#DIV/0!</v>
      </c>
      <c r="K29" s="155">
        <v>0</v>
      </c>
      <c r="L29" s="155" t="e">
        <f t="shared" si="3"/>
        <v>#DIV/0!</v>
      </c>
      <c r="M29" s="155">
        <v>0</v>
      </c>
      <c r="N29" s="155" t="e">
        <f t="shared" si="4"/>
        <v>#DIV/0!</v>
      </c>
      <c r="O29" s="155">
        <v>0</v>
      </c>
      <c r="P29" s="155" t="e">
        <f t="shared" si="5"/>
        <v>#DIV/0!</v>
      </c>
      <c r="Q29" s="155">
        <v>0</v>
      </c>
      <c r="R29" s="155" t="e">
        <f t="shared" si="6"/>
        <v>#DIV/0!</v>
      </c>
      <c r="S29" s="155">
        <v>0</v>
      </c>
      <c r="T29" s="155" t="e">
        <f t="shared" si="7"/>
        <v>#DIV/0!</v>
      </c>
      <c r="U29" s="155">
        <v>0</v>
      </c>
      <c r="V29" s="155" t="e">
        <f t="shared" si="8"/>
        <v>#DIV/0!</v>
      </c>
      <c r="W29" s="155">
        <v>0</v>
      </c>
      <c r="X29" s="155" t="e">
        <f t="shared" si="9"/>
        <v>#DIV/0!</v>
      </c>
      <c r="Y29" s="153">
        <v>0</v>
      </c>
      <c r="Z29" s="153">
        <v>0</v>
      </c>
      <c r="AA29" s="155">
        <v>0</v>
      </c>
      <c r="AB29" s="155" t="e">
        <f t="shared" si="10"/>
        <v>#DIV/0!</v>
      </c>
      <c r="AC29" s="155">
        <v>0</v>
      </c>
      <c r="AD29" s="155" t="e">
        <f t="shared" si="11"/>
        <v>#DIV/0!</v>
      </c>
      <c r="AE29" s="155">
        <v>0</v>
      </c>
      <c r="AF29" s="155" t="e">
        <f t="shared" si="12"/>
        <v>#DIV/0!</v>
      </c>
      <c r="AG29" s="155">
        <v>0</v>
      </c>
      <c r="AH29" s="155" t="e">
        <f t="shared" si="15"/>
        <v>#DIV/0!</v>
      </c>
      <c r="AI29" s="153">
        <v>0</v>
      </c>
      <c r="AJ29" s="153">
        <v>0</v>
      </c>
      <c r="AK29" s="153">
        <v>0</v>
      </c>
      <c r="AL29" s="153">
        <v>0</v>
      </c>
      <c r="AM29" s="153">
        <v>0</v>
      </c>
      <c r="AN29" s="153">
        <v>0</v>
      </c>
      <c r="AO29" s="153">
        <v>0</v>
      </c>
    </row>
    <row r="30" spans="1:41" x14ac:dyDescent="0.25">
      <c r="A30" s="153">
        <v>22</v>
      </c>
      <c r="B30" s="153" t="s">
        <v>38</v>
      </c>
      <c r="C30" s="153">
        <v>0</v>
      </c>
      <c r="D30" s="153">
        <v>0</v>
      </c>
      <c r="E30" s="155">
        <v>0</v>
      </c>
      <c r="F30" s="155" t="e">
        <f t="shared" si="0"/>
        <v>#DIV/0!</v>
      </c>
      <c r="G30" s="155">
        <v>0</v>
      </c>
      <c r="H30" s="155" t="e">
        <f t="shared" si="1"/>
        <v>#DIV/0!</v>
      </c>
      <c r="I30" s="155">
        <v>0</v>
      </c>
      <c r="J30" s="155" t="e">
        <f t="shared" si="2"/>
        <v>#DIV/0!</v>
      </c>
      <c r="K30" s="155">
        <v>0</v>
      </c>
      <c r="L30" s="155" t="e">
        <f t="shared" si="3"/>
        <v>#DIV/0!</v>
      </c>
      <c r="M30" s="155">
        <v>0</v>
      </c>
      <c r="N30" s="155" t="e">
        <f t="shared" si="4"/>
        <v>#DIV/0!</v>
      </c>
      <c r="O30" s="155">
        <v>0</v>
      </c>
      <c r="P30" s="155" t="e">
        <f t="shared" si="5"/>
        <v>#DIV/0!</v>
      </c>
      <c r="Q30" s="155">
        <v>0</v>
      </c>
      <c r="R30" s="155" t="e">
        <f t="shared" si="6"/>
        <v>#DIV/0!</v>
      </c>
      <c r="S30" s="155">
        <v>0</v>
      </c>
      <c r="T30" s="155" t="e">
        <f t="shared" si="7"/>
        <v>#DIV/0!</v>
      </c>
      <c r="U30" s="155">
        <v>0</v>
      </c>
      <c r="V30" s="155" t="e">
        <f t="shared" si="8"/>
        <v>#DIV/0!</v>
      </c>
      <c r="W30" s="155">
        <v>0</v>
      </c>
      <c r="X30" s="155" t="e">
        <f t="shared" si="9"/>
        <v>#DIV/0!</v>
      </c>
      <c r="Y30" s="153">
        <v>0</v>
      </c>
      <c r="Z30" s="153">
        <v>0</v>
      </c>
      <c r="AA30" s="155">
        <v>0</v>
      </c>
      <c r="AB30" s="155" t="e">
        <f t="shared" si="10"/>
        <v>#DIV/0!</v>
      </c>
      <c r="AC30" s="155">
        <v>0</v>
      </c>
      <c r="AD30" s="155" t="e">
        <f t="shared" si="11"/>
        <v>#DIV/0!</v>
      </c>
      <c r="AE30" s="155">
        <v>0</v>
      </c>
      <c r="AF30" s="155" t="e">
        <f t="shared" si="12"/>
        <v>#DIV/0!</v>
      </c>
      <c r="AG30" s="155">
        <v>0</v>
      </c>
      <c r="AH30" s="155" t="e">
        <f t="shared" si="15"/>
        <v>#DIV/0!</v>
      </c>
      <c r="AI30" s="153">
        <v>0</v>
      </c>
      <c r="AJ30" s="153">
        <v>0</v>
      </c>
      <c r="AK30" s="153">
        <v>0</v>
      </c>
      <c r="AL30" s="153">
        <v>0</v>
      </c>
      <c r="AM30" s="153">
        <v>0</v>
      </c>
      <c r="AN30" s="153">
        <v>0</v>
      </c>
      <c r="AO30" s="153">
        <v>0</v>
      </c>
    </row>
    <row r="31" spans="1:41" x14ac:dyDescent="0.25">
      <c r="A31" s="153">
        <v>23</v>
      </c>
      <c r="B31" s="153" t="s">
        <v>39</v>
      </c>
      <c r="C31" s="153">
        <v>2403</v>
      </c>
      <c r="D31" s="153">
        <v>1099</v>
      </c>
      <c r="E31" s="155">
        <v>842</v>
      </c>
      <c r="F31" s="155">
        <f t="shared" si="0"/>
        <v>35.039533915938406</v>
      </c>
      <c r="G31" s="155">
        <v>226</v>
      </c>
      <c r="H31" s="155">
        <f t="shared" si="1"/>
        <v>20.564149226569608</v>
      </c>
      <c r="I31" s="155">
        <v>605</v>
      </c>
      <c r="J31" s="155">
        <f t="shared" si="2"/>
        <v>25.176862255513942</v>
      </c>
      <c r="K31" s="155">
        <v>205</v>
      </c>
      <c r="L31" s="155">
        <f t="shared" si="3"/>
        <v>18.653321201091902</v>
      </c>
      <c r="M31" s="155">
        <v>1506</v>
      </c>
      <c r="N31" s="155">
        <f t="shared" si="4"/>
        <v>62.671660424469408</v>
      </c>
      <c r="O31" s="155">
        <v>449</v>
      </c>
      <c r="P31" s="155">
        <f t="shared" si="5"/>
        <v>40.855323020928111</v>
      </c>
      <c r="Q31" s="155">
        <v>511</v>
      </c>
      <c r="R31" s="155">
        <f t="shared" si="6"/>
        <v>21.265085310029129</v>
      </c>
      <c r="S31" s="155">
        <v>511</v>
      </c>
      <c r="T31" s="155">
        <f t="shared" si="7"/>
        <v>46.496815286624205</v>
      </c>
      <c r="U31" s="155">
        <v>511</v>
      </c>
      <c r="V31" s="155">
        <f t="shared" si="8"/>
        <v>21.265085310029129</v>
      </c>
      <c r="W31" s="155">
        <v>511</v>
      </c>
      <c r="X31" s="155">
        <f t="shared" si="9"/>
        <v>46.496815286624205</v>
      </c>
      <c r="Y31" s="153">
        <v>184</v>
      </c>
      <c r="Z31" s="153">
        <v>90</v>
      </c>
      <c r="AA31" s="155">
        <v>30</v>
      </c>
      <c r="AB31" s="155">
        <f t="shared" si="10"/>
        <v>33.333333333333329</v>
      </c>
      <c r="AC31" s="155">
        <v>40</v>
      </c>
      <c r="AD31" s="155">
        <f t="shared" si="11"/>
        <v>44.444444444444443</v>
      </c>
      <c r="AE31" s="155">
        <v>39</v>
      </c>
      <c r="AF31" s="155">
        <f t="shared" si="12"/>
        <v>43.333333333333336</v>
      </c>
      <c r="AG31" s="155">
        <v>90</v>
      </c>
      <c r="AH31" s="155">
        <f t="shared" si="15"/>
        <v>48.148148148148152</v>
      </c>
      <c r="AI31" s="153">
        <v>20</v>
      </c>
      <c r="AJ31" s="153">
        <v>1883</v>
      </c>
      <c r="AK31" s="153">
        <v>7</v>
      </c>
      <c r="AL31" s="153">
        <v>1876</v>
      </c>
      <c r="AM31" s="153">
        <v>3766</v>
      </c>
      <c r="AN31" s="153">
        <v>0</v>
      </c>
      <c r="AO31" s="153">
        <v>0</v>
      </c>
    </row>
    <row r="32" spans="1:41" x14ac:dyDescent="0.25">
      <c r="A32" s="153">
        <v>24</v>
      </c>
      <c r="B32" s="153" t="s">
        <v>40</v>
      </c>
      <c r="C32" s="153">
        <v>0</v>
      </c>
      <c r="D32" s="153">
        <v>0</v>
      </c>
      <c r="E32" s="155">
        <v>0</v>
      </c>
      <c r="F32" s="155" t="e">
        <f t="shared" si="0"/>
        <v>#DIV/0!</v>
      </c>
      <c r="G32" s="155">
        <v>0</v>
      </c>
      <c r="H32" s="155" t="e">
        <f t="shared" si="1"/>
        <v>#DIV/0!</v>
      </c>
      <c r="I32" s="155">
        <v>0</v>
      </c>
      <c r="J32" s="155" t="e">
        <f t="shared" si="2"/>
        <v>#DIV/0!</v>
      </c>
      <c r="K32" s="155">
        <v>0</v>
      </c>
      <c r="L32" s="155" t="e">
        <f t="shared" si="3"/>
        <v>#DIV/0!</v>
      </c>
      <c r="M32" s="155">
        <v>0</v>
      </c>
      <c r="N32" s="155" t="e">
        <f t="shared" si="4"/>
        <v>#DIV/0!</v>
      </c>
      <c r="O32" s="155">
        <v>0</v>
      </c>
      <c r="P32" s="155" t="e">
        <f t="shared" si="5"/>
        <v>#DIV/0!</v>
      </c>
      <c r="Q32" s="155">
        <v>0</v>
      </c>
      <c r="R32" s="155" t="e">
        <f t="shared" si="6"/>
        <v>#DIV/0!</v>
      </c>
      <c r="S32" s="155">
        <v>0</v>
      </c>
      <c r="T32" s="155" t="e">
        <f t="shared" si="7"/>
        <v>#DIV/0!</v>
      </c>
      <c r="U32" s="155">
        <v>0</v>
      </c>
      <c r="V32" s="155" t="e">
        <f t="shared" si="8"/>
        <v>#DIV/0!</v>
      </c>
      <c r="W32" s="155">
        <v>0</v>
      </c>
      <c r="X32" s="155" t="e">
        <f t="shared" si="9"/>
        <v>#DIV/0!</v>
      </c>
      <c r="Y32" s="153">
        <v>0</v>
      </c>
      <c r="Z32" s="153">
        <v>0</v>
      </c>
      <c r="AA32" s="155">
        <v>0</v>
      </c>
      <c r="AB32" s="155" t="e">
        <f t="shared" si="10"/>
        <v>#DIV/0!</v>
      </c>
      <c r="AC32" s="155">
        <v>0</v>
      </c>
      <c r="AD32" s="155" t="e">
        <f t="shared" si="11"/>
        <v>#DIV/0!</v>
      </c>
      <c r="AE32" s="155">
        <v>0</v>
      </c>
      <c r="AF32" s="155" t="e">
        <f t="shared" si="12"/>
        <v>#DIV/0!</v>
      </c>
      <c r="AG32" s="155">
        <v>0</v>
      </c>
      <c r="AH32" s="155" t="e">
        <f t="shared" si="15"/>
        <v>#DIV/0!</v>
      </c>
      <c r="AI32" s="153">
        <v>0</v>
      </c>
      <c r="AJ32" s="153">
        <v>0</v>
      </c>
      <c r="AK32" s="153">
        <v>0</v>
      </c>
      <c r="AL32" s="153">
        <v>0</v>
      </c>
      <c r="AM32" s="153">
        <v>0</v>
      </c>
      <c r="AN32" s="153">
        <v>0</v>
      </c>
      <c r="AO32" s="153">
        <v>0</v>
      </c>
    </row>
    <row r="33" spans="1:41" x14ac:dyDescent="0.25">
      <c r="A33" s="153">
        <v>25</v>
      </c>
      <c r="B33" s="153" t="s">
        <v>41</v>
      </c>
      <c r="C33" s="153">
        <v>0</v>
      </c>
      <c r="D33" s="153">
        <v>0</v>
      </c>
      <c r="E33" s="155">
        <v>0</v>
      </c>
      <c r="F33" s="155" t="e">
        <f t="shared" si="0"/>
        <v>#DIV/0!</v>
      </c>
      <c r="G33" s="155">
        <v>0</v>
      </c>
      <c r="H33" s="155" t="e">
        <f t="shared" si="1"/>
        <v>#DIV/0!</v>
      </c>
      <c r="I33" s="155">
        <v>0</v>
      </c>
      <c r="J33" s="155" t="e">
        <f t="shared" si="2"/>
        <v>#DIV/0!</v>
      </c>
      <c r="K33" s="155">
        <v>0</v>
      </c>
      <c r="L33" s="155" t="e">
        <f t="shared" si="3"/>
        <v>#DIV/0!</v>
      </c>
      <c r="M33" s="155">
        <v>0</v>
      </c>
      <c r="N33" s="155" t="e">
        <f t="shared" si="4"/>
        <v>#DIV/0!</v>
      </c>
      <c r="O33" s="155">
        <v>0</v>
      </c>
      <c r="P33" s="155" t="e">
        <f t="shared" si="5"/>
        <v>#DIV/0!</v>
      </c>
      <c r="Q33" s="155">
        <v>0</v>
      </c>
      <c r="R33" s="155" t="e">
        <f t="shared" si="6"/>
        <v>#DIV/0!</v>
      </c>
      <c r="S33" s="155">
        <v>0</v>
      </c>
      <c r="T33" s="155" t="e">
        <f t="shared" si="7"/>
        <v>#DIV/0!</v>
      </c>
      <c r="U33" s="155">
        <v>0</v>
      </c>
      <c r="V33" s="155" t="e">
        <f t="shared" si="8"/>
        <v>#DIV/0!</v>
      </c>
      <c r="W33" s="155">
        <v>0</v>
      </c>
      <c r="X33" s="155" t="e">
        <f t="shared" si="9"/>
        <v>#DIV/0!</v>
      </c>
      <c r="Y33" s="153">
        <v>0</v>
      </c>
      <c r="Z33" s="153">
        <v>0</v>
      </c>
      <c r="AA33" s="155">
        <v>0</v>
      </c>
      <c r="AB33" s="155" t="e">
        <f t="shared" si="10"/>
        <v>#DIV/0!</v>
      </c>
      <c r="AC33" s="155">
        <v>0</v>
      </c>
      <c r="AD33" s="155" t="e">
        <f t="shared" si="11"/>
        <v>#DIV/0!</v>
      </c>
      <c r="AE33" s="155">
        <v>0</v>
      </c>
      <c r="AF33" s="155" t="e">
        <f t="shared" si="12"/>
        <v>#DIV/0!</v>
      </c>
      <c r="AG33" s="155">
        <v>0</v>
      </c>
      <c r="AH33" s="155" t="e">
        <f t="shared" si="15"/>
        <v>#DIV/0!</v>
      </c>
      <c r="AI33" s="153">
        <v>0</v>
      </c>
      <c r="AJ33" s="153">
        <v>0</v>
      </c>
      <c r="AK33" s="153">
        <v>0</v>
      </c>
      <c r="AL33" s="153">
        <v>0</v>
      </c>
      <c r="AM33" s="153">
        <v>0</v>
      </c>
      <c r="AN33" s="153">
        <v>0</v>
      </c>
      <c r="AO33" s="153">
        <v>0</v>
      </c>
    </row>
    <row r="34" spans="1:41" x14ac:dyDescent="0.25">
      <c r="A34" s="154"/>
      <c r="B34" s="154" t="s">
        <v>42</v>
      </c>
      <c r="C34" s="154">
        <f>SUM(C21:C33)</f>
        <v>733671</v>
      </c>
      <c r="D34" s="154">
        <f>SUM(D21:D33)</f>
        <v>167914</v>
      </c>
      <c r="E34" s="156">
        <f>SUM(E21:E33)</f>
        <v>674403</v>
      </c>
      <c r="F34" s="156">
        <f t="shared" si="0"/>
        <v>91.921719680892394</v>
      </c>
      <c r="G34" s="156">
        <f>SUM(G21:G33)</f>
        <v>147800</v>
      </c>
      <c r="H34" s="156">
        <f t="shared" si="1"/>
        <v>88.021248972688397</v>
      </c>
      <c r="I34" s="156">
        <f>SUM(I21:I33)</f>
        <v>576005</v>
      </c>
      <c r="J34" s="156">
        <f t="shared" si="2"/>
        <v>78.509986083680559</v>
      </c>
      <c r="K34" s="156">
        <f>SUM(K21:K33)</f>
        <v>128030</v>
      </c>
      <c r="L34" s="156">
        <f t="shared" si="3"/>
        <v>76.24736472241743</v>
      </c>
      <c r="M34" s="156">
        <f>SUM(M21:M33)</f>
        <v>636289</v>
      </c>
      <c r="N34" s="156">
        <f t="shared" si="4"/>
        <v>86.726748092809984</v>
      </c>
      <c r="O34" s="156">
        <f>SUM(O21:O33)</f>
        <v>139728</v>
      </c>
      <c r="P34" s="156">
        <f t="shared" si="5"/>
        <v>83.214026227711798</v>
      </c>
      <c r="Q34" s="156">
        <f>SUM(Q21:Q33)</f>
        <v>227064</v>
      </c>
      <c r="R34" s="156">
        <f t="shared" si="6"/>
        <v>30.949022109365099</v>
      </c>
      <c r="S34" s="156">
        <f>SUM(S21:S33)</f>
        <v>48370</v>
      </c>
      <c r="T34" s="156">
        <f t="shared" si="7"/>
        <v>28.806412806555738</v>
      </c>
      <c r="U34" s="156">
        <f>SUM(U21:U33)</f>
        <v>177032</v>
      </c>
      <c r="V34" s="156">
        <f t="shared" si="8"/>
        <v>24.129616681046411</v>
      </c>
      <c r="W34" s="156">
        <f>SUM(W21:W33)</f>
        <v>38666</v>
      </c>
      <c r="X34" s="156">
        <f t="shared" si="9"/>
        <v>23.027263956549184</v>
      </c>
      <c r="Y34" s="154">
        <f>SUM(Y21:Y33)</f>
        <v>47179</v>
      </c>
      <c r="Z34" s="154">
        <f>SUM(Z21:Z33)</f>
        <v>77327</v>
      </c>
      <c r="AA34" s="156">
        <f>SUM(AA21:AA33)</f>
        <v>64074</v>
      </c>
      <c r="AB34" s="156">
        <f t="shared" si="10"/>
        <v>82.861096382893436</v>
      </c>
      <c r="AC34" s="156">
        <f>SUM(AC21:AC33)</f>
        <v>15189</v>
      </c>
      <c r="AD34" s="156">
        <f t="shared" si="11"/>
        <v>19.642556933541972</v>
      </c>
      <c r="AE34" s="156">
        <f>SUM(AE21:AE33)</f>
        <v>60325</v>
      </c>
      <c r="AF34" s="156">
        <f t="shared" si="12"/>
        <v>78.01285450101517</v>
      </c>
      <c r="AG34" s="156">
        <f>SUM(AG21:AG33)</f>
        <v>63580</v>
      </c>
      <c r="AH34" s="156">
        <f>(AG34/Z34)*100</f>
        <v>82.222250960207944</v>
      </c>
      <c r="AI34" s="154">
        <f t="shared" ref="AI34:AO34" si="16">SUM(AI21:AI33)</f>
        <v>4083</v>
      </c>
      <c r="AJ34" s="154">
        <f t="shared" si="16"/>
        <v>7725</v>
      </c>
      <c r="AK34" s="154">
        <f t="shared" si="16"/>
        <v>546</v>
      </c>
      <c r="AL34" s="154">
        <f t="shared" si="16"/>
        <v>1910</v>
      </c>
      <c r="AM34" s="154">
        <f t="shared" si="16"/>
        <v>9532</v>
      </c>
      <c r="AN34" s="154">
        <f t="shared" si="16"/>
        <v>1524</v>
      </c>
      <c r="AO34" s="154">
        <f t="shared" si="16"/>
        <v>25791</v>
      </c>
    </row>
    <row r="35" spans="1:41" x14ac:dyDescent="0.25">
      <c r="A35" s="154"/>
      <c r="B35" s="154" t="s">
        <v>43</v>
      </c>
      <c r="C35" s="154">
        <f>SUM(C20,C34)</f>
        <v>5873335</v>
      </c>
      <c r="D35" s="154">
        <f>SUM(D20,D34)</f>
        <v>2249887</v>
      </c>
      <c r="E35" s="156">
        <f>SUM(E20,E34)</f>
        <v>4760687</v>
      </c>
      <c r="F35" s="156">
        <f t="shared" si="0"/>
        <v>81.055941811594266</v>
      </c>
      <c r="G35" s="156">
        <f>SUM(G20,G34)</f>
        <v>1671512</v>
      </c>
      <c r="H35" s="156">
        <f t="shared" si="1"/>
        <v>74.293153389481333</v>
      </c>
      <c r="I35" s="156">
        <f>SUM(I20,I34)</f>
        <v>3350178</v>
      </c>
      <c r="J35" s="156">
        <f t="shared" si="2"/>
        <v>57.040471895439303</v>
      </c>
      <c r="K35" s="156">
        <f>SUM(K20,K34)</f>
        <v>1057741</v>
      </c>
      <c r="L35" s="156">
        <f t="shared" si="3"/>
        <v>47.013072212071094</v>
      </c>
      <c r="M35" s="156">
        <f>SUM(M20,M34)</f>
        <v>4824026</v>
      </c>
      <c r="N35" s="156">
        <f t="shared" si="4"/>
        <v>82.134358077650944</v>
      </c>
      <c r="O35" s="156">
        <f>SUM(O20,O34)</f>
        <v>1608464</v>
      </c>
      <c r="P35" s="156">
        <f t="shared" si="5"/>
        <v>71.490879319716953</v>
      </c>
      <c r="Q35" s="156">
        <f>SUM(Q20,Q34)</f>
        <v>5325269</v>
      </c>
      <c r="R35" s="156">
        <f t="shared" si="6"/>
        <v>90.668572455002135</v>
      </c>
      <c r="S35" s="156">
        <f>SUM(S20,S34)</f>
        <v>2117939</v>
      </c>
      <c r="T35" s="156">
        <f t="shared" si="7"/>
        <v>94.135349908684304</v>
      </c>
      <c r="U35" s="156">
        <f>SUM(U20,U34)</f>
        <v>5275237</v>
      </c>
      <c r="V35" s="156">
        <f t="shared" si="8"/>
        <v>89.816722526469206</v>
      </c>
      <c r="W35" s="156">
        <f>SUM(W20,W34)</f>
        <v>2108235</v>
      </c>
      <c r="X35" s="156">
        <f t="shared" si="9"/>
        <v>93.704039358421113</v>
      </c>
      <c r="Y35" s="154">
        <f>SUM(Y20,Y34)</f>
        <v>223706</v>
      </c>
      <c r="Z35" s="154">
        <f>SUM(Z20,Z34)</f>
        <v>146496</v>
      </c>
      <c r="AA35" s="156">
        <f>SUM(AA20,AA34)</f>
        <v>113137</v>
      </c>
      <c r="AB35" s="156">
        <f t="shared" si="10"/>
        <v>77.228729794670159</v>
      </c>
      <c r="AC35" s="156">
        <f>SUM(AC20,AC34)</f>
        <v>59878</v>
      </c>
      <c r="AD35" s="156">
        <f t="shared" si="11"/>
        <v>40.873470948012233</v>
      </c>
      <c r="AE35" s="156">
        <f>SUM(AE20,AE34)</f>
        <v>85554</v>
      </c>
      <c r="AF35" s="156">
        <f t="shared" si="12"/>
        <v>58.40022935779816</v>
      </c>
      <c r="AG35" s="156">
        <f>SUM(AG20,AG34)</f>
        <v>128957</v>
      </c>
      <c r="AH35" s="156">
        <f>(AG35/Z35)*100</f>
        <v>88.027659458278734</v>
      </c>
      <c r="AI35" s="154">
        <f t="shared" ref="AI35:AO35" si="17">SUM(AI20,AI34)</f>
        <v>14836</v>
      </c>
      <c r="AJ35" s="154">
        <f t="shared" si="17"/>
        <v>7725</v>
      </c>
      <c r="AK35" s="154">
        <f t="shared" si="17"/>
        <v>546</v>
      </c>
      <c r="AL35" s="154">
        <f t="shared" si="17"/>
        <v>1910</v>
      </c>
      <c r="AM35" s="154">
        <f t="shared" si="17"/>
        <v>9532</v>
      </c>
      <c r="AN35" s="154">
        <f t="shared" si="17"/>
        <v>1605</v>
      </c>
      <c r="AO35" s="154">
        <f t="shared" si="17"/>
        <v>27929</v>
      </c>
    </row>
    <row r="36" spans="1:41" x14ac:dyDescent="0.25">
      <c r="A36" s="153">
        <v>26</v>
      </c>
      <c r="B36" s="153" t="s">
        <v>44</v>
      </c>
      <c r="C36" s="153">
        <v>0</v>
      </c>
      <c r="D36" s="153">
        <v>0</v>
      </c>
      <c r="E36" s="155">
        <v>0</v>
      </c>
      <c r="F36" s="155" t="e">
        <f t="shared" si="0"/>
        <v>#DIV/0!</v>
      </c>
      <c r="G36" s="155">
        <v>0</v>
      </c>
      <c r="H36" s="155" t="e">
        <f t="shared" si="1"/>
        <v>#DIV/0!</v>
      </c>
      <c r="I36" s="155">
        <v>0</v>
      </c>
      <c r="J36" s="155" t="e">
        <f t="shared" si="2"/>
        <v>#DIV/0!</v>
      </c>
      <c r="K36" s="155">
        <v>0</v>
      </c>
      <c r="L36" s="155" t="e">
        <f t="shared" si="3"/>
        <v>#DIV/0!</v>
      </c>
      <c r="M36" s="155">
        <v>0</v>
      </c>
      <c r="N36" s="155" t="e">
        <f t="shared" si="4"/>
        <v>#DIV/0!</v>
      </c>
      <c r="O36" s="155">
        <v>0</v>
      </c>
      <c r="P36" s="155" t="e">
        <f t="shared" si="5"/>
        <v>#DIV/0!</v>
      </c>
      <c r="Q36" s="155">
        <v>0</v>
      </c>
      <c r="R36" s="155" t="e">
        <f t="shared" si="6"/>
        <v>#DIV/0!</v>
      </c>
      <c r="S36" s="155">
        <v>0</v>
      </c>
      <c r="T36" s="155" t="e">
        <f t="shared" si="7"/>
        <v>#DIV/0!</v>
      </c>
      <c r="U36" s="155">
        <v>0</v>
      </c>
      <c r="V36" s="155" t="e">
        <f t="shared" si="8"/>
        <v>#DIV/0!</v>
      </c>
      <c r="W36" s="155">
        <v>0</v>
      </c>
      <c r="X36" s="155" t="e">
        <f t="shared" si="9"/>
        <v>#DIV/0!</v>
      </c>
      <c r="Y36" s="153">
        <v>0</v>
      </c>
      <c r="Z36" s="153">
        <v>0</v>
      </c>
      <c r="AA36" s="155">
        <v>0</v>
      </c>
      <c r="AB36" s="155" t="e">
        <f t="shared" si="10"/>
        <v>#DIV/0!</v>
      </c>
      <c r="AC36" s="155">
        <v>0</v>
      </c>
      <c r="AD36" s="155" t="e">
        <f t="shared" si="11"/>
        <v>#DIV/0!</v>
      </c>
      <c r="AE36" s="155">
        <v>0</v>
      </c>
      <c r="AF36" s="155" t="e">
        <f t="shared" si="12"/>
        <v>#DIV/0!</v>
      </c>
      <c r="AG36" s="155">
        <v>0</v>
      </c>
      <c r="AH36" s="155" t="e">
        <f>(AF36/Z36)*100</f>
        <v>#DIV/0!</v>
      </c>
      <c r="AI36" s="153">
        <v>0</v>
      </c>
      <c r="AJ36" s="153">
        <v>0</v>
      </c>
      <c r="AK36" s="153">
        <v>0</v>
      </c>
      <c r="AL36" s="153">
        <v>0</v>
      </c>
      <c r="AM36" s="153">
        <v>0</v>
      </c>
      <c r="AN36" s="153">
        <v>0</v>
      </c>
      <c r="AO36" s="153">
        <v>0</v>
      </c>
    </row>
    <row r="37" spans="1:41" x14ac:dyDescent="0.25">
      <c r="A37" s="154"/>
      <c r="B37" s="154" t="s">
        <v>45</v>
      </c>
      <c r="C37" s="154">
        <f>SUM(C36:C36)</f>
        <v>0</v>
      </c>
      <c r="D37" s="154">
        <f>SUM(D36:D36)</f>
        <v>0</v>
      </c>
      <c r="E37" s="156">
        <f>SUM(E36:E36)</f>
        <v>0</v>
      </c>
      <c r="F37" s="156" t="e">
        <f t="shared" si="0"/>
        <v>#DIV/0!</v>
      </c>
      <c r="G37" s="156">
        <f>SUM(G36:G36)</f>
        <v>0</v>
      </c>
      <c r="H37" s="156" t="e">
        <f t="shared" si="1"/>
        <v>#DIV/0!</v>
      </c>
      <c r="I37" s="156">
        <f>SUM(I36:I36)</f>
        <v>0</v>
      </c>
      <c r="J37" s="156" t="e">
        <f t="shared" si="2"/>
        <v>#DIV/0!</v>
      </c>
      <c r="K37" s="156">
        <f>SUM(K36:K36)</f>
        <v>0</v>
      </c>
      <c r="L37" s="156" t="e">
        <f t="shared" si="3"/>
        <v>#DIV/0!</v>
      </c>
      <c r="M37" s="156">
        <f>SUM(M36:M36)</f>
        <v>0</v>
      </c>
      <c r="N37" s="156" t="e">
        <f t="shared" si="4"/>
        <v>#DIV/0!</v>
      </c>
      <c r="O37" s="156">
        <f>SUM(O36:O36)</f>
        <v>0</v>
      </c>
      <c r="P37" s="156" t="e">
        <f t="shared" si="5"/>
        <v>#DIV/0!</v>
      </c>
      <c r="Q37" s="156">
        <f>SUM(Q36:Q36)</f>
        <v>0</v>
      </c>
      <c r="R37" s="156" t="e">
        <f t="shared" si="6"/>
        <v>#DIV/0!</v>
      </c>
      <c r="S37" s="156">
        <f>SUM(S36:S36)</f>
        <v>0</v>
      </c>
      <c r="T37" s="156" t="e">
        <f t="shared" si="7"/>
        <v>#DIV/0!</v>
      </c>
      <c r="U37" s="156">
        <f>SUM(U36:U36)</f>
        <v>0</v>
      </c>
      <c r="V37" s="156" t="e">
        <f t="shared" si="8"/>
        <v>#DIV/0!</v>
      </c>
      <c r="W37" s="156">
        <f>SUM(W36:W36)</f>
        <v>0</v>
      </c>
      <c r="X37" s="156" t="e">
        <f t="shared" si="9"/>
        <v>#DIV/0!</v>
      </c>
      <c r="Y37" s="154">
        <f>SUM(Y36:Y36)</f>
        <v>0</v>
      </c>
      <c r="Z37" s="154">
        <f>SUM(Z36:Z36)</f>
        <v>0</v>
      </c>
      <c r="AA37" s="156">
        <f>SUM(AA36:AA36)</f>
        <v>0</v>
      </c>
      <c r="AB37" s="156" t="e">
        <f t="shared" si="10"/>
        <v>#DIV/0!</v>
      </c>
      <c r="AC37" s="156">
        <f>SUM(AC36:AC36)</f>
        <v>0</v>
      </c>
      <c r="AD37" s="156" t="e">
        <f t="shared" si="11"/>
        <v>#DIV/0!</v>
      </c>
      <c r="AE37" s="156">
        <f>SUM(AE36:AE36)</f>
        <v>0</v>
      </c>
      <c r="AF37" s="156" t="e">
        <f t="shared" si="12"/>
        <v>#DIV/0!</v>
      </c>
      <c r="AG37" s="156">
        <f>SUM(AG36:AG36)</f>
        <v>0</v>
      </c>
      <c r="AH37" s="156" t="e">
        <f>(AG37/Z37)*100</f>
        <v>#DIV/0!</v>
      </c>
      <c r="AI37" s="154">
        <f t="shared" ref="AI37:AO37" si="18">SUM(AI36:AI36)</f>
        <v>0</v>
      </c>
      <c r="AJ37" s="154">
        <f t="shared" si="18"/>
        <v>0</v>
      </c>
      <c r="AK37" s="154">
        <f t="shared" si="18"/>
        <v>0</v>
      </c>
      <c r="AL37" s="154">
        <f t="shared" si="18"/>
        <v>0</v>
      </c>
      <c r="AM37" s="154">
        <f t="shared" si="18"/>
        <v>0</v>
      </c>
      <c r="AN37" s="154">
        <f t="shared" si="18"/>
        <v>0</v>
      </c>
      <c r="AO37" s="154">
        <f t="shared" si="18"/>
        <v>0</v>
      </c>
    </row>
    <row r="38" spans="1:41" x14ac:dyDescent="0.25">
      <c r="A38" s="153">
        <v>27</v>
      </c>
      <c r="B38" s="153" t="s">
        <v>46</v>
      </c>
      <c r="C38" s="153">
        <v>0</v>
      </c>
      <c r="D38" s="153">
        <v>0</v>
      </c>
      <c r="E38" s="155">
        <v>0</v>
      </c>
      <c r="F38" s="155" t="e">
        <f t="shared" si="0"/>
        <v>#DIV/0!</v>
      </c>
      <c r="G38" s="155">
        <v>0</v>
      </c>
      <c r="H38" s="155" t="e">
        <f t="shared" si="1"/>
        <v>#DIV/0!</v>
      </c>
      <c r="I38" s="155">
        <v>0</v>
      </c>
      <c r="J38" s="155" t="e">
        <f t="shared" si="2"/>
        <v>#DIV/0!</v>
      </c>
      <c r="K38" s="155">
        <v>0</v>
      </c>
      <c r="L38" s="155" t="e">
        <f t="shared" si="3"/>
        <v>#DIV/0!</v>
      </c>
      <c r="M38" s="155">
        <v>0</v>
      </c>
      <c r="N38" s="155" t="e">
        <f t="shared" si="4"/>
        <v>#DIV/0!</v>
      </c>
      <c r="O38" s="155">
        <v>0</v>
      </c>
      <c r="P38" s="155" t="e">
        <f t="shared" si="5"/>
        <v>#DIV/0!</v>
      </c>
      <c r="Q38" s="155">
        <v>0</v>
      </c>
      <c r="R38" s="155" t="e">
        <f t="shared" si="6"/>
        <v>#DIV/0!</v>
      </c>
      <c r="S38" s="155">
        <v>0</v>
      </c>
      <c r="T38" s="155" t="e">
        <f t="shared" si="7"/>
        <v>#DIV/0!</v>
      </c>
      <c r="U38" s="155">
        <v>0</v>
      </c>
      <c r="V38" s="155" t="e">
        <f t="shared" si="8"/>
        <v>#DIV/0!</v>
      </c>
      <c r="W38" s="155">
        <v>0</v>
      </c>
      <c r="X38" s="155" t="e">
        <f t="shared" si="9"/>
        <v>#DIV/0!</v>
      </c>
      <c r="Y38" s="153">
        <v>0</v>
      </c>
      <c r="Z38" s="153">
        <v>0</v>
      </c>
      <c r="AA38" s="155">
        <v>0</v>
      </c>
      <c r="AB38" s="155" t="e">
        <f t="shared" si="10"/>
        <v>#DIV/0!</v>
      </c>
      <c r="AC38" s="155">
        <v>0</v>
      </c>
      <c r="AD38" s="155" t="e">
        <f t="shared" si="11"/>
        <v>#DIV/0!</v>
      </c>
      <c r="AE38" s="155">
        <v>0</v>
      </c>
      <c r="AF38" s="155" t="e">
        <f t="shared" si="12"/>
        <v>#DIV/0!</v>
      </c>
      <c r="AG38" s="155">
        <v>0</v>
      </c>
      <c r="AH38" s="155" t="e">
        <f>(AF38/Z38)*100</f>
        <v>#DIV/0!</v>
      </c>
      <c r="AI38" s="153">
        <v>0</v>
      </c>
      <c r="AJ38" s="153">
        <v>0</v>
      </c>
      <c r="AK38" s="153">
        <v>0</v>
      </c>
      <c r="AL38" s="153">
        <v>0</v>
      </c>
      <c r="AM38" s="153">
        <v>0</v>
      </c>
      <c r="AN38" s="153">
        <v>0</v>
      </c>
      <c r="AO38" s="153">
        <v>0</v>
      </c>
    </row>
    <row r="39" spans="1:41" x14ac:dyDescent="0.25">
      <c r="A39" s="153">
        <v>28</v>
      </c>
      <c r="B39" s="153" t="s">
        <v>47</v>
      </c>
      <c r="C39" s="153">
        <v>0</v>
      </c>
      <c r="D39" s="153">
        <v>0</v>
      </c>
      <c r="E39" s="155">
        <v>0</v>
      </c>
      <c r="F39" s="155" t="e">
        <f t="shared" si="0"/>
        <v>#DIV/0!</v>
      </c>
      <c r="G39" s="155">
        <v>0</v>
      </c>
      <c r="H39" s="155" t="e">
        <f t="shared" si="1"/>
        <v>#DIV/0!</v>
      </c>
      <c r="I39" s="155">
        <v>0</v>
      </c>
      <c r="J39" s="155" t="e">
        <f t="shared" si="2"/>
        <v>#DIV/0!</v>
      </c>
      <c r="K39" s="155">
        <v>0</v>
      </c>
      <c r="L39" s="155" t="e">
        <f t="shared" si="3"/>
        <v>#DIV/0!</v>
      </c>
      <c r="M39" s="155">
        <v>0</v>
      </c>
      <c r="N39" s="155" t="e">
        <f t="shared" si="4"/>
        <v>#DIV/0!</v>
      </c>
      <c r="O39" s="155">
        <v>0</v>
      </c>
      <c r="P39" s="155" t="e">
        <f t="shared" si="5"/>
        <v>#DIV/0!</v>
      </c>
      <c r="Q39" s="155">
        <v>0</v>
      </c>
      <c r="R39" s="155" t="e">
        <f t="shared" si="6"/>
        <v>#DIV/0!</v>
      </c>
      <c r="S39" s="155">
        <v>0</v>
      </c>
      <c r="T39" s="155" t="e">
        <f t="shared" si="7"/>
        <v>#DIV/0!</v>
      </c>
      <c r="U39" s="155">
        <v>0</v>
      </c>
      <c r="V39" s="155" t="e">
        <f t="shared" si="8"/>
        <v>#DIV/0!</v>
      </c>
      <c r="W39" s="155">
        <v>0</v>
      </c>
      <c r="X39" s="155" t="e">
        <f t="shared" si="9"/>
        <v>#DIV/0!</v>
      </c>
      <c r="Y39" s="153">
        <v>0</v>
      </c>
      <c r="Z39" s="153">
        <v>0</v>
      </c>
      <c r="AA39" s="155">
        <v>0</v>
      </c>
      <c r="AB39" s="155" t="e">
        <f t="shared" si="10"/>
        <v>#DIV/0!</v>
      </c>
      <c r="AC39" s="155">
        <v>0</v>
      </c>
      <c r="AD39" s="155" t="e">
        <f t="shared" si="11"/>
        <v>#DIV/0!</v>
      </c>
      <c r="AE39" s="155">
        <v>0</v>
      </c>
      <c r="AF39" s="155" t="e">
        <f t="shared" si="12"/>
        <v>#DIV/0!</v>
      </c>
      <c r="AG39" s="155">
        <v>0</v>
      </c>
      <c r="AH39" s="155" t="e">
        <f>(AF39/Z39)*100</f>
        <v>#DIV/0!</v>
      </c>
      <c r="AI39" s="153">
        <v>0</v>
      </c>
      <c r="AJ39" s="153">
        <v>0</v>
      </c>
      <c r="AK39" s="153">
        <v>0</v>
      </c>
      <c r="AL39" s="153">
        <v>0</v>
      </c>
      <c r="AM39" s="153">
        <v>0</v>
      </c>
      <c r="AN39" s="153">
        <v>0</v>
      </c>
      <c r="AO39" s="153">
        <v>0</v>
      </c>
    </row>
    <row r="40" spans="1:41" x14ac:dyDescent="0.25">
      <c r="A40" s="153">
        <v>29</v>
      </c>
      <c r="B40" s="153" t="s">
        <v>48</v>
      </c>
      <c r="C40" s="153">
        <v>67317</v>
      </c>
      <c r="D40" s="153">
        <v>24856</v>
      </c>
      <c r="E40" s="155">
        <v>67317</v>
      </c>
      <c r="F40" s="155">
        <f t="shared" ref="F40:F59" si="19">(E40/C40)*100</f>
        <v>100</v>
      </c>
      <c r="G40" s="155">
        <v>24856</v>
      </c>
      <c r="H40" s="155">
        <f t="shared" ref="H40:H59" si="20">(G40/D40)*100</f>
        <v>100</v>
      </c>
      <c r="I40" s="155">
        <v>0</v>
      </c>
      <c r="J40" s="155">
        <f t="shared" ref="J40:J59" si="21">(I40/C40)*100</f>
        <v>0</v>
      </c>
      <c r="K40" s="155">
        <v>0</v>
      </c>
      <c r="L40" s="155">
        <f t="shared" ref="L40:L59" si="22">(K40/D40)*100</f>
        <v>0</v>
      </c>
      <c r="M40" s="155">
        <v>0</v>
      </c>
      <c r="N40" s="155">
        <f t="shared" ref="N40:N59" si="23">(M40/C40)*100</f>
        <v>0</v>
      </c>
      <c r="O40" s="155">
        <v>0</v>
      </c>
      <c r="P40" s="155">
        <f t="shared" ref="P40:P59" si="24">(O40/D40)*100</f>
        <v>0</v>
      </c>
      <c r="Q40" s="155">
        <v>0</v>
      </c>
      <c r="R40" s="155">
        <f t="shared" ref="R40:R59" si="25">(Q40/C40)*100</f>
        <v>0</v>
      </c>
      <c r="S40" s="155">
        <v>0</v>
      </c>
      <c r="T40" s="155">
        <f t="shared" ref="T40:T59" si="26">(S40/D40)*100</f>
        <v>0</v>
      </c>
      <c r="U40" s="155">
        <v>0</v>
      </c>
      <c r="V40" s="155">
        <f t="shared" ref="V40:V59" si="27">(U40/C40)*100</f>
        <v>0</v>
      </c>
      <c r="W40" s="155">
        <v>0</v>
      </c>
      <c r="X40" s="155">
        <f t="shared" ref="X40:X59" si="28">(W40/D40)*100</f>
        <v>0</v>
      </c>
      <c r="Y40" s="153">
        <v>24856</v>
      </c>
      <c r="Z40" s="153">
        <v>689</v>
      </c>
      <c r="AA40" s="155">
        <v>0</v>
      </c>
      <c r="AB40" s="155">
        <f t="shared" ref="AB40:AB59" si="29">(AA40/Z40)*100</f>
        <v>0</v>
      </c>
      <c r="AC40" s="155">
        <v>95</v>
      </c>
      <c r="AD40" s="155">
        <f t="shared" ref="AD40:AD59" si="30">(AC40/Z40)*100</f>
        <v>13.788098693759071</v>
      </c>
      <c r="AE40" s="155">
        <v>0</v>
      </c>
      <c r="AF40" s="155">
        <f t="shared" ref="AF40:AF59" si="31">(AE40/Z40)*100</f>
        <v>0</v>
      </c>
      <c r="AG40" s="155">
        <v>95</v>
      </c>
      <c r="AH40" s="155">
        <f>(AF40/Z40)*100</f>
        <v>0</v>
      </c>
      <c r="AI40" s="153">
        <v>762</v>
      </c>
      <c r="AJ40" s="153">
        <v>0</v>
      </c>
      <c r="AK40" s="153">
        <v>0</v>
      </c>
      <c r="AL40" s="153">
        <v>0</v>
      </c>
      <c r="AM40" s="153">
        <v>0</v>
      </c>
      <c r="AN40" s="153">
        <v>151</v>
      </c>
      <c r="AO40" s="153">
        <v>2236</v>
      </c>
    </row>
    <row r="41" spans="1:41" x14ac:dyDescent="0.25">
      <c r="A41" s="153">
        <v>30</v>
      </c>
      <c r="B41" s="153" t="s">
        <v>49</v>
      </c>
      <c r="C41" s="153">
        <v>904467</v>
      </c>
      <c r="D41" s="153">
        <v>404744</v>
      </c>
      <c r="E41" s="155">
        <v>208723</v>
      </c>
      <c r="F41" s="155">
        <f t="shared" si="19"/>
        <v>23.07690606733026</v>
      </c>
      <c r="G41" s="155">
        <v>84520</v>
      </c>
      <c r="H41" s="155">
        <f t="shared" si="20"/>
        <v>20.882335500958632</v>
      </c>
      <c r="I41" s="155">
        <v>0</v>
      </c>
      <c r="J41" s="155">
        <f t="shared" si="21"/>
        <v>0</v>
      </c>
      <c r="K41" s="155">
        <v>0</v>
      </c>
      <c r="L41" s="155">
        <f t="shared" si="22"/>
        <v>0</v>
      </c>
      <c r="M41" s="155">
        <v>752</v>
      </c>
      <c r="N41" s="155">
        <f t="shared" si="23"/>
        <v>8.3142889679778259E-2</v>
      </c>
      <c r="O41" s="155">
        <v>131</v>
      </c>
      <c r="P41" s="155">
        <f t="shared" si="24"/>
        <v>3.2366137607969483E-2</v>
      </c>
      <c r="Q41" s="155">
        <v>1226782</v>
      </c>
      <c r="R41" s="155">
        <f t="shared" si="25"/>
        <v>135.6359049031087</v>
      </c>
      <c r="S41" s="155">
        <v>581498</v>
      </c>
      <c r="T41" s="155">
        <f t="shared" si="26"/>
        <v>143.67056707449649</v>
      </c>
      <c r="U41" s="155">
        <v>819246</v>
      </c>
      <c r="V41" s="155">
        <f t="shared" si="27"/>
        <v>90.577765689627157</v>
      </c>
      <c r="W41" s="155">
        <v>392762</v>
      </c>
      <c r="X41" s="155">
        <f t="shared" si="28"/>
        <v>97.039610222758085</v>
      </c>
      <c r="Y41" s="153">
        <v>81004</v>
      </c>
      <c r="Z41" s="153">
        <v>8088</v>
      </c>
      <c r="AA41" s="155">
        <v>0</v>
      </c>
      <c r="AB41" s="155">
        <f t="shared" si="29"/>
        <v>0</v>
      </c>
      <c r="AC41" s="155">
        <v>1088</v>
      </c>
      <c r="AD41" s="155">
        <f t="shared" si="30"/>
        <v>13.452027695351138</v>
      </c>
      <c r="AE41" s="155">
        <v>35</v>
      </c>
      <c r="AF41" s="155">
        <f t="shared" si="31"/>
        <v>0.43273986152324428</v>
      </c>
      <c r="AG41" s="155">
        <v>1118</v>
      </c>
      <c r="AH41" s="155">
        <f>(AF41/Z41)*100</f>
        <v>5.3503939357473331E-3</v>
      </c>
      <c r="AI41" s="153">
        <v>6970</v>
      </c>
      <c r="AJ41" s="153">
        <v>0</v>
      </c>
      <c r="AK41" s="153">
        <v>0</v>
      </c>
      <c r="AL41" s="153">
        <v>0</v>
      </c>
      <c r="AM41" s="153">
        <v>0</v>
      </c>
      <c r="AN41" s="153">
        <v>0</v>
      </c>
      <c r="AO41" s="153">
        <v>0</v>
      </c>
    </row>
    <row r="42" spans="1:41" x14ac:dyDescent="0.25">
      <c r="A42" s="154"/>
      <c r="B42" s="154" t="s">
        <v>50</v>
      </c>
      <c r="C42" s="154">
        <f>SUM(C38:C41)</f>
        <v>971784</v>
      </c>
      <c r="D42" s="154">
        <f>SUM(D38:D41)</f>
        <v>429600</v>
      </c>
      <c r="E42" s="156">
        <f>SUM(E38:E41)</f>
        <v>276040</v>
      </c>
      <c r="F42" s="156">
        <f t="shared" si="19"/>
        <v>28.405489285684887</v>
      </c>
      <c r="G42" s="156">
        <f>SUM(G38:G41)</f>
        <v>109376</v>
      </c>
      <c r="H42" s="156">
        <f t="shared" si="20"/>
        <v>25.459962756052139</v>
      </c>
      <c r="I42" s="156">
        <f>SUM(I38:I41)</f>
        <v>0</v>
      </c>
      <c r="J42" s="156">
        <f t="shared" si="21"/>
        <v>0</v>
      </c>
      <c r="K42" s="156">
        <f>SUM(K38:K41)</f>
        <v>0</v>
      </c>
      <c r="L42" s="156">
        <f t="shared" si="22"/>
        <v>0</v>
      </c>
      <c r="M42" s="156">
        <f>SUM(M38:M41)</f>
        <v>752</v>
      </c>
      <c r="N42" s="156">
        <f t="shared" si="23"/>
        <v>7.7383451466581057E-2</v>
      </c>
      <c r="O42" s="156">
        <f>SUM(O38:O41)</f>
        <v>131</v>
      </c>
      <c r="P42" s="156">
        <f t="shared" si="24"/>
        <v>3.049348230912477E-2</v>
      </c>
      <c r="Q42" s="156">
        <f>SUM(Q38:Q41)</f>
        <v>1226782</v>
      </c>
      <c r="R42" s="156">
        <f t="shared" si="25"/>
        <v>126.24019329398301</v>
      </c>
      <c r="S42" s="156">
        <f>SUM(S38:S41)</f>
        <v>581498</v>
      </c>
      <c r="T42" s="156">
        <f t="shared" si="26"/>
        <v>135.35800744878955</v>
      </c>
      <c r="U42" s="156">
        <f>SUM(U38:U41)</f>
        <v>819246</v>
      </c>
      <c r="V42" s="156">
        <f t="shared" si="27"/>
        <v>84.303301968338644</v>
      </c>
      <c r="W42" s="156">
        <f>SUM(W38:W41)</f>
        <v>392762</v>
      </c>
      <c r="X42" s="156">
        <f t="shared" si="28"/>
        <v>91.425046554934823</v>
      </c>
      <c r="Y42" s="154">
        <f>SUM(Y38:Y41)</f>
        <v>105860</v>
      </c>
      <c r="Z42" s="154">
        <f>SUM(Z38:Z41)</f>
        <v>8777</v>
      </c>
      <c r="AA42" s="156">
        <f>SUM(AA38:AA41)</f>
        <v>0</v>
      </c>
      <c r="AB42" s="156">
        <f t="shared" si="29"/>
        <v>0</v>
      </c>
      <c r="AC42" s="156">
        <f>SUM(AC38:AC41)</f>
        <v>1183</v>
      </c>
      <c r="AD42" s="156">
        <f t="shared" si="30"/>
        <v>13.478409479320952</v>
      </c>
      <c r="AE42" s="156">
        <f>SUM(AE38:AE41)</f>
        <v>35</v>
      </c>
      <c r="AF42" s="156">
        <f t="shared" si="31"/>
        <v>0.39876951122251342</v>
      </c>
      <c r="AG42" s="156">
        <f>SUM(AG38:AG41)</f>
        <v>1213</v>
      </c>
      <c r="AH42" s="156">
        <f>(AG42/Z42)*100</f>
        <v>13.82021191751168</v>
      </c>
      <c r="AI42" s="154">
        <f t="shared" ref="AI42:AO42" si="32">SUM(AI38:AI41)</f>
        <v>7732</v>
      </c>
      <c r="AJ42" s="154">
        <f t="shared" si="32"/>
        <v>0</v>
      </c>
      <c r="AK42" s="154">
        <f t="shared" si="32"/>
        <v>0</v>
      </c>
      <c r="AL42" s="154">
        <f t="shared" si="32"/>
        <v>0</v>
      </c>
      <c r="AM42" s="154">
        <f t="shared" si="32"/>
        <v>0</v>
      </c>
      <c r="AN42" s="154">
        <f t="shared" si="32"/>
        <v>151</v>
      </c>
      <c r="AO42" s="154">
        <f t="shared" si="32"/>
        <v>2236</v>
      </c>
    </row>
    <row r="43" spans="1:41" x14ac:dyDescent="0.25">
      <c r="A43" s="153">
        <v>31</v>
      </c>
      <c r="B43" s="153" t="s">
        <v>51</v>
      </c>
      <c r="C43" s="153">
        <v>0</v>
      </c>
      <c r="D43" s="153">
        <v>0</v>
      </c>
      <c r="E43" s="155">
        <v>0</v>
      </c>
      <c r="F43" s="155" t="e">
        <f t="shared" si="19"/>
        <v>#DIV/0!</v>
      </c>
      <c r="G43" s="155">
        <v>0</v>
      </c>
      <c r="H43" s="155" t="e">
        <f t="shared" si="20"/>
        <v>#DIV/0!</v>
      </c>
      <c r="I43" s="155">
        <v>0</v>
      </c>
      <c r="J43" s="155" t="e">
        <f t="shared" si="21"/>
        <v>#DIV/0!</v>
      </c>
      <c r="K43" s="155">
        <v>0</v>
      </c>
      <c r="L43" s="155" t="e">
        <f t="shared" si="22"/>
        <v>#DIV/0!</v>
      </c>
      <c r="M43" s="155">
        <v>0</v>
      </c>
      <c r="N43" s="155" t="e">
        <f t="shared" si="23"/>
        <v>#DIV/0!</v>
      </c>
      <c r="O43" s="155">
        <v>0</v>
      </c>
      <c r="P43" s="155" t="e">
        <f t="shared" si="24"/>
        <v>#DIV/0!</v>
      </c>
      <c r="Q43" s="155">
        <v>0</v>
      </c>
      <c r="R43" s="155" t="e">
        <f t="shared" si="25"/>
        <v>#DIV/0!</v>
      </c>
      <c r="S43" s="155">
        <v>0</v>
      </c>
      <c r="T43" s="155" t="e">
        <f t="shared" si="26"/>
        <v>#DIV/0!</v>
      </c>
      <c r="U43" s="155">
        <v>0</v>
      </c>
      <c r="V43" s="155" t="e">
        <f t="shared" si="27"/>
        <v>#DIV/0!</v>
      </c>
      <c r="W43" s="155">
        <v>0</v>
      </c>
      <c r="X43" s="155" t="e">
        <f t="shared" si="28"/>
        <v>#DIV/0!</v>
      </c>
      <c r="Y43" s="153">
        <v>0</v>
      </c>
      <c r="Z43" s="153">
        <v>0</v>
      </c>
      <c r="AA43" s="155">
        <v>0</v>
      </c>
      <c r="AB43" s="155" t="e">
        <f t="shared" si="29"/>
        <v>#DIV/0!</v>
      </c>
      <c r="AC43" s="155">
        <v>0</v>
      </c>
      <c r="AD43" s="155" t="e">
        <f t="shared" si="30"/>
        <v>#DIV/0!</v>
      </c>
      <c r="AE43" s="155">
        <v>0</v>
      </c>
      <c r="AF43" s="155" t="e">
        <f t="shared" si="31"/>
        <v>#DIV/0!</v>
      </c>
      <c r="AG43" s="155">
        <v>0</v>
      </c>
      <c r="AH43" s="155" t="e">
        <f>(AF43/Z43)*100</f>
        <v>#DIV/0!</v>
      </c>
      <c r="AI43" s="153">
        <v>0</v>
      </c>
      <c r="AJ43" s="153">
        <v>0</v>
      </c>
      <c r="AK43" s="153">
        <v>0</v>
      </c>
      <c r="AL43" s="153">
        <v>0</v>
      </c>
      <c r="AM43" s="153">
        <v>0</v>
      </c>
      <c r="AN43" s="153">
        <v>0</v>
      </c>
      <c r="AO43" s="153">
        <v>0</v>
      </c>
    </row>
    <row r="44" spans="1:41" x14ac:dyDescent="0.25">
      <c r="A44" s="153">
        <v>32</v>
      </c>
      <c r="B44" s="153" t="s">
        <v>52</v>
      </c>
      <c r="C44" s="153">
        <v>0</v>
      </c>
      <c r="D44" s="153">
        <v>0</v>
      </c>
      <c r="E44" s="155">
        <v>0</v>
      </c>
      <c r="F44" s="155" t="e">
        <f t="shared" si="19"/>
        <v>#DIV/0!</v>
      </c>
      <c r="G44" s="155">
        <v>0</v>
      </c>
      <c r="H44" s="155" t="e">
        <f t="shared" si="20"/>
        <v>#DIV/0!</v>
      </c>
      <c r="I44" s="155">
        <v>0</v>
      </c>
      <c r="J44" s="155" t="e">
        <f t="shared" si="21"/>
        <v>#DIV/0!</v>
      </c>
      <c r="K44" s="155">
        <v>0</v>
      </c>
      <c r="L44" s="155" t="e">
        <f t="shared" si="22"/>
        <v>#DIV/0!</v>
      </c>
      <c r="M44" s="155">
        <v>0</v>
      </c>
      <c r="N44" s="155" t="e">
        <f t="shared" si="23"/>
        <v>#DIV/0!</v>
      </c>
      <c r="O44" s="155">
        <v>0</v>
      </c>
      <c r="P44" s="155" t="e">
        <f t="shared" si="24"/>
        <v>#DIV/0!</v>
      </c>
      <c r="Q44" s="155">
        <v>0</v>
      </c>
      <c r="R44" s="155" t="e">
        <f t="shared" si="25"/>
        <v>#DIV/0!</v>
      </c>
      <c r="S44" s="155">
        <v>0</v>
      </c>
      <c r="T44" s="155" t="e">
        <f t="shared" si="26"/>
        <v>#DIV/0!</v>
      </c>
      <c r="U44" s="155">
        <v>0</v>
      </c>
      <c r="V44" s="155" t="e">
        <f t="shared" si="27"/>
        <v>#DIV/0!</v>
      </c>
      <c r="W44" s="155">
        <v>0</v>
      </c>
      <c r="X44" s="155" t="e">
        <f t="shared" si="28"/>
        <v>#DIV/0!</v>
      </c>
      <c r="Y44" s="153">
        <v>0</v>
      </c>
      <c r="Z44" s="153">
        <v>0</v>
      </c>
      <c r="AA44" s="155">
        <v>0</v>
      </c>
      <c r="AB44" s="155" t="e">
        <f t="shared" si="29"/>
        <v>#DIV/0!</v>
      </c>
      <c r="AC44" s="155">
        <v>0</v>
      </c>
      <c r="AD44" s="155" t="e">
        <f t="shared" si="30"/>
        <v>#DIV/0!</v>
      </c>
      <c r="AE44" s="155">
        <v>0</v>
      </c>
      <c r="AF44" s="155" t="e">
        <f t="shared" si="31"/>
        <v>#DIV/0!</v>
      </c>
      <c r="AG44" s="155">
        <v>0</v>
      </c>
      <c r="AH44" s="155" t="e">
        <f>(AF44/Z44)*100</f>
        <v>#DIV/0!</v>
      </c>
      <c r="AI44" s="153">
        <v>0</v>
      </c>
      <c r="AJ44" s="153">
        <v>0</v>
      </c>
      <c r="AK44" s="153">
        <v>0</v>
      </c>
      <c r="AL44" s="153">
        <v>0</v>
      </c>
      <c r="AM44" s="153">
        <v>0</v>
      </c>
      <c r="AN44" s="153">
        <v>0</v>
      </c>
      <c r="AO44" s="153">
        <v>0</v>
      </c>
    </row>
    <row r="45" spans="1:41" x14ac:dyDescent="0.25">
      <c r="A45" s="153">
        <v>33</v>
      </c>
      <c r="B45" s="153" t="s">
        <v>53</v>
      </c>
      <c r="C45" s="153">
        <v>0</v>
      </c>
      <c r="D45" s="153">
        <v>0</v>
      </c>
      <c r="E45" s="155">
        <v>0</v>
      </c>
      <c r="F45" s="155" t="e">
        <f t="shared" si="19"/>
        <v>#DIV/0!</v>
      </c>
      <c r="G45" s="155">
        <v>0</v>
      </c>
      <c r="H45" s="155" t="e">
        <f t="shared" si="20"/>
        <v>#DIV/0!</v>
      </c>
      <c r="I45" s="155">
        <v>0</v>
      </c>
      <c r="J45" s="155" t="e">
        <f t="shared" si="21"/>
        <v>#DIV/0!</v>
      </c>
      <c r="K45" s="155">
        <v>0</v>
      </c>
      <c r="L45" s="155" t="e">
        <f t="shared" si="22"/>
        <v>#DIV/0!</v>
      </c>
      <c r="M45" s="155">
        <v>0</v>
      </c>
      <c r="N45" s="155" t="e">
        <f t="shared" si="23"/>
        <v>#DIV/0!</v>
      </c>
      <c r="O45" s="155">
        <v>0</v>
      </c>
      <c r="P45" s="155" t="e">
        <f t="shared" si="24"/>
        <v>#DIV/0!</v>
      </c>
      <c r="Q45" s="155">
        <v>0</v>
      </c>
      <c r="R45" s="155" t="e">
        <f t="shared" si="25"/>
        <v>#DIV/0!</v>
      </c>
      <c r="S45" s="155">
        <v>0</v>
      </c>
      <c r="T45" s="155" t="e">
        <f t="shared" si="26"/>
        <v>#DIV/0!</v>
      </c>
      <c r="U45" s="155">
        <v>0</v>
      </c>
      <c r="V45" s="155" t="e">
        <f t="shared" si="27"/>
        <v>#DIV/0!</v>
      </c>
      <c r="W45" s="155">
        <v>0</v>
      </c>
      <c r="X45" s="155" t="e">
        <f t="shared" si="28"/>
        <v>#DIV/0!</v>
      </c>
      <c r="Y45" s="153">
        <v>0</v>
      </c>
      <c r="Z45" s="153">
        <v>0</v>
      </c>
      <c r="AA45" s="155">
        <v>0</v>
      </c>
      <c r="AB45" s="155" t="e">
        <f t="shared" si="29"/>
        <v>#DIV/0!</v>
      </c>
      <c r="AC45" s="155">
        <v>0</v>
      </c>
      <c r="AD45" s="155" t="e">
        <f t="shared" si="30"/>
        <v>#DIV/0!</v>
      </c>
      <c r="AE45" s="155">
        <v>0</v>
      </c>
      <c r="AF45" s="155" t="e">
        <f t="shared" si="31"/>
        <v>#DIV/0!</v>
      </c>
      <c r="AG45" s="155">
        <v>0</v>
      </c>
      <c r="AH45" s="155" t="e">
        <f>(AF45/Z45)*100</f>
        <v>#DIV/0!</v>
      </c>
      <c r="AI45" s="153">
        <v>0</v>
      </c>
      <c r="AJ45" s="153">
        <v>0</v>
      </c>
      <c r="AK45" s="153">
        <v>0</v>
      </c>
      <c r="AL45" s="153">
        <v>0</v>
      </c>
      <c r="AM45" s="153">
        <v>0</v>
      </c>
      <c r="AN45" s="153">
        <v>0</v>
      </c>
      <c r="AO45" s="153">
        <v>0</v>
      </c>
    </row>
    <row r="46" spans="1:41" x14ac:dyDescent="0.25">
      <c r="A46" s="153">
        <v>34</v>
      </c>
      <c r="B46" s="153" t="s">
        <v>54</v>
      </c>
      <c r="C46" s="153">
        <v>0</v>
      </c>
      <c r="D46" s="153">
        <v>0</v>
      </c>
      <c r="E46" s="155">
        <v>0</v>
      </c>
      <c r="F46" s="155" t="e">
        <f t="shared" si="19"/>
        <v>#DIV/0!</v>
      </c>
      <c r="G46" s="155">
        <v>0</v>
      </c>
      <c r="H46" s="155" t="e">
        <f t="shared" si="20"/>
        <v>#DIV/0!</v>
      </c>
      <c r="I46" s="155">
        <v>0</v>
      </c>
      <c r="J46" s="155" t="e">
        <f t="shared" si="21"/>
        <v>#DIV/0!</v>
      </c>
      <c r="K46" s="155">
        <v>0</v>
      </c>
      <c r="L46" s="155" t="e">
        <f t="shared" si="22"/>
        <v>#DIV/0!</v>
      </c>
      <c r="M46" s="155">
        <v>0</v>
      </c>
      <c r="N46" s="155" t="e">
        <f t="shared" si="23"/>
        <v>#DIV/0!</v>
      </c>
      <c r="O46" s="155">
        <v>0</v>
      </c>
      <c r="P46" s="155" t="e">
        <f t="shared" si="24"/>
        <v>#DIV/0!</v>
      </c>
      <c r="Q46" s="155">
        <v>0</v>
      </c>
      <c r="R46" s="155" t="e">
        <f t="shared" si="25"/>
        <v>#DIV/0!</v>
      </c>
      <c r="S46" s="155">
        <v>0</v>
      </c>
      <c r="T46" s="155" t="e">
        <f t="shared" si="26"/>
        <v>#DIV/0!</v>
      </c>
      <c r="U46" s="155">
        <v>0</v>
      </c>
      <c r="V46" s="155" t="e">
        <f t="shared" si="27"/>
        <v>#DIV/0!</v>
      </c>
      <c r="W46" s="155">
        <v>0</v>
      </c>
      <c r="X46" s="155" t="e">
        <f t="shared" si="28"/>
        <v>#DIV/0!</v>
      </c>
      <c r="Y46" s="153">
        <v>0</v>
      </c>
      <c r="Z46" s="153">
        <v>0</v>
      </c>
      <c r="AA46" s="155">
        <v>0</v>
      </c>
      <c r="AB46" s="155" t="e">
        <f t="shared" si="29"/>
        <v>#DIV/0!</v>
      </c>
      <c r="AC46" s="155">
        <v>0</v>
      </c>
      <c r="AD46" s="155" t="e">
        <f t="shared" si="30"/>
        <v>#DIV/0!</v>
      </c>
      <c r="AE46" s="155">
        <v>0</v>
      </c>
      <c r="AF46" s="155" t="e">
        <f t="shared" si="31"/>
        <v>#DIV/0!</v>
      </c>
      <c r="AG46" s="155">
        <v>0</v>
      </c>
      <c r="AH46" s="155" t="e">
        <f>(AF46/Z46)*100</f>
        <v>#DIV/0!</v>
      </c>
      <c r="AI46" s="153">
        <v>0</v>
      </c>
      <c r="AJ46" s="153">
        <v>0</v>
      </c>
      <c r="AK46" s="153">
        <v>0</v>
      </c>
      <c r="AL46" s="153">
        <v>0</v>
      </c>
      <c r="AM46" s="153">
        <v>0</v>
      </c>
      <c r="AN46" s="153">
        <v>0</v>
      </c>
      <c r="AO46" s="153">
        <v>0</v>
      </c>
    </row>
    <row r="47" spans="1:41" x14ac:dyDescent="0.25">
      <c r="A47" s="153">
        <v>35</v>
      </c>
      <c r="B47" s="153" t="s">
        <v>55</v>
      </c>
      <c r="C47" s="153">
        <v>0</v>
      </c>
      <c r="D47" s="153">
        <v>0</v>
      </c>
      <c r="E47" s="155">
        <v>0</v>
      </c>
      <c r="F47" s="155" t="e">
        <f t="shared" si="19"/>
        <v>#DIV/0!</v>
      </c>
      <c r="G47" s="155">
        <v>0</v>
      </c>
      <c r="H47" s="155" t="e">
        <f t="shared" si="20"/>
        <v>#DIV/0!</v>
      </c>
      <c r="I47" s="155">
        <v>0</v>
      </c>
      <c r="J47" s="155" t="e">
        <f t="shared" si="21"/>
        <v>#DIV/0!</v>
      </c>
      <c r="K47" s="155">
        <v>0</v>
      </c>
      <c r="L47" s="155" t="e">
        <f t="shared" si="22"/>
        <v>#DIV/0!</v>
      </c>
      <c r="M47" s="155">
        <v>0</v>
      </c>
      <c r="N47" s="155" t="e">
        <f t="shared" si="23"/>
        <v>#DIV/0!</v>
      </c>
      <c r="O47" s="155">
        <v>0</v>
      </c>
      <c r="P47" s="155" t="e">
        <f t="shared" si="24"/>
        <v>#DIV/0!</v>
      </c>
      <c r="Q47" s="155">
        <v>0</v>
      </c>
      <c r="R47" s="155" t="e">
        <f t="shared" si="25"/>
        <v>#DIV/0!</v>
      </c>
      <c r="S47" s="155">
        <v>0</v>
      </c>
      <c r="T47" s="155" t="e">
        <f t="shared" si="26"/>
        <v>#DIV/0!</v>
      </c>
      <c r="U47" s="155">
        <v>0</v>
      </c>
      <c r="V47" s="155" t="e">
        <f t="shared" si="27"/>
        <v>#DIV/0!</v>
      </c>
      <c r="W47" s="155">
        <v>0</v>
      </c>
      <c r="X47" s="155" t="e">
        <f t="shared" si="28"/>
        <v>#DIV/0!</v>
      </c>
      <c r="Y47" s="153">
        <v>0</v>
      </c>
      <c r="Z47" s="153">
        <v>0</v>
      </c>
      <c r="AA47" s="155">
        <v>0</v>
      </c>
      <c r="AB47" s="155" t="e">
        <f t="shared" si="29"/>
        <v>#DIV/0!</v>
      </c>
      <c r="AC47" s="155">
        <v>0</v>
      </c>
      <c r="AD47" s="155" t="e">
        <f t="shared" si="30"/>
        <v>#DIV/0!</v>
      </c>
      <c r="AE47" s="155">
        <v>0</v>
      </c>
      <c r="AF47" s="155" t="e">
        <f t="shared" si="31"/>
        <v>#DIV/0!</v>
      </c>
      <c r="AG47" s="155">
        <v>0</v>
      </c>
      <c r="AH47" s="155" t="e">
        <f>(AF47/Z47)*100</f>
        <v>#DIV/0!</v>
      </c>
      <c r="AI47" s="153">
        <v>0</v>
      </c>
      <c r="AJ47" s="153">
        <v>0</v>
      </c>
      <c r="AK47" s="153">
        <v>0</v>
      </c>
      <c r="AL47" s="153">
        <v>0</v>
      </c>
      <c r="AM47" s="153">
        <v>0</v>
      </c>
      <c r="AN47" s="153">
        <v>0</v>
      </c>
      <c r="AO47" s="153">
        <v>0</v>
      </c>
    </row>
    <row r="48" spans="1:41" x14ac:dyDescent="0.25">
      <c r="A48" s="154"/>
      <c r="B48" s="154" t="s">
        <v>56</v>
      </c>
      <c r="C48" s="154">
        <f>SUM(C43:C47)</f>
        <v>0</v>
      </c>
      <c r="D48" s="154">
        <f>SUM(D43:D47)</f>
        <v>0</v>
      </c>
      <c r="E48" s="156">
        <f>SUM(E43:E47)</f>
        <v>0</v>
      </c>
      <c r="F48" s="156" t="e">
        <f t="shared" si="19"/>
        <v>#DIV/0!</v>
      </c>
      <c r="G48" s="156">
        <f>SUM(G43:G47)</f>
        <v>0</v>
      </c>
      <c r="H48" s="156" t="e">
        <f t="shared" si="20"/>
        <v>#DIV/0!</v>
      </c>
      <c r="I48" s="156">
        <f>SUM(I43:I47)</f>
        <v>0</v>
      </c>
      <c r="J48" s="156" t="e">
        <f t="shared" si="21"/>
        <v>#DIV/0!</v>
      </c>
      <c r="K48" s="156">
        <f>SUM(K43:K47)</f>
        <v>0</v>
      </c>
      <c r="L48" s="156" t="e">
        <f t="shared" si="22"/>
        <v>#DIV/0!</v>
      </c>
      <c r="M48" s="156">
        <f>SUM(M43:M47)</f>
        <v>0</v>
      </c>
      <c r="N48" s="156" t="e">
        <f t="shared" si="23"/>
        <v>#DIV/0!</v>
      </c>
      <c r="O48" s="156">
        <f>SUM(O43:O47)</f>
        <v>0</v>
      </c>
      <c r="P48" s="156" t="e">
        <f t="shared" si="24"/>
        <v>#DIV/0!</v>
      </c>
      <c r="Q48" s="156">
        <f>SUM(Q43:Q47)</f>
        <v>0</v>
      </c>
      <c r="R48" s="156" t="e">
        <f t="shared" si="25"/>
        <v>#DIV/0!</v>
      </c>
      <c r="S48" s="156">
        <f>SUM(S43:S47)</f>
        <v>0</v>
      </c>
      <c r="T48" s="156" t="e">
        <f t="shared" si="26"/>
        <v>#DIV/0!</v>
      </c>
      <c r="U48" s="156">
        <f>SUM(U43:U47)</f>
        <v>0</v>
      </c>
      <c r="V48" s="156" t="e">
        <f t="shared" si="27"/>
        <v>#DIV/0!</v>
      </c>
      <c r="W48" s="156">
        <f>SUM(W43:W47)</f>
        <v>0</v>
      </c>
      <c r="X48" s="156" t="e">
        <f t="shared" si="28"/>
        <v>#DIV/0!</v>
      </c>
      <c r="Y48" s="154">
        <f>SUM(Y43:Y47)</f>
        <v>0</v>
      </c>
      <c r="Z48" s="154">
        <f>SUM(Z43:Z47)</f>
        <v>0</v>
      </c>
      <c r="AA48" s="156">
        <f>SUM(AA43:AA47)</f>
        <v>0</v>
      </c>
      <c r="AB48" s="156" t="e">
        <f t="shared" si="29"/>
        <v>#DIV/0!</v>
      </c>
      <c r="AC48" s="156">
        <f>SUM(AC43:AC47)</f>
        <v>0</v>
      </c>
      <c r="AD48" s="156" t="e">
        <f t="shared" si="30"/>
        <v>#DIV/0!</v>
      </c>
      <c r="AE48" s="156">
        <f>SUM(AE43:AE47)</f>
        <v>0</v>
      </c>
      <c r="AF48" s="156" t="e">
        <f t="shared" si="31"/>
        <v>#DIV/0!</v>
      </c>
      <c r="AG48" s="156">
        <f>SUM(AG43:AG47)</f>
        <v>0</v>
      </c>
      <c r="AH48" s="156" t="e">
        <f>(AG48/Z48)*100</f>
        <v>#DIV/0!</v>
      </c>
      <c r="AI48" s="154">
        <f t="shared" ref="AI48:AO48" si="33">SUM(AI43:AI47)</f>
        <v>0</v>
      </c>
      <c r="AJ48" s="154">
        <f t="shared" si="33"/>
        <v>0</v>
      </c>
      <c r="AK48" s="154">
        <f t="shared" si="33"/>
        <v>0</v>
      </c>
      <c r="AL48" s="154">
        <f t="shared" si="33"/>
        <v>0</v>
      </c>
      <c r="AM48" s="154">
        <f t="shared" si="33"/>
        <v>0</v>
      </c>
      <c r="AN48" s="154">
        <f t="shared" si="33"/>
        <v>0</v>
      </c>
      <c r="AO48" s="154">
        <f t="shared" si="33"/>
        <v>0</v>
      </c>
    </row>
    <row r="49" spans="1:41" x14ac:dyDescent="0.25">
      <c r="A49" s="153">
        <v>36</v>
      </c>
      <c r="B49" s="153" t="s">
        <v>57</v>
      </c>
      <c r="C49" s="153">
        <v>21867</v>
      </c>
      <c r="D49" s="153">
        <v>5088</v>
      </c>
      <c r="E49" s="155">
        <v>18923</v>
      </c>
      <c r="F49" s="155">
        <f t="shared" si="19"/>
        <v>86.536790597704311</v>
      </c>
      <c r="G49" s="155">
        <v>4386</v>
      </c>
      <c r="H49" s="155">
        <f t="shared" si="20"/>
        <v>86.202830188679243</v>
      </c>
      <c r="I49" s="155">
        <v>3191</v>
      </c>
      <c r="J49" s="155">
        <f t="shared" si="21"/>
        <v>14.592765354186673</v>
      </c>
      <c r="K49" s="155">
        <v>830</v>
      </c>
      <c r="L49" s="155">
        <f t="shared" si="22"/>
        <v>16.312893081761008</v>
      </c>
      <c r="M49" s="155">
        <v>18047</v>
      </c>
      <c r="N49" s="155">
        <f t="shared" si="23"/>
        <v>82.530754104358167</v>
      </c>
      <c r="O49" s="155">
        <v>3965</v>
      </c>
      <c r="P49" s="155">
        <f t="shared" si="24"/>
        <v>77.92845911949685</v>
      </c>
      <c r="Q49" s="155">
        <v>18780</v>
      </c>
      <c r="R49" s="155">
        <f t="shared" si="25"/>
        <v>85.882837151872678</v>
      </c>
      <c r="S49" s="155">
        <v>3918</v>
      </c>
      <c r="T49" s="155">
        <f t="shared" si="26"/>
        <v>77.004716981132077</v>
      </c>
      <c r="U49" s="155">
        <v>18780</v>
      </c>
      <c r="V49" s="155">
        <f t="shared" si="27"/>
        <v>85.882837151872678</v>
      </c>
      <c r="W49" s="155">
        <v>3918</v>
      </c>
      <c r="X49" s="155">
        <f t="shared" si="28"/>
        <v>77.004716981132077</v>
      </c>
      <c r="Y49" s="153">
        <v>600</v>
      </c>
      <c r="Z49" s="153">
        <v>1964</v>
      </c>
      <c r="AA49" s="155">
        <v>819</v>
      </c>
      <c r="AB49" s="155">
        <f t="shared" si="29"/>
        <v>41.700610997963338</v>
      </c>
      <c r="AC49" s="155">
        <v>1243</v>
      </c>
      <c r="AD49" s="155">
        <f t="shared" si="30"/>
        <v>63.289205702647656</v>
      </c>
      <c r="AE49" s="155">
        <v>1805</v>
      </c>
      <c r="AF49" s="155">
        <f t="shared" si="31"/>
        <v>91.90427698574338</v>
      </c>
      <c r="AG49" s="155">
        <v>1964</v>
      </c>
      <c r="AH49" s="155">
        <f>(AF49/Z49)*100</f>
        <v>4.6794438383779724</v>
      </c>
      <c r="AI49" s="153">
        <v>106</v>
      </c>
      <c r="AJ49" s="153">
        <v>0</v>
      </c>
      <c r="AK49" s="153">
        <v>0</v>
      </c>
      <c r="AL49" s="153">
        <v>0</v>
      </c>
      <c r="AM49" s="153">
        <v>0</v>
      </c>
      <c r="AN49" s="153">
        <v>0</v>
      </c>
      <c r="AO49" s="153">
        <v>0</v>
      </c>
    </row>
    <row r="50" spans="1:41" x14ac:dyDescent="0.25">
      <c r="A50" s="153">
        <v>37</v>
      </c>
      <c r="B50" s="153" t="s">
        <v>58</v>
      </c>
      <c r="C50" s="153">
        <v>0</v>
      </c>
      <c r="D50" s="153">
        <v>0</v>
      </c>
      <c r="E50" s="155">
        <v>0</v>
      </c>
      <c r="F50" s="155" t="e">
        <f t="shared" si="19"/>
        <v>#DIV/0!</v>
      </c>
      <c r="G50" s="155">
        <v>0</v>
      </c>
      <c r="H50" s="155" t="e">
        <f t="shared" si="20"/>
        <v>#DIV/0!</v>
      </c>
      <c r="I50" s="155">
        <v>0</v>
      </c>
      <c r="J50" s="155" t="e">
        <f t="shared" si="21"/>
        <v>#DIV/0!</v>
      </c>
      <c r="K50" s="155">
        <v>0</v>
      </c>
      <c r="L50" s="155" t="e">
        <f t="shared" si="22"/>
        <v>#DIV/0!</v>
      </c>
      <c r="M50" s="155">
        <v>0</v>
      </c>
      <c r="N50" s="155" t="e">
        <f t="shared" si="23"/>
        <v>#DIV/0!</v>
      </c>
      <c r="O50" s="155">
        <v>0</v>
      </c>
      <c r="P50" s="155" t="e">
        <f t="shared" si="24"/>
        <v>#DIV/0!</v>
      </c>
      <c r="Q50" s="155">
        <v>0</v>
      </c>
      <c r="R50" s="155" t="e">
        <f t="shared" si="25"/>
        <v>#DIV/0!</v>
      </c>
      <c r="S50" s="155">
        <v>0</v>
      </c>
      <c r="T50" s="155" t="e">
        <f t="shared" si="26"/>
        <v>#DIV/0!</v>
      </c>
      <c r="U50" s="155">
        <v>0</v>
      </c>
      <c r="V50" s="155" t="e">
        <f t="shared" si="27"/>
        <v>#DIV/0!</v>
      </c>
      <c r="W50" s="155">
        <v>0</v>
      </c>
      <c r="X50" s="155" t="e">
        <f t="shared" si="28"/>
        <v>#DIV/0!</v>
      </c>
      <c r="Y50" s="153">
        <v>0</v>
      </c>
      <c r="Z50" s="153">
        <v>0</v>
      </c>
      <c r="AA50" s="155">
        <v>0</v>
      </c>
      <c r="AB50" s="155" t="e">
        <f t="shared" si="29"/>
        <v>#DIV/0!</v>
      </c>
      <c r="AC50" s="155">
        <v>0</v>
      </c>
      <c r="AD50" s="155" t="e">
        <f t="shared" si="30"/>
        <v>#DIV/0!</v>
      </c>
      <c r="AE50" s="155">
        <v>0</v>
      </c>
      <c r="AF50" s="155" t="e">
        <f t="shared" si="31"/>
        <v>#DIV/0!</v>
      </c>
      <c r="AG50" s="155">
        <v>0</v>
      </c>
      <c r="AH50" s="155" t="e">
        <f>(AF50/Z50)*100</f>
        <v>#DIV/0!</v>
      </c>
      <c r="AI50" s="153">
        <v>0</v>
      </c>
      <c r="AJ50" s="153">
        <v>0</v>
      </c>
      <c r="AK50" s="153">
        <v>0</v>
      </c>
      <c r="AL50" s="153">
        <v>0</v>
      </c>
      <c r="AM50" s="153">
        <v>0</v>
      </c>
      <c r="AN50" s="153">
        <v>0</v>
      </c>
      <c r="AO50" s="153">
        <v>0</v>
      </c>
    </row>
    <row r="51" spans="1:41" x14ac:dyDescent="0.25">
      <c r="A51" s="153">
        <v>38</v>
      </c>
      <c r="B51" s="153" t="s">
        <v>59</v>
      </c>
      <c r="C51" s="153">
        <v>17737</v>
      </c>
      <c r="D51" s="153">
        <v>14247</v>
      </c>
      <c r="E51" s="155">
        <v>16709</v>
      </c>
      <c r="F51" s="155">
        <f t="shared" si="19"/>
        <v>94.204205897276879</v>
      </c>
      <c r="G51" s="155">
        <v>13651</v>
      </c>
      <c r="H51" s="155">
        <f t="shared" si="20"/>
        <v>95.816663157155887</v>
      </c>
      <c r="I51" s="155">
        <v>220</v>
      </c>
      <c r="J51" s="155">
        <f t="shared" si="21"/>
        <v>1.2403450414388002</v>
      </c>
      <c r="K51" s="155">
        <v>78</v>
      </c>
      <c r="L51" s="155">
        <f t="shared" si="22"/>
        <v>0.54748368077489995</v>
      </c>
      <c r="M51" s="155">
        <v>7600</v>
      </c>
      <c r="N51" s="155">
        <f t="shared" si="23"/>
        <v>42.848283249704011</v>
      </c>
      <c r="O51" s="155">
        <v>5498</v>
      </c>
      <c r="P51" s="155">
        <f t="shared" si="24"/>
        <v>38.590580473082056</v>
      </c>
      <c r="Q51" s="155">
        <v>17667</v>
      </c>
      <c r="R51" s="155">
        <f t="shared" si="25"/>
        <v>99.605344759542206</v>
      </c>
      <c r="S51" s="155">
        <v>14230</v>
      </c>
      <c r="T51" s="155">
        <f t="shared" si="26"/>
        <v>99.880676633677268</v>
      </c>
      <c r="U51" s="155">
        <v>17737</v>
      </c>
      <c r="V51" s="155">
        <f t="shared" si="27"/>
        <v>100</v>
      </c>
      <c r="W51" s="155">
        <v>14247</v>
      </c>
      <c r="X51" s="155">
        <f t="shared" si="28"/>
        <v>100</v>
      </c>
      <c r="Y51" s="153">
        <v>215</v>
      </c>
      <c r="Z51" s="153">
        <v>14</v>
      </c>
      <c r="AA51" s="155">
        <v>66</v>
      </c>
      <c r="AB51" s="155">
        <f t="shared" si="29"/>
        <v>471.42857142857144</v>
      </c>
      <c r="AC51" s="155">
        <v>154</v>
      </c>
      <c r="AD51" s="155">
        <f t="shared" si="30"/>
        <v>1100</v>
      </c>
      <c r="AE51" s="155">
        <v>215</v>
      </c>
      <c r="AF51" s="155">
        <f t="shared" si="31"/>
        <v>1535.7142857142858</v>
      </c>
      <c r="AG51" s="155">
        <v>0</v>
      </c>
      <c r="AH51" s="155">
        <f>(AF51/Z51)*100</f>
        <v>10969.387755102041</v>
      </c>
      <c r="AI51" s="153">
        <v>0</v>
      </c>
      <c r="AJ51" s="153">
        <v>0</v>
      </c>
      <c r="AK51" s="153">
        <v>0</v>
      </c>
      <c r="AL51" s="153">
        <v>0</v>
      </c>
      <c r="AM51" s="153">
        <v>0</v>
      </c>
      <c r="AN51" s="153">
        <v>0</v>
      </c>
      <c r="AO51" s="153">
        <v>0</v>
      </c>
    </row>
    <row r="52" spans="1:41" x14ac:dyDescent="0.25">
      <c r="A52" s="153">
        <v>39</v>
      </c>
      <c r="B52" s="153" t="s">
        <v>60</v>
      </c>
      <c r="C52" s="153">
        <v>5176</v>
      </c>
      <c r="D52" s="153">
        <v>3158</v>
      </c>
      <c r="E52" s="155">
        <v>3231</v>
      </c>
      <c r="F52" s="155">
        <f t="shared" si="19"/>
        <v>62.422720247295203</v>
      </c>
      <c r="G52" s="155">
        <v>460</v>
      </c>
      <c r="H52" s="155">
        <f t="shared" si="20"/>
        <v>14.566181127295758</v>
      </c>
      <c r="I52" s="155">
        <v>4458</v>
      </c>
      <c r="J52" s="155">
        <f t="shared" si="21"/>
        <v>86.128284389489949</v>
      </c>
      <c r="K52" s="155">
        <v>2541</v>
      </c>
      <c r="L52" s="155">
        <f t="shared" si="22"/>
        <v>80.462317922735906</v>
      </c>
      <c r="M52" s="155">
        <v>4481</v>
      </c>
      <c r="N52" s="155">
        <f t="shared" si="23"/>
        <v>86.572642967542507</v>
      </c>
      <c r="O52" s="155">
        <v>2544</v>
      </c>
      <c r="P52" s="155">
        <f t="shared" si="24"/>
        <v>80.55731475617479</v>
      </c>
      <c r="Q52" s="155">
        <v>3760</v>
      </c>
      <c r="R52" s="155">
        <f t="shared" si="25"/>
        <v>72.642967542503868</v>
      </c>
      <c r="S52" s="155">
        <v>2037</v>
      </c>
      <c r="T52" s="155">
        <f t="shared" si="26"/>
        <v>64.502849905003174</v>
      </c>
      <c r="U52" s="155">
        <v>3757</v>
      </c>
      <c r="V52" s="155">
        <f t="shared" si="27"/>
        <v>72.585007727975267</v>
      </c>
      <c r="W52" s="155">
        <v>2037</v>
      </c>
      <c r="X52" s="155">
        <f t="shared" si="28"/>
        <v>64.502849905003174</v>
      </c>
      <c r="Y52" s="153">
        <v>21</v>
      </c>
      <c r="Z52" s="153">
        <v>267</v>
      </c>
      <c r="AA52" s="155">
        <v>265</v>
      </c>
      <c r="AB52" s="155">
        <f t="shared" si="29"/>
        <v>99.250936329588015</v>
      </c>
      <c r="AC52" s="155">
        <v>84</v>
      </c>
      <c r="AD52" s="155">
        <f t="shared" si="30"/>
        <v>31.460674157303369</v>
      </c>
      <c r="AE52" s="155">
        <v>265</v>
      </c>
      <c r="AF52" s="155">
        <f t="shared" si="31"/>
        <v>99.250936329588015</v>
      </c>
      <c r="AG52" s="155">
        <v>267</v>
      </c>
      <c r="AH52" s="155">
        <f>(AF52/Z52)*100</f>
        <v>37.17263532943371</v>
      </c>
      <c r="AI52" s="153">
        <v>3</v>
      </c>
      <c r="AJ52" s="153">
        <v>0</v>
      </c>
      <c r="AK52" s="153">
        <v>0</v>
      </c>
      <c r="AL52" s="153">
        <v>0</v>
      </c>
      <c r="AM52" s="153">
        <v>0</v>
      </c>
      <c r="AN52" s="153">
        <v>0</v>
      </c>
      <c r="AO52" s="153">
        <v>0</v>
      </c>
    </row>
    <row r="53" spans="1:41" x14ac:dyDescent="0.25">
      <c r="A53" s="154"/>
      <c r="B53" s="154" t="s">
        <v>61</v>
      </c>
      <c r="C53" s="154">
        <f>SUM(C49:C52)</f>
        <v>44780</v>
      </c>
      <c r="D53" s="154">
        <f>SUM(D49:D52)</f>
        <v>22493</v>
      </c>
      <c r="E53" s="156">
        <f>SUM(E49:E52)</f>
        <v>38863</v>
      </c>
      <c r="F53" s="156">
        <f t="shared" si="19"/>
        <v>86.786511835640908</v>
      </c>
      <c r="G53" s="156">
        <f>SUM(G49:G52)</f>
        <v>18497</v>
      </c>
      <c r="H53" s="156">
        <f t="shared" si="20"/>
        <v>82.23447294713911</v>
      </c>
      <c r="I53" s="156">
        <f>SUM(I49:I52)</f>
        <v>7869</v>
      </c>
      <c r="J53" s="156">
        <f t="shared" si="21"/>
        <v>17.572577043322912</v>
      </c>
      <c r="K53" s="156">
        <f>SUM(K49:K52)</f>
        <v>3449</v>
      </c>
      <c r="L53" s="156">
        <f t="shared" si="22"/>
        <v>15.333659360689991</v>
      </c>
      <c r="M53" s="156">
        <f>SUM(M49:M52)</f>
        <v>30128</v>
      </c>
      <c r="N53" s="156">
        <f t="shared" si="23"/>
        <v>67.280035730236705</v>
      </c>
      <c r="O53" s="156">
        <f>SUM(O49:O52)</f>
        <v>12007</v>
      </c>
      <c r="P53" s="156">
        <f t="shared" si="24"/>
        <v>53.381051882807981</v>
      </c>
      <c r="Q53" s="156">
        <f>SUM(Q49:Q52)</f>
        <v>40207</v>
      </c>
      <c r="R53" s="156">
        <f t="shared" si="25"/>
        <v>89.787851719517647</v>
      </c>
      <c r="S53" s="156">
        <f>SUM(S49:S52)</f>
        <v>20185</v>
      </c>
      <c r="T53" s="156">
        <f t="shared" si="26"/>
        <v>89.739029920419682</v>
      </c>
      <c r="U53" s="156">
        <f>SUM(U49:U52)</f>
        <v>40274</v>
      </c>
      <c r="V53" s="156">
        <f t="shared" si="27"/>
        <v>89.937472085752574</v>
      </c>
      <c r="W53" s="156">
        <f>SUM(W49:W52)</f>
        <v>20202</v>
      </c>
      <c r="X53" s="156">
        <f t="shared" si="28"/>
        <v>89.81460898946338</v>
      </c>
      <c r="Y53" s="154">
        <f>SUM(Y49:Y52)</f>
        <v>836</v>
      </c>
      <c r="Z53" s="154">
        <f>SUM(Z49:Z52)</f>
        <v>2245</v>
      </c>
      <c r="AA53" s="156">
        <f>SUM(AA49:AA52)</f>
        <v>1150</v>
      </c>
      <c r="AB53" s="156">
        <f t="shared" si="29"/>
        <v>51.224944320712694</v>
      </c>
      <c r="AC53" s="156">
        <f>SUM(AC49:AC52)</f>
        <v>1481</v>
      </c>
      <c r="AD53" s="156">
        <f t="shared" si="30"/>
        <v>65.968819599109125</v>
      </c>
      <c r="AE53" s="156">
        <f>SUM(AE49:AE52)</f>
        <v>2285</v>
      </c>
      <c r="AF53" s="156">
        <f t="shared" si="31"/>
        <v>101.78173719376392</v>
      </c>
      <c r="AG53" s="156">
        <f>SUM(AG49:AG52)</f>
        <v>2231</v>
      </c>
      <c r="AH53" s="156">
        <f>(AG53/Z53)*100</f>
        <v>99.376391982182639</v>
      </c>
      <c r="AI53" s="154">
        <f t="shared" ref="AI53:AO53" si="34">SUM(AI49:AI52)</f>
        <v>109</v>
      </c>
      <c r="AJ53" s="154">
        <f t="shared" si="34"/>
        <v>0</v>
      </c>
      <c r="AK53" s="154">
        <f t="shared" si="34"/>
        <v>0</v>
      </c>
      <c r="AL53" s="154">
        <f t="shared" si="34"/>
        <v>0</v>
      </c>
      <c r="AM53" s="154">
        <f t="shared" si="34"/>
        <v>0</v>
      </c>
      <c r="AN53" s="154">
        <f t="shared" si="34"/>
        <v>0</v>
      </c>
      <c r="AO53" s="154">
        <f t="shared" si="34"/>
        <v>0</v>
      </c>
    </row>
    <row r="54" spans="1:41" x14ac:dyDescent="0.25">
      <c r="A54" s="153">
        <v>40</v>
      </c>
      <c r="B54" s="153" t="s">
        <v>62</v>
      </c>
      <c r="C54" s="153">
        <v>0</v>
      </c>
      <c r="D54" s="153">
        <v>0</v>
      </c>
      <c r="E54" s="155">
        <v>0</v>
      </c>
      <c r="F54" s="155" t="e">
        <f t="shared" si="19"/>
        <v>#DIV/0!</v>
      </c>
      <c r="G54" s="155">
        <v>0</v>
      </c>
      <c r="H54" s="155" t="e">
        <f t="shared" si="20"/>
        <v>#DIV/0!</v>
      </c>
      <c r="I54" s="155">
        <v>0</v>
      </c>
      <c r="J54" s="155" t="e">
        <f t="shared" si="21"/>
        <v>#DIV/0!</v>
      </c>
      <c r="K54" s="155">
        <v>0</v>
      </c>
      <c r="L54" s="155" t="e">
        <f t="shared" si="22"/>
        <v>#DIV/0!</v>
      </c>
      <c r="M54" s="155">
        <v>0</v>
      </c>
      <c r="N54" s="155" t="e">
        <f t="shared" si="23"/>
        <v>#DIV/0!</v>
      </c>
      <c r="O54" s="155">
        <v>0</v>
      </c>
      <c r="P54" s="155" t="e">
        <f t="shared" si="24"/>
        <v>#DIV/0!</v>
      </c>
      <c r="Q54" s="155">
        <v>0</v>
      </c>
      <c r="R54" s="155" t="e">
        <f t="shared" si="25"/>
        <v>#DIV/0!</v>
      </c>
      <c r="S54" s="155">
        <v>0</v>
      </c>
      <c r="T54" s="155" t="e">
        <f t="shared" si="26"/>
        <v>#DIV/0!</v>
      </c>
      <c r="U54" s="155">
        <v>0</v>
      </c>
      <c r="V54" s="155" t="e">
        <f t="shared" si="27"/>
        <v>#DIV/0!</v>
      </c>
      <c r="W54" s="155">
        <v>0</v>
      </c>
      <c r="X54" s="155" t="e">
        <f t="shared" si="28"/>
        <v>#DIV/0!</v>
      </c>
      <c r="Y54" s="153">
        <v>0</v>
      </c>
      <c r="Z54" s="153">
        <v>0</v>
      </c>
      <c r="AA54" s="155">
        <v>0</v>
      </c>
      <c r="AB54" s="155" t="e">
        <f t="shared" si="29"/>
        <v>#DIV/0!</v>
      </c>
      <c r="AC54" s="155">
        <v>0</v>
      </c>
      <c r="AD54" s="155" t="e">
        <f t="shared" si="30"/>
        <v>#DIV/0!</v>
      </c>
      <c r="AE54" s="155">
        <v>0</v>
      </c>
      <c r="AF54" s="155" t="e">
        <f t="shared" si="31"/>
        <v>#DIV/0!</v>
      </c>
      <c r="AG54" s="155">
        <v>0</v>
      </c>
      <c r="AH54" s="155" t="e">
        <f>(AF54/Z54)*100</f>
        <v>#DIV/0!</v>
      </c>
      <c r="AI54" s="153">
        <v>0</v>
      </c>
      <c r="AJ54" s="153">
        <v>0</v>
      </c>
      <c r="AK54" s="153">
        <v>0</v>
      </c>
      <c r="AL54" s="153">
        <v>0</v>
      </c>
      <c r="AM54" s="153">
        <v>0</v>
      </c>
      <c r="AN54" s="153">
        <v>0</v>
      </c>
      <c r="AO54" s="153">
        <v>0</v>
      </c>
    </row>
    <row r="55" spans="1:41" x14ac:dyDescent="0.25">
      <c r="A55" s="153">
        <v>41</v>
      </c>
      <c r="B55" s="153" t="s">
        <v>63</v>
      </c>
      <c r="C55" s="153">
        <v>0</v>
      </c>
      <c r="D55" s="153">
        <v>0</v>
      </c>
      <c r="E55" s="155">
        <v>0</v>
      </c>
      <c r="F55" s="155" t="e">
        <f t="shared" si="19"/>
        <v>#DIV/0!</v>
      </c>
      <c r="G55" s="155">
        <v>0</v>
      </c>
      <c r="H55" s="155" t="e">
        <f t="shared" si="20"/>
        <v>#DIV/0!</v>
      </c>
      <c r="I55" s="155">
        <v>0</v>
      </c>
      <c r="J55" s="155" t="e">
        <f t="shared" si="21"/>
        <v>#DIV/0!</v>
      </c>
      <c r="K55" s="155">
        <v>0</v>
      </c>
      <c r="L55" s="155" t="e">
        <f t="shared" si="22"/>
        <v>#DIV/0!</v>
      </c>
      <c r="M55" s="155">
        <v>0</v>
      </c>
      <c r="N55" s="155" t="e">
        <f t="shared" si="23"/>
        <v>#DIV/0!</v>
      </c>
      <c r="O55" s="155">
        <v>0</v>
      </c>
      <c r="P55" s="155" t="e">
        <f t="shared" si="24"/>
        <v>#DIV/0!</v>
      </c>
      <c r="Q55" s="155">
        <v>0</v>
      </c>
      <c r="R55" s="155" t="e">
        <f t="shared" si="25"/>
        <v>#DIV/0!</v>
      </c>
      <c r="S55" s="155">
        <v>0</v>
      </c>
      <c r="T55" s="155" t="e">
        <f t="shared" si="26"/>
        <v>#DIV/0!</v>
      </c>
      <c r="U55" s="155">
        <v>0</v>
      </c>
      <c r="V55" s="155" t="e">
        <f t="shared" si="27"/>
        <v>#DIV/0!</v>
      </c>
      <c r="W55" s="155">
        <v>0</v>
      </c>
      <c r="X55" s="155" t="e">
        <f t="shared" si="28"/>
        <v>#DIV/0!</v>
      </c>
      <c r="Y55" s="153">
        <v>0</v>
      </c>
      <c r="Z55" s="153">
        <v>0</v>
      </c>
      <c r="AA55" s="155">
        <v>0</v>
      </c>
      <c r="AB55" s="155" t="e">
        <f t="shared" si="29"/>
        <v>#DIV/0!</v>
      </c>
      <c r="AC55" s="155">
        <v>0</v>
      </c>
      <c r="AD55" s="155" t="e">
        <f t="shared" si="30"/>
        <v>#DIV/0!</v>
      </c>
      <c r="AE55" s="155">
        <v>0</v>
      </c>
      <c r="AF55" s="155" t="e">
        <f t="shared" si="31"/>
        <v>#DIV/0!</v>
      </c>
      <c r="AG55" s="155">
        <v>0</v>
      </c>
      <c r="AH55" s="155" t="e">
        <f>(AF55/Z55)*100</f>
        <v>#DIV/0!</v>
      </c>
      <c r="AI55" s="153">
        <v>0</v>
      </c>
      <c r="AJ55" s="153">
        <v>0</v>
      </c>
      <c r="AK55" s="153">
        <v>0</v>
      </c>
      <c r="AL55" s="153">
        <v>0</v>
      </c>
      <c r="AM55" s="153">
        <v>0</v>
      </c>
      <c r="AN55" s="153">
        <v>0</v>
      </c>
      <c r="AO55" s="153">
        <v>0</v>
      </c>
    </row>
    <row r="56" spans="1:41" x14ac:dyDescent="0.25">
      <c r="A56" s="153">
        <v>42</v>
      </c>
      <c r="B56" s="153" t="s">
        <v>64</v>
      </c>
      <c r="C56" s="153">
        <v>0</v>
      </c>
      <c r="D56" s="153">
        <v>0</v>
      </c>
      <c r="E56" s="155">
        <v>0</v>
      </c>
      <c r="F56" s="155" t="e">
        <f t="shared" si="19"/>
        <v>#DIV/0!</v>
      </c>
      <c r="G56" s="155">
        <v>0</v>
      </c>
      <c r="H56" s="155" t="e">
        <f t="shared" si="20"/>
        <v>#DIV/0!</v>
      </c>
      <c r="I56" s="155">
        <v>0</v>
      </c>
      <c r="J56" s="155" t="e">
        <f t="shared" si="21"/>
        <v>#DIV/0!</v>
      </c>
      <c r="K56" s="155">
        <v>0</v>
      </c>
      <c r="L56" s="155" t="e">
        <f t="shared" si="22"/>
        <v>#DIV/0!</v>
      </c>
      <c r="M56" s="155">
        <v>0</v>
      </c>
      <c r="N56" s="155" t="e">
        <f t="shared" si="23"/>
        <v>#DIV/0!</v>
      </c>
      <c r="O56" s="155">
        <v>0</v>
      </c>
      <c r="P56" s="155" t="e">
        <f t="shared" si="24"/>
        <v>#DIV/0!</v>
      </c>
      <c r="Q56" s="155">
        <v>0</v>
      </c>
      <c r="R56" s="155" t="e">
        <f t="shared" si="25"/>
        <v>#DIV/0!</v>
      </c>
      <c r="S56" s="155">
        <v>0</v>
      </c>
      <c r="T56" s="155" t="e">
        <f t="shared" si="26"/>
        <v>#DIV/0!</v>
      </c>
      <c r="U56" s="155">
        <v>0</v>
      </c>
      <c r="V56" s="155" t="e">
        <f t="shared" si="27"/>
        <v>#DIV/0!</v>
      </c>
      <c r="W56" s="155">
        <v>0</v>
      </c>
      <c r="X56" s="155" t="e">
        <f t="shared" si="28"/>
        <v>#DIV/0!</v>
      </c>
      <c r="Y56" s="153">
        <v>0</v>
      </c>
      <c r="Z56" s="153">
        <v>0</v>
      </c>
      <c r="AA56" s="155">
        <v>0</v>
      </c>
      <c r="AB56" s="155" t="e">
        <f t="shared" si="29"/>
        <v>#DIV/0!</v>
      </c>
      <c r="AC56" s="155">
        <v>0</v>
      </c>
      <c r="AD56" s="155" t="e">
        <f t="shared" si="30"/>
        <v>#DIV/0!</v>
      </c>
      <c r="AE56" s="155">
        <v>0</v>
      </c>
      <c r="AF56" s="155" t="e">
        <f t="shared" si="31"/>
        <v>#DIV/0!</v>
      </c>
      <c r="AG56" s="155">
        <v>0</v>
      </c>
      <c r="AH56" s="155" t="e">
        <f>(AF56/Z56)*100</f>
        <v>#DIV/0!</v>
      </c>
      <c r="AI56" s="153">
        <v>0</v>
      </c>
      <c r="AJ56" s="153">
        <v>0</v>
      </c>
      <c r="AK56" s="153">
        <v>0</v>
      </c>
      <c r="AL56" s="153">
        <v>0</v>
      </c>
      <c r="AM56" s="153">
        <v>0</v>
      </c>
      <c r="AN56" s="153">
        <v>0</v>
      </c>
      <c r="AO56" s="153">
        <v>0</v>
      </c>
    </row>
    <row r="57" spans="1:41" x14ac:dyDescent="0.25">
      <c r="A57" s="153">
        <v>43</v>
      </c>
      <c r="B57" s="153" t="s">
        <v>65</v>
      </c>
      <c r="C57" s="153">
        <v>92743</v>
      </c>
      <c r="D57" s="153">
        <v>11871</v>
      </c>
      <c r="E57" s="155">
        <v>76269</v>
      </c>
      <c r="F57" s="155">
        <f t="shared" si="19"/>
        <v>82.236934323884284</v>
      </c>
      <c r="G57" s="155">
        <v>10175</v>
      </c>
      <c r="H57" s="155">
        <f t="shared" si="20"/>
        <v>85.713082301406786</v>
      </c>
      <c r="I57" s="155">
        <v>92743</v>
      </c>
      <c r="J57" s="155">
        <f t="shared" si="21"/>
        <v>100</v>
      </c>
      <c r="K57" s="155">
        <v>11871</v>
      </c>
      <c r="L57" s="155">
        <f t="shared" si="22"/>
        <v>100</v>
      </c>
      <c r="M57" s="155">
        <v>92743</v>
      </c>
      <c r="N57" s="155">
        <f t="shared" si="23"/>
        <v>100</v>
      </c>
      <c r="O57" s="155">
        <v>11871</v>
      </c>
      <c r="P57" s="155">
        <f t="shared" si="24"/>
        <v>100</v>
      </c>
      <c r="Q57" s="155">
        <v>92743</v>
      </c>
      <c r="R57" s="155">
        <f t="shared" si="25"/>
        <v>100</v>
      </c>
      <c r="S57" s="155">
        <v>11871</v>
      </c>
      <c r="T57" s="155">
        <f t="shared" si="26"/>
        <v>100</v>
      </c>
      <c r="U57" s="155">
        <v>92743</v>
      </c>
      <c r="V57" s="155">
        <f t="shared" si="27"/>
        <v>100</v>
      </c>
      <c r="W57" s="155">
        <v>11871</v>
      </c>
      <c r="X57" s="155">
        <f t="shared" si="28"/>
        <v>100</v>
      </c>
      <c r="Y57" s="153">
        <v>0</v>
      </c>
      <c r="Z57" s="153">
        <v>1061</v>
      </c>
      <c r="AA57" s="155">
        <v>1061</v>
      </c>
      <c r="AB57" s="155">
        <f t="shared" si="29"/>
        <v>100</v>
      </c>
      <c r="AC57" s="155">
        <v>0</v>
      </c>
      <c r="AD57" s="155">
        <f t="shared" si="30"/>
        <v>0</v>
      </c>
      <c r="AE57" s="155">
        <v>1061</v>
      </c>
      <c r="AF57" s="155">
        <f t="shared" si="31"/>
        <v>100</v>
      </c>
      <c r="AG57" s="155">
        <v>1061</v>
      </c>
      <c r="AH57" s="155">
        <f>(AF57/Z57)*100</f>
        <v>9.4250706880301607</v>
      </c>
      <c r="AI57" s="153">
        <v>0</v>
      </c>
      <c r="AJ57" s="153">
        <v>0</v>
      </c>
      <c r="AK57" s="153">
        <v>0</v>
      </c>
      <c r="AL57" s="153">
        <v>0</v>
      </c>
      <c r="AM57" s="153">
        <v>0</v>
      </c>
      <c r="AN57" s="153">
        <v>0</v>
      </c>
      <c r="AO57" s="153">
        <v>0</v>
      </c>
    </row>
    <row r="58" spans="1:41" x14ac:dyDescent="0.25">
      <c r="A58" s="154"/>
      <c r="B58" s="154" t="s">
        <v>66</v>
      </c>
      <c r="C58" s="154">
        <f>SUM(C54:C57)</f>
        <v>92743</v>
      </c>
      <c r="D58" s="154">
        <f>SUM(D54:D57)</f>
        <v>11871</v>
      </c>
      <c r="E58" s="156">
        <f>SUM(E54:E57)</f>
        <v>76269</v>
      </c>
      <c r="F58" s="156">
        <f t="shared" si="19"/>
        <v>82.236934323884284</v>
      </c>
      <c r="G58" s="156">
        <f>SUM(G54:G57)</f>
        <v>10175</v>
      </c>
      <c r="H58" s="156">
        <f t="shared" si="20"/>
        <v>85.713082301406786</v>
      </c>
      <c r="I58" s="156">
        <f>SUM(I54:I57)</f>
        <v>92743</v>
      </c>
      <c r="J58" s="156">
        <f t="shared" si="21"/>
        <v>100</v>
      </c>
      <c r="K58" s="156">
        <f>SUM(K54:K57)</f>
        <v>11871</v>
      </c>
      <c r="L58" s="156">
        <f t="shared" si="22"/>
        <v>100</v>
      </c>
      <c r="M58" s="156">
        <f>SUM(M54:M57)</f>
        <v>92743</v>
      </c>
      <c r="N58" s="156">
        <f t="shared" si="23"/>
        <v>100</v>
      </c>
      <c r="O58" s="156">
        <f>SUM(O54:O57)</f>
        <v>11871</v>
      </c>
      <c r="P58" s="156">
        <f t="shared" si="24"/>
        <v>100</v>
      </c>
      <c r="Q58" s="156">
        <f>SUM(Q54:Q57)</f>
        <v>92743</v>
      </c>
      <c r="R58" s="156">
        <f t="shared" si="25"/>
        <v>100</v>
      </c>
      <c r="S58" s="156">
        <f>SUM(S54:S57)</f>
        <v>11871</v>
      </c>
      <c r="T58" s="156">
        <f t="shared" si="26"/>
        <v>100</v>
      </c>
      <c r="U58" s="156">
        <f>SUM(U54:U57)</f>
        <v>92743</v>
      </c>
      <c r="V58" s="156">
        <f t="shared" si="27"/>
        <v>100</v>
      </c>
      <c r="W58" s="156">
        <f>SUM(W54:W57)</f>
        <v>11871</v>
      </c>
      <c r="X58" s="156">
        <f t="shared" si="28"/>
        <v>100</v>
      </c>
      <c r="Y58" s="154">
        <f>SUM(Y54:Y57)</f>
        <v>0</v>
      </c>
      <c r="Z58" s="154">
        <f>SUM(Z54:Z57)</f>
        <v>1061</v>
      </c>
      <c r="AA58" s="156">
        <f>SUM(AA54:AA57)</f>
        <v>1061</v>
      </c>
      <c r="AB58" s="156">
        <f t="shared" si="29"/>
        <v>100</v>
      </c>
      <c r="AC58" s="156">
        <f>SUM(AC54:AC57)</f>
        <v>0</v>
      </c>
      <c r="AD58" s="156">
        <f t="shared" si="30"/>
        <v>0</v>
      </c>
      <c r="AE58" s="156">
        <f>SUM(AE54:AE57)</f>
        <v>1061</v>
      </c>
      <c r="AF58" s="156">
        <f t="shared" si="31"/>
        <v>100</v>
      </c>
      <c r="AG58" s="156">
        <f>SUM(AG54:AG57)</f>
        <v>1061</v>
      </c>
      <c r="AH58" s="156">
        <f>(AG58/Z58)*100</f>
        <v>100</v>
      </c>
      <c r="AI58" s="154">
        <f t="shared" ref="AI58:AO58" si="35">SUM(AI54:AI57)</f>
        <v>0</v>
      </c>
      <c r="AJ58" s="154">
        <f t="shared" si="35"/>
        <v>0</v>
      </c>
      <c r="AK58" s="154">
        <f t="shared" si="35"/>
        <v>0</v>
      </c>
      <c r="AL58" s="154">
        <f t="shared" si="35"/>
        <v>0</v>
      </c>
      <c r="AM58" s="154">
        <f t="shared" si="35"/>
        <v>0</v>
      </c>
      <c r="AN58" s="154">
        <f t="shared" si="35"/>
        <v>0</v>
      </c>
      <c r="AO58" s="154">
        <f t="shared" si="35"/>
        <v>0</v>
      </c>
    </row>
    <row r="59" spans="1:41" x14ac:dyDescent="0.25">
      <c r="A59" s="154"/>
      <c r="B59" s="154" t="s">
        <v>67</v>
      </c>
      <c r="C59" s="154">
        <f>SUM(C35,C37,C42,C48,C53,C58)</f>
        <v>6982642</v>
      </c>
      <c r="D59" s="154">
        <f>SUM(D35,D37,D42,D48,D53,D58)</f>
        <v>2713851</v>
      </c>
      <c r="E59" s="156">
        <f>SUM(E35,E37,E42,E48,E53,E58)</f>
        <v>5151859</v>
      </c>
      <c r="F59" s="156">
        <f t="shared" si="19"/>
        <v>73.780941368610911</v>
      </c>
      <c r="G59" s="156">
        <f>SUM(G35,G37,G42,G48,G53,G58)</f>
        <v>1809560</v>
      </c>
      <c r="H59" s="156">
        <f t="shared" si="20"/>
        <v>66.67867911687118</v>
      </c>
      <c r="I59" s="156">
        <f>SUM(I35,I37,I42,I48,I53,I58)</f>
        <v>3450790</v>
      </c>
      <c r="J59" s="156">
        <f t="shared" si="21"/>
        <v>49.41954635509024</v>
      </c>
      <c r="K59" s="156">
        <f>SUM(K35,K37,K42,K48,K53,K58)</f>
        <v>1073061</v>
      </c>
      <c r="L59" s="156">
        <f t="shared" si="22"/>
        <v>39.540158984409977</v>
      </c>
      <c r="M59" s="156">
        <f>SUM(M35,M37,M42,M48,M53,M58)</f>
        <v>4947649</v>
      </c>
      <c r="N59" s="156">
        <f t="shared" si="23"/>
        <v>70.856403636331351</v>
      </c>
      <c r="O59" s="156">
        <f>SUM(O35,O37,O42,O48,O53,O58)</f>
        <v>1632473</v>
      </c>
      <c r="P59" s="156">
        <f t="shared" si="24"/>
        <v>60.153376143347593</v>
      </c>
      <c r="Q59" s="156">
        <f>SUM(Q35,Q37,Q42,Q48,Q53,Q58)</f>
        <v>6685001</v>
      </c>
      <c r="R59" s="156">
        <f t="shared" si="25"/>
        <v>95.737415723160382</v>
      </c>
      <c r="S59" s="156">
        <f>SUM(S35,S37,S42,S48,S53,S58)</f>
        <v>2731493</v>
      </c>
      <c r="T59" s="156">
        <f t="shared" si="26"/>
        <v>100.65007253530132</v>
      </c>
      <c r="U59" s="156">
        <f>SUM(U35,U37,U42,U48,U53,U58)</f>
        <v>6227500</v>
      </c>
      <c r="V59" s="156">
        <f t="shared" si="27"/>
        <v>89.185440124239506</v>
      </c>
      <c r="W59" s="156">
        <f>SUM(W35,W37,W42,W48,W53,W58)</f>
        <v>2533070</v>
      </c>
      <c r="X59" s="156">
        <f t="shared" si="28"/>
        <v>93.338580489496294</v>
      </c>
      <c r="Y59" s="154">
        <f>SUM(Y35,Y37,Y42,Y48,Y53,Y58)</f>
        <v>330402</v>
      </c>
      <c r="Z59" s="154">
        <f>SUM(Z35,Z37,Z42,Z48,Z53,Z58)</f>
        <v>158579</v>
      </c>
      <c r="AA59" s="156">
        <f>SUM(AA35,AA37,AA42,AA48,AA53,AA58)</f>
        <v>115348</v>
      </c>
      <c r="AB59" s="156">
        <f t="shared" si="29"/>
        <v>72.738508882008333</v>
      </c>
      <c r="AC59" s="156">
        <f>SUM(AC35,AC37,AC42,AC48,AC53,AC58)</f>
        <v>62542</v>
      </c>
      <c r="AD59" s="156">
        <f t="shared" si="30"/>
        <v>39.439017776628681</v>
      </c>
      <c r="AE59" s="156">
        <f>SUM(AE35,AE37,AE42,AE48,AE53,AE58)</f>
        <v>88935</v>
      </c>
      <c r="AF59" s="156">
        <f t="shared" si="31"/>
        <v>56.082457324109747</v>
      </c>
      <c r="AG59" s="156">
        <f>SUM(AG35,AG37,AG42,AG48,AG53,AG58)</f>
        <v>133462</v>
      </c>
      <c r="AH59" s="156">
        <f>(AG59/Z59)*100</f>
        <v>84.161206717156745</v>
      </c>
      <c r="AI59" s="154">
        <f t="shared" ref="AI59:AO59" si="36">SUM(AI35,AI37,AI42,AI48,AI53,AI58)</f>
        <v>22677</v>
      </c>
      <c r="AJ59" s="154">
        <f t="shared" si="36"/>
        <v>7725</v>
      </c>
      <c r="AK59" s="154">
        <f t="shared" si="36"/>
        <v>546</v>
      </c>
      <c r="AL59" s="154">
        <f t="shared" si="36"/>
        <v>1910</v>
      </c>
      <c r="AM59" s="154">
        <f t="shared" si="36"/>
        <v>9532</v>
      </c>
      <c r="AN59" s="154">
        <f t="shared" si="36"/>
        <v>1756</v>
      </c>
      <c r="AO59" s="154">
        <f t="shared" si="36"/>
        <v>30165</v>
      </c>
    </row>
  </sheetData>
  <mergeCells count="30">
    <mergeCell ref="AJ5:AM5"/>
    <mergeCell ref="B1:AO1"/>
    <mergeCell ref="B2:AO2"/>
    <mergeCell ref="B3:AO3"/>
    <mergeCell ref="C4:AI4"/>
    <mergeCell ref="AJ4:AM4"/>
    <mergeCell ref="AN4:AO5"/>
    <mergeCell ref="C5:Y5"/>
    <mergeCell ref="Z5:AI5"/>
    <mergeCell ref="I6:L6"/>
    <mergeCell ref="C6:D6"/>
    <mergeCell ref="AE6:AF6"/>
    <mergeCell ref="AG6:AH6"/>
    <mergeCell ref="AI6:AI7"/>
    <mergeCell ref="AO6:AO7"/>
    <mergeCell ref="B4:B7"/>
    <mergeCell ref="A4:A7"/>
    <mergeCell ref="AJ6:AJ7"/>
    <mergeCell ref="AK6:AK7"/>
    <mergeCell ref="AL6:AL7"/>
    <mergeCell ref="AM6:AM7"/>
    <mergeCell ref="AN6:AN7"/>
    <mergeCell ref="M6:P6"/>
    <mergeCell ref="Q6:T6"/>
    <mergeCell ref="U6:X6"/>
    <mergeCell ref="AA6:AB6"/>
    <mergeCell ref="AC6:AD6"/>
    <mergeCell ref="Y6:Y7"/>
    <mergeCell ref="Z6:Z7"/>
    <mergeCell ref="E6:H6"/>
  </mergeCells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0"/>
  <sheetViews>
    <sheetView workbookViewId="0">
      <selection activeCell="C7" sqref="C1:AO1048576"/>
    </sheetView>
  </sheetViews>
  <sheetFormatPr defaultRowHeight="15" x14ac:dyDescent="0.25"/>
  <cols>
    <col min="1" max="1" width="6.5703125" customWidth="1"/>
    <col min="2" max="2" width="31.5703125" customWidth="1"/>
    <col min="3" max="4" width="12.7109375" customWidth="1"/>
    <col min="5" max="24" width="12.7109375" style="76" customWidth="1"/>
    <col min="25" max="26" width="12.7109375" customWidth="1"/>
    <col min="27" max="34" width="12.7109375" style="76" customWidth="1"/>
    <col min="35" max="41" width="12.7109375" customWidth="1"/>
  </cols>
  <sheetData>
    <row r="1" spans="1:41" ht="15.75" x14ac:dyDescent="0.25">
      <c r="B1" s="292" t="s">
        <v>248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</row>
    <row r="2" spans="1:41" x14ac:dyDescent="0.25"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</row>
    <row r="3" spans="1:41" x14ac:dyDescent="0.25"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</row>
    <row r="4" spans="1:41" x14ac:dyDescent="0.25">
      <c r="A4" s="281" t="s">
        <v>214</v>
      </c>
      <c r="B4" s="278" t="s">
        <v>249</v>
      </c>
      <c r="C4" s="295" t="s">
        <v>216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7"/>
      <c r="AJ4" s="295" t="s">
        <v>217</v>
      </c>
      <c r="AK4" s="296"/>
      <c r="AL4" s="296"/>
      <c r="AM4" s="297"/>
      <c r="AN4" s="298" t="s">
        <v>218</v>
      </c>
      <c r="AO4" s="299"/>
    </row>
    <row r="5" spans="1:41" x14ac:dyDescent="0.25">
      <c r="A5" s="281"/>
      <c r="B5" s="279"/>
      <c r="C5" s="289" t="s">
        <v>219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3"/>
      <c r="Z5" s="304" t="s">
        <v>220</v>
      </c>
      <c r="AA5" s="305"/>
      <c r="AB5" s="305"/>
      <c r="AC5" s="305"/>
      <c r="AD5" s="305"/>
      <c r="AE5" s="305"/>
      <c r="AF5" s="305"/>
      <c r="AG5" s="305"/>
      <c r="AH5" s="305"/>
      <c r="AI5" s="306"/>
      <c r="AJ5" s="289" t="s">
        <v>221</v>
      </c>
      <c r="AK5" s="290"/>
      <c r="AL5" s="290"/>
      <c r="AM5" s="291"/>
      <c r="AN5" s="300"/>
      <c r="AO5" s="301"/>
    </row>
    <row r="6" spans="1:41" s="75" customFormat="1" ht="106.5" customHeight="1" x14ac:dyDescent="0.25">
      <c r="A6" s="281"/>
      <c r="B6" s="279"/>
      <c r="C6" s="285" t="s">
        <v>222</v>
      </c>
      <c r="D6" s="288"/>
      <c r="E6" s="287" t="s">
        <v>223</v>
      </c>
      <c r="F6" s="287"/>
      <c r="G6" s="287"/>
      <c r="H6" s="287"/>
      <c r="I6" s="282" t="s">
        <v>224</v>
      </c>
      <c r="J6" s="200"/>
      <c r="K6" s="200"/>
      <c r="L6" s="201"/>
      <c r="M6" s="282" t="s">
        <v>225</v>
      </c>
      <c r="N6" s="283"/>
      <c r="O6" s="283"/>
      <c r="P6" s="284"/>
      <c r="Q6" s="282" t="s">
        <v>226</v>
      </c>
      <c r="R6" s="283"/>
      <c r="S6" s="283"/>
      <c r="T6" s="284"/>
      <c r="U6" s="285" t="s">
        <v>227</v>
      </c>
      <c r="V6" s="200"/>
      <c r="W6" s="200"/>
      <c r="X6" s="200"/>
      <c r="Y6" s="286" t="s">
        <v>228</v>
      </c>
      <c r="Z6" s="276" t="s">
        <v>229</v>
      </c>
      <c r="AA6" s="282" t="s">
        <v>230</v>
      </c>
      <c r="AB6" s="201"/>
      <c r="AC6" s="282" t="s">
        <v>231</v>
      </c>
      <c r="AD6" s="201"/>
      <c r="AE6" s="282" t="s">
        <v>232</v>
      </c>
      <c r="AF6" s="201"/>
      <c r="AG6" s="282" t="s">
        <v>233</v>
      </c>
      <c r="AH6" s="284"/>
      <c r="AI6" s="276" t="s">
        <v>234</v>
      </c>
      <c r="AJ6" s="276" t="s">
        <v>235</v>
      </c>
      <c r="AK6" s="276" t="s">
        <v>236</v>
      </c>
      <c r="AL6" s="276" t="s">
        <v>237</v>
      </c>
      <c r="AM6" s="276" t="s">
        <v>238</v>
      </c>
      <c r="AN6" s="276" t="s">
        <v>239</v>
      </c>
      <c r="AO6" s="276" t="s">
        <v>240</v>
      </c>
    </row>
    <row r="7" spans="1:41" ht="48" customHeight="1" x14ac:dyDescent="0.25">
      <c r="A7" s="280"/>
      <c r="B7" s="280"/>
      <c r="C7" s="84" t="s">
        <v>241</v>
      </c>
      <c r="D7" s="84" t="s">
        <v>242</v>
      </c>
      <c r="E7" s="85" t="s">
        <v>243</v>
      </c>
      <c r="F7" s="85" t="s">
        <v>244</v>
      </c>
      <c r="G7" s="85" t="s">
        <v>245</v>
      </c>
      <c r="H7" s="85" t="s">
        <v>246</v>
      </c>
      <c r="I7" s="85" t="s">
        <v>243</v>
      </c>
      <c r="J7" s="85" t="s">
        <v>244</v>
      </c>
      <c r="K7" s="85" t="s">
        <v>245</v>
      </c>
      <c r="L7" s="85" t="s">
        <v>246</v>
      </c>
      <c r="M7" s="85" t="s">
        <v>243</v>
      </c>
      <c r="N7" s="85" t="s">
        <v>244</v>
      </c>
      <c r="O7" s="85" t="s">
        <v>245</v>
      </c>
      <c r="P7" s="85" t="s">
        <v>246</v>
      </c>
      <c r="Q7" s="85" t="s">
        <v>243</v>
      </c>
      <c r="R7" s="85" t="s">
        <v>244</v>
      </c>
      <c r="S7" s="85" t="s">
        <v>245</v>
      </c>
      <c r="T7" s="85" t="s">
        <v>246</v>
      </c>
      <c r="U7" s="85" t="s">
        <v>243</v>
      </c>
      <c r="V7" s="85" t="s">
        <v>244</v>
      </c>
      <c r="W7" s="85" t="s">
        <v>245</v>
      </c>
      <c r="X7" s="85" t="s">
        <v>246</v>
      </c>
      <c r="Y7" s="277"/>
      <c r="Z7" s="277"/>
      <c r="AA7" s="85" t="s">
        <v>247</v>
      </c>
      <c r="AB7" s="85" t="s">
        <v>244</v>
      </c>
      <c r="AC7" s="85" t="s">
        <v>247</v>
      </c>
      <c r="AD7" s="85" t="s">
        <v>244</v>
      </c>
      <c r="AE7" s="85" t="s">
        <v>247</v>
      </c>
      <c r="AF7" s="85" t="s">
        <v>244</v>
      </c>
      <c r="AG7" s="85" t="s">
        <v>247</v>
      </c>
      <c r="AH7" s="85" t="s">
        <v>244</v>
      </c>
      <c r="AI7" s="277"/>
      <c r="AJ7" s="277"/>
      <c r="AK7" s="277"/>
      <c r="AL7" s="277"/>
      <c r="AM7" s="277"/>
      <c r="AN7" s="277"/>
      <c r="AO7" s="277"/>
    </row>
    <row r="8" spans="1:41" x14ac:dyDescent="0.25">
      <c r="A8" s="157">
        <v>1</v>
      </c>
      <c r="B8" s="157" t="s">
        <v>72</v>
      </c>
      <c r="C8" s="157">
        <v>285037</v>
      </c>
      <c r="D8" s="157">
        <v>112219</v>
      </c>
      <c r="E8" s="159">
        <v>227569</v>
      </c>
      <c r="F8" s="159">
        <f t="shared" ref="F8:F20" si="0">(E8/C8)*100</f>
        <v>79.838406943659948</v>
      </c>
      <c r="G8" s="159">
        <v>81947</v>
      </c>
      <c r="H8" s="159">
        <f t="shared" ref="H8:H20" si="1">(G8/D8)*100</f>
        <v>73.024175941685456</v>
      </c>
      <c r="I8" s="159">
        <v>168731</v>
      </c>
      <c r="J8" s="159">
        <f t="shared" ref="J8:J20" si="2">(I8/C8)*100</f>
        <v>59.196174531727465</v>
      </c>
      <c r="K8" s="159">
        <v>54024</v>
      </c>
      <c r="L8" s="159">
        <f t="shared" ref="L8:L20" si="3">(K8/D8)*100</f>
        <v>48.141580302800776</v>
      </c>
      <c r="M8" s="159">
        <v>235794</v>
      </c>
      <c r="N8" s="159">
        <f t="shared" ref="N8:N20" si="4">(M8/C8)*100</f>
        <v>82.723997235446618</v>
      </c>
      <c r="O8" s="159">
        <v>78053</v>
      </c>
      <c r="P8" s="159">
        <f t="shared" ref="P8:P20" si="5">(O8/D8)*100</f>
        <v>69.554175317905163</v>
      </c>
      <c r="Q8" s="159">
        <v>270233</v>
      </c>
      <c r="R8" s="159">
        <f t="shared" ref="R8:R20" si="6">(Q8/C8)*100</f>
        <v>94.806288306430403</v>
      </c>
      <c r="S8" s="159">
        <v>108433</v>
      </c>
      <c r="T8" s="159">
        <f t="shared" ref="T8:T20" si="7">(S8/D8)*100</f>
        <v>96.62623976331993</v>
      </c>
      <c r="U8" s="159">
        <v>270475</v>
      </c>
      <c r="V8" s="159">
        <f t="shared" ref="V8:V20" si="8">(U8/C8)*100</f>
        <v>94.89118956486351</v>
      </c>
      <c r="W8" s="159">
        <v>108457</v>
      </c>
      <c r="X8" s="159">
        <f t="shared" ref="X8:X20" si="9">(W8/D8)*100</f>
        <v>96.647626516008884</v>
      </c>
      <c r="Y8" s="157">
        <v>13953</v>
      </c>
      <c r="Z8" s="157">
        <v>5365</v>
      </c>
      <c r="AA8" s="159">
        <v>4067</v>
      </c>
      <c r="AB8" s="159">
        <f t="shared" ref="AB8:AB20" si="10">(AA8/Z8)*100</f>
        <v>75.806150978564773</v>
      </c>
      <c r="AC8" s="159">
        <v>2150</v>
      </c>
      <c r="AD8" s="159">
        <f t="shared" ref="AD8:AD20" si="11">(AC8/Z8)*100</f>
        <v>40.074557315936623</v>
      </c>
      <c r="AE8" s="159">
        <v>2806</v>
      </c>
      <c r="AF8" s="159">
        <f t="shared" ref="AF8:AF20" si="12">(AE8/Z8)*100</f>
        <v>52.301957129543339</v>
      </c>
      <c r="AG8" s="159">
        <v>4725</v>
      </c>
      <c r="AH8" s="159">
        <f t="shared" ref="AH8:AH19" si="13">(AF8/Z8)*100</f>
        <v>0.97487338545281155</v>
      </c>
      <c r="AI8" s="157">
        <v>870</v>
      </c>
      <c r="AJ8" s="157">
        <v>337</v>
      </c>
      <c r="AK8" s="157">
        <v>16</v>
      </c>
      <c r="AL8" s="157">
        <v>2</v>
      </c>
      <c r="AM8" s="157">
        <v>310</v>
      </c>
      <c r="AN8" s="157">
        <v>53</v>
      </c>
      <c r="AO8" s="157">
        <v>1091</v>
      </c>
    </row>
    <row r="9" spans="1:41" x14ac:dyDescent="0.25">
      <c r="A9" s="157">
        <v>2</v>
      </c>
      <c r="B9" s="157" t="s">
        <v>73</v>
      </c>
      <c r="C9" s="157">
        <v>293653</v>
      </c>
      <c r="D9" s="157">
        <v>109073</v>
      </c>
      <c r="E9" s="159">
        <v>244871</v>
      </c>
      <c r="F9" s="159">
        <f t="shared" si="0"/>
        <v>83.387876166768265</v>
      </c>
      <c r="G9" s="159">
        <v>84855</v>
      </c>
      <c r="H9" s="159">
        <f t="shared" si="1"/>
        <v>77.796521595628619</v>
      </c>
      <c r="I9" s="159">
        <v>142817</v>
      </c>
      <c r="J9" s="159">
        <f t="shared" si="2"/>
        <v>48.63461296155667</v>
      </c>
      <c r="K9" s="159">
        <v>38719</v>
      </c>
      <c r="L9" s="159">
        <f t="shared" si="3"/>
        <v>35.498244295105117</v>
      </c>
      <c r="M9" s="159">
        <v>216409</v>
      </c>
      <c r="N9" s="159">
        <f t="shared" si="4"/>
        <v>73.695484125821977</v>
      </c>
      <c r="O9" s="159">
        <v>62692</v>
      </c>
      <c r="P9" s="159">
        <f t="shared" si="5"/>
        <v>57.477102490992273</v>
      </c>
      <c r="Q9" s="159">
        <v>276924</v>
      </c>
      <c r="R9" s="159">
        <f t="shared" si="6"/>
        <v>94.303140100731127</v>
      </c>
      <c r="S9" s="159">
        <v>105465</v>
      </c>
      <c r="T9" s="159">
        <f t="shared" si="7"/>
        <v>96.692123623628206</v>
      </c>
      <c r="U9" s="159">
        <v>274916</v>
      </c>
      <c r="V9" s="159">
        <f t="shared" si="8"/>
        <v>93.619339833068281</v>
      </c>
      <c r="W9" s="159">
        <v>104930</v>
      </c>
      <c r="X9" s="159">
        <f t="shared" si="9"/>
        <v>96.201626433672857</v>
      </c>
      <c r="Y9" s="157">
        <v>17170</v>
      </c>
      <c r="Z9" s="157">
        <v>5413</v>
      </c>
      <c r="AA9" s="159">
        <v>3979</v>
      </c>
      <c r="AB9" s="159">
        <f t="shared" si="10"/>
        <v>73.508220949565867</v>
      </c>
      <c r="AC9" s="159">
        <v>2297</v>
      </c>
      <c r="AD9" s="159">
        <f t="shared" si="11"/>
        <v>42.434878995012006</v>
      </c>
      <c r="AE9" s="159">
        <v>2770</v>
      </c>
      <c r="AF9" s="159">
        <f t="shared" si="12"/>
        <v>51.173101791982269</v>
      </c>
      <c r="AG9" s="159">
        <v>4652</v>
      </c>
      <c r="AH9" s="159">
        <f t="shared" si="13"/>
        <v>0.94537413249551583</v>
      </c>
      <c r="AI9" s="157">
        <v>724</v>
      </c>
      <c r="AJ9" s="157">
        <v>300</v>
      </c>
      <c r="AK9" s="157">
        <v>6</v>
      </c>
      <c r="AL9" s="157">
        <v>9</v>
      </c>
      <c r="AM9" s="157">
        <v>299</v>
      </c>
      <c r="AN9" s="157">
        <v>60</v>
      </c>
      <c r="AO9" s="157">
        <v>1811</v>
      </c>
    </row>
    <row r="10" spans="1:41" x14ac:dyDescent="0.25">
      <c r="A10" s="157">
        <v>3</v>
      </c>
      <c r="B10" s="157" t="s">
        <v>74</v>
      </c>
      <c r="C10" s="157">
        <v>723374</v>
      </c>
      <c r="D10" s="157">
        <v>304583</v>
      </c>
      <c r="E10" s="159">
        <v>501434</v>
      </c>
      <c r="F10" s="159">
        <f t="shared" si="0"/>
        <v>69.318775626439432</v>
      </c>
      <c r="G10" s="159">
        <v>192107</v>
      </c>
      <c r="H10" s="159">
        <f t="shared" si="1"/>
        <v>63.072134689066694</v>
      </c>
      <c r="I10" s="159">
        <v>349632</v>
      </c>
      <c r="J10" s="159">
        <f t="shared" si="2"/>
        <v>48.333503830660213</v>
      </c>
      <c r="K10" s="159">
        <v>121779</v>
      </c>
      <c r="L10" s="159">
        <f t="shared" si="3"/>
        <v>39.982205178883916</v>
      </c>
      <c r="M10" s="159">
        <v>504637</v>
      </c>
      <c r="N10" s="159">
        <f t="shared" si="4"/>
        <v>69.761561792378487</v>
      </c>
      <c r="O10" s="159">
        <v>188426</v>
      </c>
      <c r="P10" s="159">
        <f t="shared" si="5"/>
        <v>61.863597114743762</v>
      </c>
      <c r="Q10" s="159">
        <v>753251</v>
      </c>
      <c r="R10" s="159">
        <f t="shared" si="6"/>
        <v>104.13022862309123</v>
      </c>
      <c r="S10" s="159">
        <v>330059</v>
      </c>
      <c r="T10" s="159">
        <f t="shared" si="7"/>
        <v>108.36422256002469</v>
      </c>
      <c r="U10" s="159">
        <v>676670</v>
      </c>
      <c r="V10" s="159">
        <f t="shared" si="8"/>
        <v>93.543588793625432</v>
      </c>
      <c r="W10" s="159">
        <v>292971</v>
      </c>
      <c r="X10" s="159">
        <f t="shared" si="9"/>
        <v>96.187574487085627</v>
      </c>
      <c r="Y10" s="157">
        <v>30171</v>
      </c>
      <c r="Z10" s="157">
        <v>9876</v>
      </c>
      <c r="AA10" s="159">
        <v>6424</v>
      </c>
      <c r="AB10" s="159">
        <f t="shared" si="10"/>
        <v>65.046577561765901</v>
      </c>
      <c r="AC10" s="159">
        <v>5018</v>
      </c>
      <c r="AD10" s="159">
        <f t="shared" si="11"/>
        <v>50.810044552450385</v>
      </c>
      <c r="AE10" s="159">
        <v>4726</v>
      </c>
      <c r="AF10" s="159">
        <f t="shared" si="12"/>
        <v>47.853381936006478</v>
      </c>
      <c r="AG10" s="159">
        <v>7769</v>
      </c>
      <c r="AH10" s="159">
        <f t="shared" si="13"/>
        <v>0.48454214191987122</v>
      </c>
      <c r="AI10" s="157">
        <v>1915</v>
      </c>
      <c r="AJ10" s="157">
        <v>309</v>
      </c>
      <c r="AK10" s="157">
        <v>38</v>
      </c>
      <c r="AL10" s="157">
        <v>0</v>
      </c>
      <c r="AM10" s="157">
        <v>297</v>
      </c>
      <c r="AN10" s="157">
        <v>72</v>
      </c>
      <c r="AO10" s="157">
        <v>2210</v>
      </c>
    </row>
    <row r="11" spans="1:41" x14ac:dyDescent="0.25">
      <c r="A11" s="157">
        <v>4</v>
      </c>
      <c r="B11" s="157" t="s">
        <v>75</v>
      </c>
      <c r="C11" s="157">
        <v>1856830</v>
      </c>
      <c r="D11" s="157">
        <v>764564</v>
      </c>
      <c r="E11" s="159">
        <v>1170147</v>
      </c>
      <c r="F11" s="159">
        <f t="shared" si="0"/>
        <v>63.018531583397511</v>
      </c>
      <c r="G11" s="159">
        <v>434219</v>
      </c>
      <c r="H11" s="159">
        <f t="shared" si="1"/>
        <v>56.793021905295049</v>
      </c>
      <c r="I11" s="159">
        <v>736499</v>
      </c>
      <c r="J11" s="159">
        <f t="shared" si="2"/>
        <v>39.664320373970689</v>
      </c>
      <c r="K11" s="159">
        <v>235803</v>
      </c>
      <c r="L11" s="159">
        <f t="shared" si="3"/>
        <v>30.841499207391404</v>
      </c>
      <c r="M11" s="159">
        <v>1083303</v>
      </c>
      <c r="N11" s="159">
        <f t="shared" si="4"/>
        <v>58.341528303614218</v>
      </c>
      <c r="O11" s="159">
        <v>371454</v>
      </c>
      <c r="P11" s="159">
        <f t="shared" si="5"/>
        <v>48.583768003724998</v>
      </c>
      <c r="Q11" s="159">
        <v>1953527</v>
      </c>
      <c r="R11" s="159">
        <f t="shared" si="6"/>
        <v>105.20763882530981</v>
      </c>
      <c r="S11" s="159">
        <v>838692</v>
      </c>
      <c r="T11" s="159">
        <f t="shared" si="7"/>
        <v>109.69546041927163</v>
      </c>
      <c r="U11" s="159">
        <v>1715291</v>
      </c>
      <c r="V11" s="159">
        <f t="shared" si="8"/>
        <v>92.377385113338335</v>
      </c>
      <c r="W11" s="159">
        <v>731325</v>
      </c>
      <c r="X11" s="159">
        <f t="shared" si="9"/>
        <v>95.6525549201898</v>
      </c>
      <c r="Y11" s="157">
        <v>92265</v>
      </c>
      <c r="Z11" s="157">
        <v>27594</v>
      </c>
      <c r="AA11" s="159">
        <v>16664</v>
      </c>
      <c r="AB11" s="159">
        <f t="shared" si="10"/>
        <v>60.389939841994632</v>
      </c>
      <c r="AC11" s="159">
        <v>11316</v>
      </c>
      <c r="AD11" s="159">
        <f t="shared" si="11"/>
        <v>41.008914981517719</v>
      </c>
      <c r="AE11" s="159">
        <v>12722</v>
      </c>
      <c r="AF11" s="159">
        <f t="shared" si="12"/>
        <v>46.104225556280348</v>
      </c>
      <c r="AG11" s="159">
        <v>20563</v>
      </c>
      <c r="AH11" s="159">
        <f t="shared" si="13"/>
        <v>0.16708061736711005</v>
      </c>
      <c r="AI11" s="157">
        <v>6530</v>
      </c>
      <c r="AJ11" s="157">
        <v>1131</v>
      </c>
      <c r="AK11" s="157">
        <v>89</v>
      </c>
      <c r="AL11" s="157">
        <v>6</v>
      </c>
      <c r="AM11" s="157">
        <v>1192</v>
      </c>
      <c r="AN11" s="157">
        <v>288</v>
      </c>
      <c r="AO11" s="157">
        <v>8186</v>
      </c>
    </row>
    <row r="12" spans="1:41" x14ac:dyDescent="0.25">
      <c r="A12" s="157">
        <v>5</v>
      </c>
      <c r="B12" s="157" t="s">
        <v>76</v>
      </c>
      <c r="C12" s="157">
        <v>53159</v>
      </c>
      <c r="D12" s="157">
        <v>19006</v>
      </c>
      <c r="E12" s="159">
        <v>45511</v>
      </c>
      <c r="F12" s="159">
        <f t="shared" si="0"/>
        <v>85.612972403544092</v>
      </c>
      <c r="G12" s="159">
        <v>15345</v>
      </c>
      <c r="H12" s="159">
        <f t="shared" si="1"/>
        <v>80.737661791013366</v>
      </c>
      <c r="I12" s="159">
        <v>34050</v>
      </c>
      <c r="J12" s="159">
        <f t="shared" si="2"/>
        <v>64.053123647924153</v>
      </c>
      <c r="K12" s="159">
        <v>10241</v>
      </c>
      <c r="L12" s="159">
        <f t="shared" si="3"/>
        <v>53.882984320740825</v>
      </c>
      <c r="M12" s="159">
        <v>48410</v>
      </c>
      <c r="N12" s="159">
        <f t="shared" si="4"/>
        <v>91.066423371395246</v>
      </c>
      <c r="O12" s="159">
        <v>14402</v>
      </c>
      <c r="P12" s="159">
        <f t="shared" si="5"/>
        <v>75.776070714511206</v>
      </c>
      <c r="Q12" s="159">
        <v>49713</v>
      </c>
      <c r="R12" s="159">
        <f t="shared" si="6"/>
        <v>93.517560525969259</v>
      </c>
      <c r="S12" s="159">
        <v>18398</v>
      </c>
      <c r="T12" s="159">
        <f t="shared" si="7"/>
        <v>96.801010207302966</v>
      </c>
      <c r="U12" s="159">
        <v>49473</v>
      </c>
      <c r="V12" s="159">
        <f t="shared" si="8"/>
        <v>93.0660847645742</v>
      </c>
      <c r="W12" s="159">
        <v>18354</v>
      </c>
      <c r="X12" s="159">
        <f t="shared" si="9"/>
        <v>96.569504367041986</v>
      </c>
      <c r="Y12" s="157">
        <v>996</v>
      </c>
      <c r="Z12" s="157">
        <v>2432</v>
      </c>
      <c r="AA12" s="159">
        <v>2085</v>
      </c>
      <c r="AB12" s="159">
        <f t="shared" si="10"/>
        <v>85.73190789473685</v>
      </c>
      <c r="AC12" s="159">
        <v>623</v>
      </c>
      <c r="AD12" s="159">
        <f t="shared" si="11"/>
        <v>25.616776315789476</v>
      </c>
      <c r="AE12" s="159">
        <v>1728</v>
      </c>
      <c r="AF12" s="159">
        <f t="shared" si="12"/>
        <v>71.05263157894737</v>
      </c>
      <c r="AG12" s="159">
        <v>2302</v>
      </c>
      <c r="AH12" s="159">
        <f t="shared" si="13"/>
        <v>2.9215720221606651</v>
      </c>
      <c r="AI12" s="157">
        <v>205</v>
      </c>
      <c r="AJ12" s="157">
        <v>15</v>
      </c>
      <c r="AK12" s="157">
        <v>27</v>
      </c>
      <c r="AL12" s="157">
        <v>0</v>
      </c>
      <c r="AM12" s="157">
        <v>42</v>
      </c>
      <c r="AN12" s="157">
        <v>28</v>
      </c>
      <c r="AO12" s="157">
        <v>623</v>
      </c>
    </row>
    <row r="13" spans="1:41" x14ac:dyDescent="0.25">
      <c r="A13" s="157">
        <v>6</v>
      </c>
      <c r="B13" s="157" t="s">
        <v>77</v>
      </c>
      <c r="C13" s="157">
        <v>496877</v>
      </c>
      <c r="D13" s="157">
        <v>200146</v>
      </c>
      <c r="E13" s="159">
        <v>319382</v>
      </c>
      <c r="F13" s="159">
        <f t="shared" si="0"/>
        <v>64.277879636207757</v>
      </c>
      <c r="G13" s="159">
        <v>112506</v>
      </c>
      <c r="H13" s="159">
        <f t="shared" si="1"/>
        <v>56.211965265356291</v>
      </c>
      <c r="I13" s="159">
        <v>205177</v>
      </c>
      <c r="J13" s="159">
        <f t="shared" si="2"/>
        <v>41.293318064631691</v>
      </c>
      <c r="K13" s="159">
        <v>64939</v>
      </c>
      <c r="L13" s="159">
        <f t="shared" si="3"/>
        <v>32.445814555374575</v>
      </c>
      <c r="M13" s="159">
        <v>304747</v>
      </c>
      <c r="N13" s="159">
        <f t="shared" si="4"/>
        <v>61.332482686862143</v>
      </c>
      <c r="O13" s="159">
        <v>104393</v>
      </c>
      <c r="P13" s="159">
        <f t="shared" si="5"/>
        <v>52.158424350224344</v>
      </c>
      <c r="Q13" s="159">
        <v>509448</v>
      </c>
      <c r="R13" s="159">
        <f t="shared" si="6"/>
        <v>102.53000239495891</v>
      </c>
      <c r="S13" s="159">
        <v>215907</v>
      </c>
      <c r="T13" s="159">
        <f t="shared" si="7"/>
        <v>107.87475143145504</v>
      </c>
      <c r="U13" s="159">
        <v>454538</v>
      </c>
      <c r="V13" s="159">
        <f t="shared" si="8"/>
        <v>91.478977694680978</v>
      </c>
      <c r="W13" s="159">
        <v>191701</v>
      </c>
      <c r="X13" s="159">
        <f t="shared" si="9"/>
        <v>95.780580176471176</v>
      </c>
      <c r="Y13" s="157">
        <v>27125</v>
      </c>
      <c r="Z13" s="157">
        <v>15193</v>
      </c>
      <c r="AA13" s="159">
        <v>11522</v>
      </c>
      <c r="AB13" s="159">
        <f t="shared" si="10"/>
        <v>75.837556769564927</v>
      </c>
      <c r="AC13" s="159">
        <v>6609</v>
      </c>
      <c r="AD13" s="159">
        <f t="shared" si="11"/>
        <v>43.50029618903443</v>
      </c>
      <c r="AE13" s="159">
        <v>8564</v>
      </c>
      <c r="AF13" s="159">
        <f t="shared" si="12"/>
        <v>56.368064240110584</v>
      </c>
      <c r="AG13" s="159">
        <v>13446</v>
      </c>
      <c r="AH13" s="159">
        <f t="shared" si="13"/>
        <v>0.37101338932475864</v>
      </c>
      <c r="AI13" s="157">
        <v>1801</v>
      </c>
      <c r="AJ13" s="157">
        <v>405</v>
      </c>
      <c r="AK13" s="157">
        <v>45</v>
      </c>
      <c r="AL13" s="157">
        <v>0</v>
      </c>
      <c r="AM13" s="157">
        <v>414</v>
      </c>
      <c r="AN13" s="157">
        <v>107</v>
      </c>
      <c r="AO13" s="157">
        <v>1359</v>
      </c>
    </row>
    <row r="14" spans="1:41" x14ac:dyDescent="0.25">
      <c r="A14" s="157">
        <v>7</v>
      </c>
      <c r="B14" s="157" t="s">
        <v>78</v>
      </c>
      <c r="C14" s="157">
        <v>35695</v>
      </c>
      <c r="D14" s="157">
        <v>13183</v>
      </c>
      <c r="E14" s="159">
        <v>22755</v>
      </c>
      <c r="F14" s="159">
        <f t="shared" si="0"/>
        <v>63.748424149040481</v>
      </c>
      <c r="G14" s="159">
        <v>7619</v>
      </c>
      <c r="H14" s="159">
        <f t="shared" si="1"/>
        <v>57.794128802245318</v>
      </c>
      <c r="I14" s="159">
        <v>13345</v>
      </c>
      <c r="J14" s="159">
        <f t="shared" si="2"/>
        <v>37.386188541812579</v>
      </c>
      <c r="K14" s="159">
        <v>3822</v>
      </c>
      <c r="L14" s="159">
        <f t="shared" si="3"/>
        <v>28.991883486308122</v>
      </c>
      <c r="M14" s="159">
        <v>18942</v>
      </c>
      <c r="N14" s="159">
        <f t="shared" si="4"/>
        <v>53.066255778120187</v>
      </c>
      <c r="O14" s="159">
        <v>5224</v>
      </c>
      <c r="P14" s="159">
        <f t="shared" si="5"/>
        <v>39.626792080710004</v>
      </c>
      <c r="Q14" s="159">
        <v>41877</v>
      </c>
      <c r="R14" s="159">
        <f t="shared" si="6"/>
        <v>117.31895223420648</v>
      </c>
      <c r="S14" s="159">
        <v>16605</v>
      </c>
      <c r="T14" s="159">
        <f t="shared" si="7"/>
        <v>125.95767276037321</v>
      </c>
      <c r="U14" s="159">
        <v>32803</v>
      </c>
      <c r="V14" s="159">
        <f t="shared" si="8"/>
        <v>91.898024933464072</v>
      </c>
      <c r="W14" s="159">
        <v>12753</v>
      </c>
      <c r="X14" s="159">
        <f t="shared" si="9"/>
        <v>96.738223469619967</v>
      </c>
      <c r="Y14" s="157">
        <v>2717</v>
      </c>
      <c r="Z14" s="157">
        <v>988</v>
      </c>
      <c r="AA14" s="159">
        <v>616</v>
      </c>
      <c r="AB14" s="159">
        <f t="shared" si="10"/>
        <v>62.348178137651821</v>
      </c>
      <c r="AC14" s="159">
        <v>551</v>
      </c>
      <c r="AD14" s="159">
        <f t="shared" si="11"/>
        <v>55.769230769230774</v>
      </c>
      <c r="AE14" s="159">
        <v>280</v>
      </c>
      <c r="AF14" s="159">
        <f t="shared" si="12"/>
        <v>28.340080971659919</v>
      </c>
      <c r="AG14" s="159">
        <v>819</v>
      </c>
      <c r="AH14" s="159">
        <f t="shared" si="13"/>
        <v>2.8684292481437166</v>
      </c>
      <c r="AI14" s="157">
        <v>242</v>
      </c>
      <c r="AJ14" s="157">
        <v>59</v>
      </c>
      <c r="AK14" s="157">
        <v>1</v>
      </c>
      <c r="AL14" s="157">
        <v>0</v>
      </c>
      <c r="AM14" s="157">
        <v>60</v>
      </c>
      <c r="AN14" s="157">
        <v>15</v>
      </c>
      <c r="AO14" s="157">
        <v>82</v>
      </c>
    </row>
    <row r="15" spans="1:41" x14ac:dyDescent="0.25">
      <c r="A15" s="157">
        <v>8</v>
      </c>
      <c r="B15" s="157" t="s">
        <v>79</v>
      </c>
      <c r="C15" s="157">
        <v>753106</v>
      </c>
      <c r="D15" s="157">
        <v>298021</v>
      </c>
      <c r="E15" s="159">
        <v>586575</v>
      </c>
      <c r="F15" s="159">
        <f t="shared" si="0"/>
        <v>77.887442139619125</v>
      </c>
      <c r="G15" s="159">
        <v>208243</v>
      </c>
      <c r="H15" s="159">
        <f t="shared" si="1"/>
        <v>69.875277245563225</v>
      </c>
      <c r="I15" s="159">
        <v>412623</v>
      </c>
      <c r="J15" s="159">
        <f t="shared" si="2"/>
        <v>54.78949842386065</v>
      </c>
      <c r="K15" s="159">
        <v>132300</v>
      </c>
      <c r="L15" s="159">
        <f t="shared" si="3"/>
        <v>44.392844799527545</v>
      </c>
      <c r="M15" s="159">
        <v>631849</v>
      </c>
      <c r="N15" s="159">
        <f t="shared" si="4"/>
        <v>83.899079279676442</v>
      </c>
      <c r="O15" s="159">
        <v>220521</v>
      </c>
      <c r="P15" s="159">
        <f t="shared" si="5"/>
        <v>73.995121149180761</v>
      </c>
      <c r="Q15" s="159">
        <v>711819</v>
      </c>
      <c r="R15" s="159">
        <f t="shared" si="6"/>
        <v>94.517770406821882</v>
      </c>
      <c r="S15" s="159">
        <v>287549</v>
      </c>
      <c r="T15" s="159">
        <f t="shared" si="7"/>
        <v>96.486153660312524</v>
      </c>
      <c r="U15" s="159">
        <v>709045</v>
      </c>
      <c r="V15" s="159">
        <f t="shared" si="8"/>
        <v>94.149429164022052</v>
      </c>
      <c r="W15" s="159">
        <v>286885</v>
      </c>
      <c r="X15" s="159">
        <f t="shared" si="9"/>
        <v>96.263350569255195</v>
      </c>
      <c r="Y15" s="157">
        <v>26926</v>
      </c>
      <c r="Z15" s="157">
        <v>13788</v>
      </c>
      <c r="AA15" s="159">
        <v>10246</v>
      </c>
      <c r="AB15" s="159">
        <f t="shared" si="10"/>
        <v>74.310995068175217</v>
      </c>
      <c r="AC15" s="159">
        <v>6197</v>
      </c>
      <c r="AD15" s="159">
        <f t="shared" si="11"/>
        <v>44.94487960545402</v>
      </c>
      <c r="AE15" s="159">
        <v>7497</v>
      </c>
      <c r="AF15" s="159">
        <f t="shared" si="12"/>
        <v>54.373368146214098</v>
      </c>
      <c r="AG15" s="159">
        <v>12140</v>
      </c>
      <c r="AH15" s="159">
        <f t="shared" si="13"/>
        <v>0.39435282960700679</v>
      </c>
      <c r="AI15" s="157">
        <v>1476</v>
      </c>
      <c r="AJ15" s="157">
        <v>796</v>
      </c>
      <c r="AK15" s="157">
        <v>52</v>
      </c>
      <c r="AL15" s="157">
        <v>10</v>
      </c>
      <c r="AM15" s="157">
        <v>819</v>
      </c>
      <c r="AN15" s="157">
        <v>118</v>
      </c>
      <c r="AO15" s="157">
        <v>1257</v>
      </c>
    </row>
    <row r="16" spans="1:41" x14ac:dyDescent="0.25">
      <c r="A16" s="157">
        <v>9</v>
      </c>
      <c r="B16" s="157" t="s">
        <v>80</v>
      </c>
      <c r="C16" s="157">
        <v>708646</v>
      </c>
      <c r="D16" s="157">
        <v>270975</v>
      </c>
      <c r="E16" s="159">
        <v>605992</v>
      </c>
      <c r="F16" s="159">
        <f t="shared" si="0"/>
        <v>85.514064850433087</v>
      </c>
      <c r="G16" s="159">
        <v>222707</v>
      </c>
      <c r="H16" s="159">
        <f t="shared" si="1"/>
        <v>82.18728665005996</v>
      </c>
      <c r="I16" s="159">
        <v>456422</v>
      </c>
      <c r="J16" s="159">
        <f t="shared" si="2"/>
        <v>64.407616779040595</v>
      </c>
      <c r="K16" s="159">
        <v>146494</v>
      </c>
      <c r="L16" s="159">
        <f t="shared" si="3"/>
        <v>54.061813820463144</v>
      </c>
      <c r="M16" s="159">
        <v>599980</v>
      </c>
      <c r="N16" s="159">
        <f t="shared" si="4"/>
        <v>84.665686393488429</v>
      </c>
      <c r="O16" s="159">
        <v>197655</v>
      </c>
      <c r="P16" s="159">
        <f t="shared" si="5"/>
        <v>72.942153335178517</v>
      </c>
      <c r="Q16" s="159">
        <v>628433</v>
      </c>
      <c r="R16" s="159">
        <f t="shared" si="6"/>
        <v>88.680808189138162</v>
      </c>
      <c r="S16" s="159">
        <v>248800</v>
      </c>
      <c r="T16" s="159">
        <f t="shared" si="7"/>
        <v>91.816588246148171</v>
      </c>
      <c r="U16" s="159">
        <v>619675</v>
      </c>
      <c r="V16" s="159">
        <f t="shared" si="8"/>
        <v>87.444930190814603</v>
      </c>
      <c r="W16" s="159">
        <v>246360</v>
      </c>
      <c r="X16" s="159">
        <f t="shared" si="9"/>
        <v>90.916136174923892</v>
      </c>
      <c r="Y16" s="157">
        <v>22520</v>
      </c>
      <c r="Z16" s="157">
        <v>30810</v>
      </c>
      <c r="AA16" s="159">
        <v>25888</v>
      </c>
      <c r="AB16" s="159">
        <f t="shared" si="10"/>
        <v>84.024667315806553</v>
      </c>
      <c r="AC16" s="159">
        <v>9838</v>
      </c>
      <c r="AD16" s="159">
        <f t="shared" si="11"/>
        <v>31.931191171697499</v>
      </c>
      <c r="AE16" s="159">
        <v>21915</v>
      </c>
      <c r="AF16" s="159">
        <f t="shared" si="12"/>
        <v>71.129503407984416</v>
      </c>
      <c r="AG16" s="159">
        <v>28322</v>
      </c>
      <c r="AH16" s="159">
        <f t="shared" si="13"/>
        <v>0.2308649899642467</v>
      </c>
      <c r="AI16" s="157">
        <v>2594</v>
      </c>
      <c r="AJ16" s="157">
        <v>1489</v>
      </c>
      <c r="AK16" s="157">
        <v>134</v>
      </c>
      <c r="AL16" s="157">
        <v>814</v>
      </c>
      <c r="AM16" s="157">
        <v>2287</v>
      </c>
      <c r="AN16" s="157">
        <v>355</v>
      </c>
      <c r="AO16" s="157">
        <v>4879</v>
      </c>
    </row>
    <row r="17" spans="1:41" x14ac:dyDescent="0.25">
      <c r="A17" s="157">
        <v>10</v>
      </c>
      <c r="B17" s="157" t="s">
        <v>81</v>
      </c>
      <c r="C17" s="157">
        <v>350375</v>
      </c>
      <c r="D17" s="157">
        <v>124276</v>
      </c>
      <c r="E17" s="159">
        <v>290325</v>
      </c>
      <c r="F17" s="159">
        <f t="shared" si="0"/>
        <v>82.861220121298601</v>
      </c>
      <c r="G17" s="159">
        <v>92529</v>
      </c>
      <c r="H17" s="159">
        <f t="shared" si="1"/>
        <v>74.454440117158583</v>
      </c>
      <c r="I17" s="159">
        <v>198956</v>
      </c>
      <c r="J17" s="159">
        <f t="shared" si="2"/>
        <v>56.783731716018551</v>
      </c>
      <c r="K17" s="159">
        <v>54571</v>
      </c>
      <c r="L17" s="159">
        <f t="shared" si="3"/>
        <v>43.911133283980817</v>
      </c>
      <c r="M17" s="159">
        <v>270826</v>
      </c>
      <c r="N17" s="159">
        <f t="shared" si="4"/>
        <v>77.296039957188725</v>
      </c>
      <c r="O17" s="159">
        <v>74516</v>
      </c>
      <c r="P17" s="159">
        <f t="shared" si="5"/>
        <v>59.960088834529593</v>
      </c>
      <c r="Q17" s="159">
        <v>313318</v>
      </c>
      <c r="R17" s="159">
        <f t="shared" si="6"/>
        <v>89.42361755262219</v>
      </c>
      <c r="S17" s="159">
        <v>115453</v>
      </c>
      <c r="T17" s="159">
        <f t="shared" si="7"/>
        <v>92.900479577714123</v>
      </c>
      <c r="U17" s="159">
        <v>310966</v>
      </c>
      <c r="V17" s="159">
        <f t="shared" si="8"/>
        <v>88.75233678201927</v>
      </c>
      <c r="W17" s="159">
        <v>115005</v>
      </c>
      <c r="X17" s="159">
        <f t="shared" si="9"/>
        <v>92.539991631529816</v>
      </c>
      <c r="Y17" s="157">
        <v>15852</v>
      </c>
      <c r="Z17" s="157">
        <v>9580</v>
      </c>
      <c r="AA17" s="159">
        <v>6985</v>
      </c>
      <c r="AB17" s="159">
        <f t="shared" si="10"/>
        <v>72.912317327766175</v>
      </c>
      <c r="AC17" s="159">
        <v>3373</v>
      </c>
      <c r="AD17" s="159">
        <f t="shared" si="11"/>
        <v>35.208768267223384</v>
      </c>
      <c r="AE17" s="159">
        <v>4932</v>
      </c>
      <c r="AF17" s="159">
        <f t="shared" si="12"/>
        <v>51.48225469728601</v>
      </c>
      <c r="AG17" s="159">
        <v>7687</v>
      </c>
      <c r="AH17" s="159">
        <f t="shared" si="13"/>
        <v>0.53739305529526105</v>
      </c>
      <c r="AI17" s="157">
        <v>1225</v>
      </c>
      <c r="AJ17" s="157">
        <v>315</v>
      </c>
      <c r="AK17" s="157">
        <v>20</v>
      </c>
      <c r="AL17" s="157">
        <v>0</v>
      </c>
      <c r="AM17" s="157">
        <v>277</v>
      </c>
      <c r="AN17" s="157">
        <v>121</v>
      </c>
      <c r="AO17" s="157">
        <v>1675</v>
      </c>
    </row>
    <row r="18" spans="1:41" x14ac:dyDescent="0.25">
      <c r="A18" s="157">
        <v>11</v>
      </c>
      <c r="B18" s="157" t="s">
        <v>82</v>
      </c>
      <c r="C18" s="157">
        <v>806489</v>
      </c>
      <c r="D18" s="157">
        <v>247101</v>
      </c>
      <c r="E18" s="159">
        <v>718015</v>
      </c>
      <c r="F18" s="159">
        <f t="shared" si="0"/>
        <v>89.029732581597514</v>
      </c>
      <c r="G18" s="159">
        <v>202047</v>
      </c>
      <c r="H18" s="159">
        <f t="shared" si="1"/>
        <v>81.766969781587278</v>
      </c>
      <c r="I18" s="159">
        <v>464816</v>
      </c>
      <c r="J18" s="159">
        <f t="shared" si="2"/>
        <v>57.634512064020718</v>
      </c>
      <c r="K18" s="159">
        <v>120883</v>
      </c>
      <c r="L18" s="159">
        <f t="shared" si="3"/>
        <v>48.920481908207577</v>
      </c>
      <c r="M18" s="159">
        <v>608967</v>
      </c>
      <c r="N18" s="159">
        <f t="shared" si="4"/>
        <v>75.508407430231543</v>
      </c>
      <c r="O18" s="159">
        <v>161601</v>
      </c>
      <c r="P18" s="159">
        <f t="shared" si="5"/>
        <v>65.398764068134085</v>
      </c>
      <c r="Q18" s="159">
        <v>556571</v>
      </c>
      <c r="R18" s="159">
        <f t="shared" si="6"/>
        <v>69.011604622009727</v>
      </c>
      <c r="S18" s="159">
        <v>185618</v>
      </c>
      <c r="T18" s="159">
        <f t="shared" si="7"/>
        <v>75.118271476036114</v>
      </c>
      <c r="U18" s="159">
        <v>541992</v>
      </c>
      <c r="V18" s="159">
        <f t="shared" si="8"/>
        <v>67.203892427547061</v>
      </c>
      <c r="W18" s="159">
        <v>184603</v>
      </c>
      <c r="X18" s="159">
        <f t="shared" si="9"/>
        <v>74.707508265850805</v>
      </c>
      <c r="Y18" s="157">
        <v>54788</v>
      </c>
      <c r="Z18" s="157">
        <v>25448</v>
      </c>
      <c r="AA18" s="159">
        <v>18906</v>
      </c>
      <c r="AB18" s="159">
        <f t="shared" si="10"/>
        <v>74.292675259352407</v>
      </c>
      <c r="AC18" s="159">
        <v>9808</v>
      </c>
      <c r="AD18" s="159">
        <f t="shared" si="11"/>
        <v>38.541339201508961</v>
      </c>
      <c r="AE18" s="159">
        <v>14234</v>
      </c>
      <c r="AF18" s="159">
        <f t="shared" si="12"/>
        <v>55.93366865765482</v>
      </c>
      <c r="AG18" s="159">
        <v>21114</v>
      </c>
      <c r="AH18" s="159">
        <f t="shared" si="13"/>
        <v>0.21979593153746785</v>
      </c>
      <c r="AI18" s="157">
        <v>3136</v>
      </c>
      <c r="AJ18" s="157">
        <v>2278</v>
      </c>
      <c r="AK18" s="157">
        <v>77</v>
      </c>
      <c r="AL18" s="157">
        <v>1069</v>
      </c>
      <c r="AM18" s="157">
        <v>3250</v>
      </c>
      <c r="AN18" s="157">
        <v>397</v>
      </c>
      <c r="AO18" s="157">
        <v>5635</v>
      </c>
    </row>
    <row r="19" spans="1:41" x14ac:dyDescent="0.25">
      <c r="A19" s="157">
        <v>12</v>
      </c>
      <c r="B19" s="157" t="s">
        <v>83</v>
      </c>
      <c r="C19" s="157">
        <v>619401</v>
      </c>
      <c r="D19" s="157">
        <v>250704</v>
      </c>
      <c r="E19" s="159">
        <v>419283</v>
      </c>
      <c r="F19" s="159">
        <f t="shared" si="0"/>
        <v>67.691689228787169</v>
      </c>
      <c r="G19" s="159">
        <v>155436</v>
      </c>
      <c r="H19" s="159">
        <f t="shared" si="1"/>
        <v>61.999808539153747</v>
      </c>
      <c r="I19" s="159">
        <v>267722</v>
      </c>
      <c r="J19" s="159">
        <f t="shared" si="2"/>
        <v>43.222726472834239</v>
      </c>
      <c r="K19" s="159">
        <v>89486</v>
      </c>
      <c r="L19" s="159">
        <f t="shared" si="3"/>
        <v>35.693886016976194</v>
      </c>
      <c r="M19" s="159">
        <v>423785</v>
      </c>
      <c r="N19" s="159">
        <f t="shared" si="4"/>
        <v>68.418520473812606</v>
      </c>
      <c r="O19" s="159">
        <v>153536</v>
      </c>
      <c r="P19" s="159">
        <f t="shared" si="5"/>
        <v>61.241942689386683</v>
      </c>
      <c r="Q19" s="159">
        <v>619887</v>
      </c>
      <c r="R19" s="159">
        <f t="shared" si="6"/>
        <v>100.07846290206184</v>
      </c>
      <c r="S19" s="159">
        <v>260514</v>
      </c>
      <c r="T19" s="159">
        <f t="shared" si="7"/>
        <v>103.91298104537623</v>
      </c>
      <c r="U19" s="159">
        <v>571656</v>
      </c>
      <c r="V19" s="159">
        <f t="shared" si="8"/>
        <v>92.291746380777568</v>
      </c>
      <c r="W19" s="159">
        <v>239726</v>
      </c>
      <c r="X19" s="159">
        <f t="shared" si="9"/>
        <v>95.621130895398551</v>
      </c>
      <c r="Y19" s="157">
        <v>25919</v>
      </c>
      <c r="Z19" s="157">
        <v>12092</v>
      </c>
      <c r="AA19" s="159">
        <v>7966</v>
      </c>
      <c r="AB19" s="159">
        <f t="shared" si="10"/>
        <v>65.878266622560361</v>
      </c>
      <c r="AC19" s="159">
        <v>4762</v>
      </c>
      <c r="AD19" s="159">
        <f t="shared" si="11"/>
        <v>39.38140919616275</v>
      </c>
      <c r="AE19" s="159">
        <v>6761</v>
      </c>
      <c r="AF19" s="159">
        <f t="shared" si="12"/>
        <v>55.913000330797225</v>
      </c>
      <c r="AG19" s="159">
        <v>9923</v>
      </c>
      <c r="AH19" s="159">
        <f t="shared" si="13"/>
        <v>0.46239662860401276</v>
      </c>
      <c r="AI19" s="157">
        <v>1959</v>
      </c>
      <c r="AJ19" s="157">
        <v>291</v>
      </c>
      <c r="AK19" s="157">
        <v>41</v>
      </c>
      <c r="AL19" s="157">
        <v>0</v>
      </c>
      <c r="AM19" s="157">
        <v>285</v>
      </c>
      <c r="AN19" s="157">
        <v>142</v>
      </c>
      <c r="AO19" s="157">
        <v>1357</v>
      </c>
    </row>
    <row r="20" spans="1:41" x14ac:dyDescent="0.25">
      <c r="A20" s="158"/>
      <c r="B20" s="158" t="s">
        <v>67</v>
      </c>
      <c r="C20" s="158">
        <f>SUM(C8:C19)</f>
        <v>6982642</v>
      </c>
      <c r="D20" s="158">
        <f>SUM(D8:D19)</f>
        <v>2713851</v>
      </c>
      <c r="E20" s="160">
        <f>SUM(E8:E19)</f>
        <v>5151859</v>
      </c>
      <c r="F20" s="160">
        <f t="shared" si="0"/>
        <v>73.780941368610911</v>
      </c>
      <c r="G20" s="160">
        <f>SUM(G8:G19)</f>
        <v>1809560</v>
      </c>
      <c r="H20" s="160">
        <f t="shared" si="1"/>
        <v>66.67867911687118</v>
      </c>
      <c r="I20" s="160">
        <f>SUM(I8:I19)</f>
        <v>3450790</v>
      </c>
      <c r="J20" s="160">
        <f t="shared" si="2"/>
        <v>49.41954635509024</v>
      </c>
      <c r="K20" s="160">
        <f>SUM(K8:K19)</f>
        <v>1073061</v>
      </c>
      <c r="L20" s="160">
        <f t="shared" si="3"/>
        <v>39.540158984409977</v>
      </c>
      <c r="M20" s="160">
        <f>SUM(M8:M19)</f>
        <v>4947649</v>
      </c>
      <c r="N20" s="160">
        <f t="shared" si="4"/>
        <v>70.856403636331351</v>
      </c>
      <c r="O20" s="160">
        <f>SUM(O8:O19)</f>
        <v>1632473</v>
      </c>
      <c r="P20" s="160">
        <f t="shared" si="5"/>
        <v>60.153376143347593</v>
      </c>
      <c r="Q20" s="160">
        <f>SUM(Q8:Q19)</f>
        <v>6685001</v>
      </c>
      <c r="R20" s="160">
        <f t="shared" si="6"/>
        <v>95.737415723160382</v>
      </c>
      <c r="S20" s="160">
        <f>SUM(S8:S19)</f>
        <v>2731493</v>
      </c>
      <c r="T20" s="160">
        <f t="shared" si="7"/>
        <v>100.65007253530132</v>
      </c>
      <c r="U20" s="160">
        <f>SUM(U8:U19)</f>
        <v>6227500</v>
      </c>
      <c r="V20" s="160">
        <f t="shared" si="8"/>
        <v>89.185440124239506</v>
      </c>
      <c r="W20" s="160">
        <f>SUM(W8:W19)</f>
        <v>2533070</v>
      </c>
      <c r="X20" s="160">
        <f t="shared" si="9"/>
        <v>93.338580489496294</v>
      </c>
      <c r="Y20" s="158">
        <f>SUM(Y8:Y19)</f>
        <v>330402</v>
      </c>
      <c r="Z20" s="158">
        <f>SUM(Z8:Z19)</f>
        <v>158579</v>
      </c>
      <c r="AA20" s="160">
        <f>SUM(AA8:AA19)</f>
        <v>115348</v>
      </c>
      <c r="AB20" s="160">
        <f t="shared" si="10"/>
        <v>72.738508882008333</v>
      </c>
      <c r="AC20" s="160">
        <f>SUM(AC8:AC19)</f>
        <v>62542</v>
      </c>
      <c r="AD20" s="160">
        <f t="shared" si="11"/>
        <v>39.439017776628681</v>
      </c>
      <c r="AE20" s="160">
        <f>SUM(AE8:AE19)</f>
        <v>88935</v>
      </c>
      <c r="AF20" s="160">
        <f t="shared" si="12"/>
        <v>56.082457324109747</v>
      </c>
      <c r="AG20" s="160">
        <f>SUM(AG8:AG19)</f>
        <v>133462</v>
      </c>
      <c r="AH20" s="160">
        <f>(AG20/Z20)*100</f>
        <v>84.161206717156745</v>
      </c>
      <c r="AI20" s="158">
        <f t="shared" ref="AI20:AO20" si="14">SUM(AI8:AI19)</f>
        <v>22677</v>
      </c>
      <c r="AJ20" s="158">
        <f t="shared" si="14"/>
        <v>7725</v>
      </c>
      <c r="AK20" s="158">
        <f t="shared" si="14"/>
        <v>546</v>
      </c>
      <c r="AL20" s="158">
        <f t="shared" si="14"/>
        <v>1910</v>
      </c>
      <c r="AM20" s="158">
        <f t="shared" si="14"/>
        <v>9532</v>
      </c>
      <c r="AN20" s="158">
        <f t="shared" si="14"/>
        <v>1756</v>
      </c>
      <c r="AO20" s="158">
        <f t="shared" si="14"/>
        <v>30165</v>
      </c>
    </row>
  </sheetData>
  <mergeCells count="30">
    <mergeCell ref="AM6:AM7"/>
    <mergeCell ref="AN6:AN7"/>
    <mergeCell ref="AO6:AO7"/>
    <mergeCell ref="AC6:AD6"/>
    <mergeCell ref="AE6:AF6"/>
    <mergeCell ref="AG6:AH6"/>
    <mergeCell ref="AI6:AI7"/>
    <mergeCell ref="AJ6:AJ7"/>
    <mergeCell ref="AK6:AK7"/>
    <mergeCell ref="U6:X6"/>
    <mergeCell ref="Y6:Y7"/>
    <mergeCell ref="Z6:Z7"/>
    <mergeCell ref="AA6:AB6"/>
    <mergeCell ref="AL6:AL7"/>
    <mergeCell ref="B1:AO1"/>
    <mergeCell ref="B2:AO2"/>
    <mergeCell ref="B3:AO3"/>
    <mergeCell ref="A4:A7"/>
    <mergeCell ref="B4:B7"/>
    <mergeCell ref="C4:AI4"/>
    <mergeCell ref="AJ4:AM4"/>
    <mergeCell ref="AN4:AO5"/>
    <mergeCell ref="C5:Y5"/>
    <mergeCell ref="Z5:AI5"/>
    <mergeCell ref="AJ5:AM5"/>
    <mergeCell ref="C6:D6"/>
    <mergeCell ref="E6:H6"/>
    <mergeCell ref="I6:L6"/>
    <mergeCell ref="M6:P6"/>
    <mergeCell ref="Q6:T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D1" workbookViewId="0">
      <selection activeCell="I9" sqref="I9"/>
    </sheetView>
  </sheetViews>
  <sheetFormatPr defaultRowHeight="12.75" x14ac:dyDescent="0.2"/>
  <cols>
    <col min="1" max="1" width="5.28515625" style="79" customWidth="1"/>
    <col min="2" max="2" width="35.28515625" style="81" customWidth="1"/>
    <col min="3" max="3" width="10.140625" style="79" customWidth="1"/>
    <col min="4" max="4" width="14.85546875" style="82" customWidth="1"/>
    <col min="5" max="5" width="14.42578125" style="79" customWidth="1"/>
    <col min="6" max="10" width="17" style="79" customWidth="1"/>
    <col min="11" max="11" width="12.7109375" style="79" customWidth="1"/>
    <col min="12" max="12" width="13.85546875" style="79" customWidth="1"/>
    <col min="13" max="14" width="9.140625" style="79" customWidth="1"/>
    <col min="15" max="16384" width="9.140625" style="79"/>
  </cols>
  <sheetData>
    <row r="1" spans="1:12" ht="22.5" customHeight="1" x14ac:dyDescent="0.2">
      <c r="A1" s="315" t="s">
        <v>250</v>
      </c>
      <c r="B1" s="315"/>
      <c r="C1" s="316" t="s">
        <v>251</v>
      </c>
      <c r="D1" s="317"/>
      <c r="E1" s="318"/>
      <c r="F1" s="78"/>
      <c r="G1" s="317"/>
      <c r="H1" s="317"/>
      <c r="I1" s="317"/>
      <c r="J1" s="317"/>
      <c r="K1" s="317"/>
      <c r="L1" s="318"/>
    </row>
    <row r="2" spans="1:12" ht="23.25" customHeight="1" x14ac:dyDescent="0.2">
      <c r="A2" s="315" t="s">
        <v>252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ht="39" customHeight="1" x14ac:dyDescent="0.2">
      <c r="A3" s="319" t="s">
        <v>253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12" ht="113.25" customHeight="1" x14ac:dyDescent="0.2">
      <c r="A4" s="307" t="s">
        <v>254</v>
      </c>
      <c r="B4" s="308" t="s">
        <v>255</v>
      </c>
      <c r="C4" s="311" t="s">
        <v>256</v>
      </c>
      <c r="D4" s="312"/>
      <c r="E4" s="315" t="s">
        <v>257</v>
      </c>
      <c r="F4" s="315"/>
      <c r="G4" s="315" t="s">
        <v>258</v>
      </c>
      <c r="H4" s="315"/>
      <c r="I4" s="315" t="s">
        <v>259</v>
      </c>
      <c r="J4" s="315"/>
      <c r="K4" s="311" t="s">
        <v>260</v>
      </c>
      <c r="L4" s="312"/>
    </row>
    <row r="5" spans="1:12" ht="18" customHeight="1" x14ac:dyDescent="0.2">
      <c r="A5" s="307"/>
      <c r="B5" s="309"/>
      <c r="C5" s="313"/>
      <c r="D5" s="314"/>
      <c r="E5" s="319" t="s">
        <v>261</v>
      </c>
      <c r="F5" s="319"/>
      <c r="G5" s="319" t="s">
        <v>261</v>
      </c>
      <c r="H5" s="319"/>
      <c r="I5" s="319" t="s">
        <v>261</v>
      </c>
      <c r="J5" s="319"/>
      <c r="K5" s="313"/>
      <c r="L5" s="314"/>
    </row>
    <row r="6" spans="1:12" ht="18" x14ac:dyDescent="0.2">
      <c r="A6" s="307"/>
      <c r="B6" s="310"/>
      <c r="C6" s="80" t="s">
        <v>14</v>
      </c>
      <c r="D6" s="80" t="s">
        <v>15</v>
      </c>
      <c r="E6" s="80" t="s">
        <v>14</v>
      </c>
      <c r="F6" s="80" t="s">
        <v>15</v>
      </c>
      <c r="G6" s="80" t="s">
        <v>14</v>
      </c>
      <c r="H6" s="80" t="s">
        <v>15</v>
      </c>
      <c r="I6" s="80" t="s">
        <v>14</v>
      </c>
      <c r="J6" s="80" t="s">
        <v>15</v>
      </c>
      <c r="K6" s="80" t="s">
        <v>14</v>
      </c>
      <c r="L6" s="80" t="s">
        <v>15</v>
      </c>
    </row>
    <row r="7" spans="1:12" x14ac:dyDescent="0.2">
      <c r="A7" s="161">
        <v>1</v>
      </c>
      <c r="B7" s="163" t="s">
        <v>16</v>
      </c>
      <c r="C7" s="161">
        <v>0</v>
      </c>
      <c r="D7" s="165">
        <v>0</v>
      </c>
      <c r="E7" s="161">
        <v>0</v>
      </c>
      <c r="F7" s="161">
        <v>0</v>
      </c>
      <c r="G7" s="161">
        <v>0</v>
      </c>
      <c r="H7" s="161">
        <v>0</v>
      </c>
      <c r="I7" s="161">
        <v>0</v>
      </c>
      <c r="J7" s="161">
        <v>0</v>
      </c>
      <c r="K7" s="161">
        <v>0</v>
      </c>
      <c r="L7" s="161">
        <v>0</v>
      </c>
    </row>
    <row r="8" spans="1:12" x14ac:dyDescent="0.2">
      <c r="A8" s="161">
        <v>2</v>
      </c>
      <c r="B8" s="163" t="s">
        <v>17</v>
      </c>
      <c r="C8" s="161">
        <v>5838</v>
      </c>
      <c r="D8" s="165">
        <v>63.34</v>
      </c>
      <c r="E8" s="161">
        <v>0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5838</v>
      </c>
      <c r="L8" s="161">
        <v>63.34</v>
      </c>
    </row>
    <row r="9" spans="1:12" x14ac:dyDescent="0.2">
      <c r="A9" s="161">
        <v>3</v>
      </c>
      <c r="B9" s="163" t="s">
        <v>18</v>
      </c>
      <c r="C9" s="161">
        <v>0</v>
      </c>
      <c r="D9" s="165">
        <v>0</v>
      </c>
      <c r="E9" s="161">
        <v>0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161">
        <v>0</v>
      </c>
    </row>
    <row r="10" spans="1:12" x14ac:dyDescent="0.2">
      <c r="A10" s="161">
        <v>4</v>
      </c>
      <c r="B10" s="163" t="s">
        <v>19</v>
      </c>
      <c r="C10" s="161">
        <v>0</v>
      </c>
      <c r="D10" s="165">
        <v>0</v>
      </c>
      <c r="E10" s="161">
        <v>0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</row>
    <row r="11" spans="1:12" x14ac:dyDescent="0.2">
      <c r="A11" s="161">
        <v>5</v>
      </c>
      <c r="B11" s="163" t="s">
        <v>20</v>
      </c>
      <c r="C11" s="161">
        <v>80353</v>
      </c>
      <c r="D11" s="165">
        <v>3241.33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80353</v>
      </c>
      <c r="L11" s="161">
        <v>3241.33</v>
      </c>
    </row>
    <row r="12" spans="1:12" x14ac:dyDescent="0.2">
      <c r="A12" s="161">
        <v>6</v>
      </c>
      <c r="B12" s="163" t="s">
        <v>21</v>
      </c>
      <c r="C12" s="161">
        <v>0</v>
      </c>
      <c r="D12" s="165">
        <v>0</v>
      </c>
      <c r="E12" s="161">
        <v>0</v>
      </c>
      <c r="F12" s="161">
        <v>0</v>
      </c>
      <c r="G12" s="161">
        <v>0</v>
      </c>
      <c r="H12" s="161">
        <v>0</v>
      </c>
      <c r="I12" s="161">
        <v>0</v>
      </c>
      <c r="J12" s="161">
        <v>0</v>
      </c>
      <c r="K12" s="161">
        <v>0</v>
      </c>
      <c r="L12" s="161">
        <v>0</v>
      </c>
    </row>
    <row r="13" spans="1:12" x14ac:dyDescent="0.2">
      <c r="A13" s="161">
        <v>7</v>
      </c>
      <c r="B13" s="163" t="s">
        <v>22</v>
      </c>
      <c r="C13" s="161">
        <v>0</v>
      </c>
      <c r="D13" s="165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  <c r="J13" s="161">
        <v>0</v>
      </c>
      <c r="K13" s="161">
        <v>0</v>
      </c>
      <c r="L13" s="161">
        <v>0</v>
      </c>
    </row>
    <row r="14" spans="1:12" x14ac:dyDescent="0.2">
      <c r="A14" s="161">
        <v>8</v>
      </c>
      <c r="B14" s="163" t="s">
        <v>23</v>
      </c>
      <c r="C14" s="161">
        <v>0</v>
      </c>
      <c r="D14" s="165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61">
        <v>0</v>
      </c>
      <c r="K14" s="161">
        <v>0</v>
      </c>
      <c r="L14" s="161">
        <v>0</v>
      </c>
    </row>
    <row r="15" spans="1:12" x14ac:dyDescent="0.2">
      <c r="A15" s="161">
        <v>9</v>
      </c>
      <c r="B15" s="163" t="s">
        <v>24</v>
      </c>
      <c r="C15" s="161">
        <v>0</v>
      </c>
      <c r="D15" s="165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61">
        <v>0</v>
      </c>
      <c r="K15" s="161">
        <v>0</v>
      </c>
      <c r="L15" s="161">
        <v>0</v>
      </c>
    </row>
    <row r="16" spans="1:12" x14ac:dyDescent="0.2">
      <c r="A16" s="161">
        <v>10</v>
      </c>
      <c r="B16" s="163" t="s">
        <v>25</v>
      </c>
      <c r="C16" s="161">
        <v>0</v>
      </c>
      <c r="D16" s="165">
        <v>0</v>
      </c>
      <c r="E16" s="161">
        <v>631215</v>
      </c>
      <c r="F16" s="161">
        <v>3892187813</v>
      </c>
      <c r="G16" s="161">
        <v>183685</v>
      </c>
      <c r="H16" s="161">
        <v>1165864275</v>
      </c>
      <c r="I16" s="161">
        <v>814900</v>
      </c>
      <c r="J16" s="161">
        <v>5058052088</v>
      </c>
      <c r="K16" s="161">
        <v>0</v>
      </c>
      <c r="L16" s="161">
        <v>0</v>
      </c>
    </row>
    <row r="17" spans="1:12" x14ac:dyDescent="0.2">
      <c r="A17" s="161">
        <v>11</v>
      </c>
      <c r="B17" s="163" t="s">
        <v>26</v>
      </c>
      <c r="C17" s="161">
        <v>0</v>
      </c>
      <c r="D17" s="165">
        <v>0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61">
        <v>0</v>
      </c>
      <c r="K17" s="161">
        <v>0</v>
      </c>
      <c r="L17" s="161">
        <v>0</v>
      </c>
    </row>
    <row r="18" spans="1:12" x14ac:dyDescent="0.2">
      <c r="A18" s="161">
        <v>12</v>
      </c>
      <c r="B18" s="163" t="s">
        <v>27</v>
      </c>
      <c r="C18" s="161">
        <v>0</v>
      </c>
      <c r="D18" s="165">
        <v>0</v>
      </c>
      <c r="E18" s="161">
        <v>0</v>
      </c>
      <c r="F18" s="161">
        <v>0</v>
      </c>
      <c r="G18" s="161">
        <v>0</v>
      </c>
      <c r="H18" s="161">
        <v>0</v>
      </c>
      <c r="I18" s="161">
        <v>0</v>
      </c>
      <c r="J18" s="161">
        <v>0</v>
      </c>
      <c r="K18" s="161">
        <v>0</v>
      </c>
      <c r="L18" s="161">
        <v>0</v>
      </c>
    </row>
    <row r="19" spans="1:12" x14ac:dyDescent="0.2">
      <c r="A19" s="162"/>
      <c r="B19" s="164" t="s">
        <v>28</v>
      </c>
      <c r="C19" s="162">
        <f t="shared" ref="C19:L19" si="0">SUM(C7:C18)</f>
        <v>86191</v>
      </c>
      <c r="D19" s="166">
        <f t="shared" si="0"/>
        <v>3304.67</v>
      </c>
      <c r="E19" s="162">
        <f t="shared" si="0"/>
        <v>631215</v>
      </c>
      <c r="F19" s="162">
        <f t="shared" si="0"/>
        <v>3892187813</v>
      </c>
      <c r="G19" s="162">
        <f t="shared" si="0"/>
        <v>183685</v>
      </c>
      <c r="H19" s="162">
        <f t="shared" si="0"/>
        <v>1165864275</v>
      </c>
      <c r="I19" s="162">
        <f t="shared" si="0"/>
        <v>814900</v>
      </c>
      <c r="J19" s="162">
        <f t="shared" si="0"/>
        <v>5058052088</v>
      </c>
      <c r="K19" s="162">
        <f t="shared" si="0"/>
        <v>86191</v>
      </c>
      <c r="L19" s="162">
        <f t="shared" si="0"/>
        <v>3304.67</v>
      </c>
    </row>
    <row r="20" spans="1:12" x14ac:dyDescent="0.2">
      <c r="A20" s="161">
        <v>13</v>
      </c>
      <c r="B20" s="163" t="s">
        <v>29</v>
      </c>
      <c r="C20" s="161">
        <v>0</v>
      </c>
      <c r="D20" s="165">
        <v>0</v>
      </c>
      <c r="E20" s="161">
        <v>0</v>
      </c>
      <c r="F20" s="161">
        <v>0</v>
      </c>
      <c r="G20" s="161">
        <v>0</v>
      </c>
      <c r="H20" s="161">
        <v>0</v>
      </c>
      <c r="I20" s="161">
        <v>0</v>
      </c>
      <c r="J20" s="161">
        <v>0</v>
      </c>
      <c r="K20" s="161">
        <v>0</v>
      </c>
      <c r="L20" s="161">
        <v>0</v>
      </c>
    </row>
    <row r="21" spans="1:12" x14ac:dyDescent="0.2">
      <c r="A21" s="161">
        <v>14</v>
      </c>
      <c r="B21" s="163" t="s">
        <v>30</v>
      </c>
      <c r="C21" s="161">
        <v>0</v>
      </c>
      <c r="D21" s="165">
        <v>0</v>
      </c>
      <c r="E21" s="161">
        <v>0</v>
      </c>
      <c r="F21" s="161">
        <v>0</v>
      </c>
      <c r="G21" s="161">
        <v>0</v>
      </c>
      <c r="H21" s="161">
        <v>0</v>
      </c>
      <c r="I21" s="161">
        <v>0</v>
      </c>
      <c r="J21" s="161">
        <v>0</v>
      </c>
      <c r="K21" s="161">
        <v>0</v>
      </c>
      <c r="L21" s="161">
        <v>0</v>
      </c>
    </row>
    <row r="22" spans="1:12" x14ac:dyDescent="0.2">
      <c r="A22" s="161">
        <v>15</v>
      </c>
      <c r="B22" s="163" t="s">
        <v>31</v>
      </c>
      <c r="C22" s="161">
        <v>0</v>
      </c>
      <c r="D22" s="165">
        <v>0</v>
      </c>
      <c r="E22" s="161">
        <v>0</v>
      </c>
      <c r="F22" s="161">
        <v>0</v>
      </c>
      <c r="G22" s="161">
        <v>0</v>
      </c>
      <c r="H22" s="161">
        <v>0</v>
      </c>
      <c r="I22" s="161">
        <v>0</v>
      </c>
      <c r="J22" s="161">
        <v>0</v>
      </c>
      <c r="K22" s="161">
        <v>0</v>
      </c>
      <c r="L22" s="161">
        <v>0</v>
      </c>
    </row>
    <row r="23" spans="1:12" x14ac:dyDescent="0.2">
      <c r="A23" s="161">
        <v>16</v>
      </c>
      <c r="B23" s="163" t="s">
        <v>32</v>
      </c>
      <c r="C23" s="161">
        <v>63996</v>
      </c>
      <c r="D23" s="165">
        <v>2262.36</v>
      </c>
      <c r="E23" s="161">
        <v>2137</v>
      </c>
      <c r="F23" s="161">
        <v>72.709999999999994</v>
      </c>
      <c r="G23" s="161">
        <v>569</v>
      </c>
      <c r="H23" s="161">
        <v>22</v>
      </c>
      <c r="I23" s="161">
        <v>2706</v>
      </c>
      <c r="J23" s="161">
        <v>94.71</v>
      </c>
      <c r="K23" s="161">
        <v>64411</v>
      </c>
      <c r="L23" s="161">
        <v>2280</v>
      </c>
    </row>
    <row r="24" spans="1:12" x14ac:dyDescent="0.2">
      <c r="A24" s="161">
        <v>17</v>
      </c>
      <c r="B24" s="163" t="s">
        <v>33</v>
      </c>
      <c r="C24" s="161">
        <v>0</v>
      </c>
      <c r="D24" s="165">
        <v>0</v>
      </c>
      <c r="E24" s="161">
        <v>0</v>
      </c>
      <c r="F24" s="161">
        <v>0</v>
      </c>
      <c r="G24" s="161">
        <v>0</v>
      </c>
      <c r="H24" s="161">
        <v>0</v>
      </c>
      <c r="I24" s="161">
        <v>0</v>
      </c>
      <c r="J24" s="161">
        <v>0</v>
      </c>
      <c r="K24" s="161">
        <v>0</v>
      </c>
      <c r="L24" s="161">
        <v>0</v>
      </c>
    </row>
    <row r="25" spans="1:12" x14ac:dyDescent="0.2">
      <c r="A25" s="161">
        <v>18</v>
      </c>
      <c r="B25" s="163" t="s">
        <v>34</v>
      </c>
      <c r="C25" s="161">
        <v>0</v>
      </c>
      <c r="D25" s="165">
        <v>0</v>
      </c>
      <c r="E25" s="161">
        <v>0</v>
      </c>
      <c r="F25" s="161">
        <v>0</v>
      </c>
      <c r="G25" s="161">
        <v>0</v>
      </c>
      <c r="H25" s="161">
        <v>0</v>
      </c>
      <c r="I25" s="161">
        <v>0</v>
      </c>
      <c r="J25" s="161">
        <v>0</v>
      </c>
      <c r="K25" s="161">
        <v>0</v>
      </c>
      <c r="L25" s="161">
        <v>0</v>
      </c>
    </row>
    <row r="26" spans="1:12" x14ac:dyDescent="0.2">
      <c r="A26" s="161">
        <v>19</v>
      </c>
      <c r="B26" s="163" t="s">
        <v>35</v>
      </c>
      <c r="C26" s="161">
        <v>0</v>
      </c>
      <c r="D26" s="165">
        <v>0</v>
      </c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61">
        <v>0</v>
      </c>
      <c r="K26" s="161">
        <v>0</v>
      </c>
      <c r="L26" s="161">
        <v>0</v>
      </c>
    </row>
    <row r="27" spans="1:12" x14ac:dyDescent="0.2">
      <c r="A27" s="161">
        <v>20</v>
      </c>
      <c r="B27" s="163" t="s">
        <v>36</v>
      </c>
      <c r="C27" s="161">
        <v>0</v>
      </c>
      <c r="D27" s="165">
        <v>0</v>
      </c>
      <c r="E27" s="161">
        <v>0</v>
      </c>
      <c r="F27" s="161">
        <v>0</v>
      </c>
      <c r="G27" s="161">
        <v>0</v>
      </c>
      <c r="H27" s="161">
        <v>0</v>
      </c>
      <c r="I27" s="161">
        <v>0</v>
      </c>
      <c r="J27" s="161">
        <v>0</v>
      </c>
      <c r="K27" s="161">
        <v>0</v>
      </c>
      <c r="L27" s="161">
        <v>0</v>
      </c>
    </row>
    <row r="28" spans="1:12" x14ac:dyDescent="0.2">
      <c r="A28" s="161">
        <v>21</v>
      </c>
      <c r="B28" s="163" t="s">
        <v>37</v>
      </c>
      <c r="C28" s="161">
        <v>0</v>
      </c>
      <c r="D28" s="165">
        <v>0</v>
      </c>
      <c r="E28" s="161">
        <v>0</v>
      </c>
      <c r="F28" s="161">
        <v>0</v>
      </c>
      <c r="G28" s="161">
        <v>0</v>
      </c>
      <c r="H28" s="161">
        <v>0</v>
      </c>
      <c r="I28" s="161">
        <v>0</v>
      </c>
      <c r="J28" s="161">
        <v>0</v>
      </c>
      <c r="K28" s="161">
        <v>0</v>
      </c>
      <c r="L28" s="161">
        <v>0</v>
      </c>
    </row>
    <row r="29" spans="1:12" x14ac:dyDescent="0.2">
      <c r="A29" s="161">
        <v>22</v>
      </c>
      <c r="B29" s="163" t="s">
        <v>38</v>
      </c>
      <c r="C29" s="161">
        <v>0</v>
      </c>
      <c r="D29" s="165">
        <v>0</v>
      </c>
      <c r="E29" s="161">
        <v>0</v>
      </c>
      <c r="F29" s="161">
        <v>0</v>
      </c>
      <c r="G29" s="161">
        <v>0</v>
      </c>
      <c r="H29" s="161">
        <v>0</v>
      </c>
      <c r="I29" s="161">
        <v>0</v>
      </c>
      <c r="J29" s="161">
        <v>0</v>
      </c>
      <c r="K29" s="161">
        <v>0</v>
      </c>
      <c r="L29" s="161">
        <v>0</v>
      </c>
    </row>
    <row r="30" spans="1:12" x14ac:dyDescent="0.2">
      <c r="A30" s="161">
        <v>23</v>
      </c>
      <c r="B30" s="163" t="s">
        <v>39</v>
      </c>
      <c r="C30" s="161">
        <v>0</v>
      </c>
      <c r="D30" s="165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61">
        <v>0</v>
      </c>
      <c r="K30" s="161">
        <v>0</v>
      </c>
      <c r="L30" s="161">
        <v>0</v>
      </c>
    </row>
    <row r="31" spans="1:12" x14ac:dyDescent="0.2">
      <c r="A31" s="161">
        <v>24</v>
      </c>
      <c r="B31" s="163" t="s">
        <v>40</v>
      </c>
      <c r="C31" s="161">
        <v>0</v>
      </c>
      <c r="D31" s="165">
        <v>0</v>
      </c>
      <c r="E31" s="161">
        <v>0</v>
      </c>
      <c r="F31" s="161">
        <v>0</v>
      </c>
      <c r="G31" s="161">
        <v>0</v>
      </c>
      <c r="H31" s="161">
        <v>0</v>
      </c>
      <c r="I31" s="161">
        <v>0</v>
      </c>
      <c r="J31" s="161">
        <v>0</v>
      </c>
      <c r="K31" s="161">
        <v>0</v>
      </c>
      <c r="L31" s="161">
        <v>0</v>
      </c>
    </row>
    <row r="32" spans="1:12" x14ac:dyDescent="0.2">
      <c r="A32" s="161">
        <v>25</v>
      </c>
      <c r="B32" s="163" t="s">
        <v>41</v>
      </c>
      <c r="C32" s="161">
        <v>0</v>
      </c>
      <c r="D32" s="165">
        <v>0</v>
      </c>
      <c r="E32" s="161">
        <v>0</v>
      </c>
      <c r="F32" s="161">
        <v>0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</row>
    <row r="33" spans="1:12" x14ac:dyDescent="0.2">
      <c r="A33" s="162"/>
      <c r="B33" s="164" t="s">
        <v>42</v>
      </c>
      <c r="C33" s="162">
        <f t="shared" ref="C33:L33" si="1">SUM(C20:C32)</f>
        <v>63996</v>
      </c>
      <c r="D33" s="166">
        <f t="shared" si="1"/>
        <v>2262.36</v>
      </c>
      <c r="E33" s="162">
        <f t="shared" si="1"/>
        <v>2137</v>
      </c>
      <c r="F33" s="162">
        <f t="shared" si="1"/>
        <v>72.709999999999994</v>
      </c>
      <c r="G33" s="162">
        <f t="shared" si="1"/>
        <v>569</v>
      </c>
      <c r="H33" s="162">
        <f t="shared" si="1"/>
        <v>22</v>
      </c>
      <c r="I33" s="162">
        <f t="shared" si="1"/>
        <v>2706</v>
      </c>
      <c r="J33" s="162">
        <f t="shared" si="1"/>
        <v>94.71</v>
      </c>
      <c r="K33" s="162">
        <f t="shared" si="1"/>
        <v>64411</v>
      </c>
      <c r="L33" s="162">
        <f t="shared" si="1"/>
        <v>2280</v>
      </c>
    </row>
    <row r="34" spans="1:12" x14ac:dyDescent="0.2">
      <c r="A34" s="162"/>
      <c r="B34" s="164" t="s">
        <v>43</v>
      </c>
      <c r="C34" s="162">
        <f t="shared" ref="C34:L34" si="2">SUM(C19,C33)</f>
        <v>150187</v>
      </c>
      <c r="D34" s="166">
        <f t="shared" si="2"/>
        <v>5567.0300000000007</v>
      </c>
      <c r="E34" s="162">
        <f t="shared" si="2"/>
        <v>633352</v>
      </c>
      <c r="F34" s="162">
        <f t="shared" si="2"/>
        <v>3892187885.71</v>
      </c>
      <c r="G34" s="162">
        <f t="shared" si="2"/>
        <v>184254</v>
      </c>
      <c r="H34" s="162">
        <f t="shared" si="2"/>
        <v>1165864297</v>
      </c>
      <c r="I34" s="162">
        <f t="shared" si="2"/>
        <v>817606</v>
      </c>
      <c r="J34" s="162">
        <f t="shared" si="2"/>
        <v>5058052182.71</v>
      </c>
      <c r="K34" s="162">
        <f t="shared" si="2"/>
        <v>150602</v>
      </c>
      <c r="L34" s="162">
        <f t="shared" si="2"/>
        <v>5584.67</v>
      </c>
    </row>
    <row r="35" spans="1:12" x14ac:dyDescent="0.2">
      <c r="A35" s="161">
        <v>26</v>
      </c>
      <c r="B35" s="163" t="s">
        <v>44</v>
      </c>
      <c r="C35" s="161">
        <v>327211</v>
      </c>
      <c r="D35" s="165">
        <v>816577655</v>
      </c>
      <c r="E35" s="161">
        <v>104715</v>
      </c>
      <c r="F35" s="161">
        <v>588474067</v>
      </c>
      <c r="G35" s="161">
        <v>36109</v>
      </c>
      <c r="H35" s="161">
        <v>203345889</v>
      </c>
      <c r="I35" s="161">
        <v>140824</v>
      </c>
      <c r="J35" s="161">
        <v>791819956</v>
      </c>
      <c r="K35" s="161">
        <v>327211</v>
      </c>
      <c r="L35" s="161">
        <v>1019923544</v>
      </c>
    </row>
    <row r="36" spans="1:12" x14ac:dyDescent="0.2">
      <c r="A36" s="162"/>
      <c r="B36" s="164" t="s">
        <v>45</v>
      </c>
      <c r="C36" s="162">
        <f t="shared" ref="C36:L36" si="3">SUM(C35:C35)</f>
        <v>327211</v>
      </c>
      <c r="D36" s="166">
        <f t="shared" si="3"/>
        <v>816577655</v>
      </c>
      <c r="E36" s="162">
        <f t="shared" si="3"/>
        <v>104715</v>
      </c>
      <c r="F36" s="162">
        <f t="shared" si="3"/>
        <v>588474067</v>
      </c>
      <c r="G36" s="162">
        <f t="shared" si="3"/>
        <v>36109</v>
      </c>
      <c r="H36" s="162">
        <f t="shared" si="3"/>
        <v>203345889</v>
      </c>
      <c r="I36" s="162">
        <f t="shared" si="3"/>
        <v>140824</v>
      </c>
      <c r="J36" s="162">
        <f t="shared" si="3"/>
        <v>791819956</v>
      </c>
      <c r="K36" s="162">
        <f t="shared" si="3"/>
        <v>327211</v>
      </c>
      <c r="L36" s="162">
        <f t="shared" si="3"/>
        <v>1019923544</v>
      </c>
    </row>
    <row r="37" spans="1:12" x14ac:dyDescent="0.2">
      <c r="A37" s="161">
        <v>27</v>
      </c>
      <c r="B37" s="163" t="s">
        <v>46</v>
      </c>
      <c r="C37" s="161">
        <v>0</v>
      </c>
      <c r="D37" s="165">
        <v>0</v>
      </c>
      <c r="E37" s="161">
        <v>0</v>
      </c>
      <c r="F37" s="161">
        <v>0</v>
      </c>
      <c r="G37" s="161">
        <v>0</v>
      </c>
      <c r="H37" s="161">
        <v>0</v>
      </c>
      <c r="I37" s="161">
        <v>0</v>
      </c>
      <c r="J37" s="161">
        <v>0</v>
      </c>
      <c r="K37" s="161">
        <v>0</v>
      </c>
      <c r="L37" s="161">
        <v>0</v>
      </c>
    </row>
    <row r="38" spans="1:12" x14ac:dyDescent="0.2">
      <c r="A38" s="161">
        <v>28</v>
      </c>
      <c r="B38" s="163" t="s">
        <v>47</v>
      </c>
      <c r="C38" s="161">
        <v>0</v>
      </c>
      <c r="D38" s="165">
        <v>0</v>
      </c>
      <c r="E38" s="161">
        <v>0</v>
      </c>
      <c r="F38" s="161">
        <v>0</v>
      </c>
      <c r="G38" s="161">
        <v>0</v>
      </c>
      <c r="H38" s="161">
        <v>0</v>
      </c>
      <c r="I38" s="161">
        <v>0</v>
      </c>
      <c r="J38" s="161">
        <v>0</v>
      </c>
      <c r="K38" s="161">
        <v>0</v>
      </c>
      <c r="L38" s="161">
        <v>0</v>
      </c>
    </row>
    <row r="39" spans="1:12" x14ac:dyDescent="0.2">
      <c r="A39" s="161">
        <v>29</v>
      </c>
      <c r="B39" s="163" t="s">
        <v>48</v>
      </c>
      <c r="C39" s="161">
        <v>0</v>
      </c>
      <c r="D39" s="165">
        <v>0</v>
      </c>
      <c r="E39" s="161">
        <v>0</v>
      </c>
      <c r="F39" s="161">
        <v>0</v>
      </c>
      <c r="G39" s="161">
        <v>0</v>
      </c>
      <c r="H39" s="161">
        <v>0</v>
      </c>
      <c r="I39" s="161">
        <v>0</v>
      </c>
      <c r="J39" s="161">
        <v>0</v>
      </c>
      <c r="K39" s="161">
        <v>0</v>
      </c>
      <c r="L39" s="161">
        <v>0</v>
      </c>
    </row>
    <row r="40" spans="1:12" x14ac:dyDescent="0.2">
      <c r="A40" s="161">
        <v>30</v>
      </c>
      <c r="B40" s="163" t="s">
        <v>49</v>
      </c>
      <c r="C40" s="161">
        <v>0</v>
      </c>
      <c r="D40" s="165">
        <v>0</v>
      </c>
      <c r="E40" s="161">
        <v>0</v>
      </c>
      <c r="F40" s="161">
        <v>0</v>
      </c>
      <c r="G40" s="161">
        <v>0</v>
      </c>
      <c r="H40" s="161">
        <v>0</v>
      </c>
      <c r="I40" s="161">
        <v>0</v>
      </c>
      <c r="J40" s="161">
        <v>0</v>
      </c>
      <c r="K40" s="161">
        <v>0</v>
      </c>
      <c r="L40" s="161">
        <v>0</v>
      </c>
    </row>
    <row r="41" spans="1:12" x14ac:dyDescent="0.2">
      <c r="A41" s="162"/>
      <c r="B41" s="164" t="s">
        <v>50</v>
      </c>
      <c r="C41" s="162">
        <f t="shared" ref="C41:L41" si="4">SUM(C37:C40)</f>
        <v>0</v>
      </c>
      <c r="D41" s="166">
        <f t="shared" si="4"/>
        <v>0</v>
      </c>
      <c r="E41" s="162">
        <f t="shared" si="4"/>
        <v>0</v>
      </c>
      <c r="F41" s="162">
        <f t="shared" si="4"/>
        <v>0</v>
      </c>
      <c r="G41" s="162">
        <f t="shared" si="4"/>
        <v>0</v>
      </c>
      <c r="H41" s="162">
        <f t="shared" si="4"/>
        <v>0</v>
      </c>
      <c r="I41" s="162">
        <f t="shared" si="4"/>
        <v>0</v>
      </c>
      <c r="J41" s="162">
        <f t="shared" si="4"/>
        <v>0</v>
      </c>
      <c r="K41" s="162">
        <f t="shared" si="4"/>
        <v>0</v>
      </c>
      <c r="L41" s="162">
        <f t="shared" si="4"/>
        <v>0</v>
      </c>
    </row>
    <row r="42" spans="1:12" x14ac:dyDescent="0.2">
      <c r="A42" s="161">
        <v>31</v>
      </c>
      <c r="B42" s="163" t="s">
        <v>51</v>
      </c>
      <c r="C42" s="161">
        <v>0</v>
      </c>
      <c r="D42" s="165">
        <v>0</v>
      </c>
      <c r="E42" s="161">
        <v>0</v>
      </c>
      <c r="F42" s="161">
        <v>0</v>
      </c>
      <c r="G42" s="161">
        <v>0</v>
      </c>
      <c r="H42" s="161">
        <v>0</v>
      </c>
      <c r="I42" s="161">
        <v>0</v>
      </c>
      <c r="J42" s="161">
        <v>0</v>
      </c>
      <c r="K42" s="161">
        <v>0</v>
      </c>
      <c r="L42" s="161">
        <v>0</v>
      </c>
    </row>
    <row r="43" spans="1:12" x14ac:dyDescent="0.2">
      <c r="A43" s="161">
        <v>32</v>
      </c>
      <c r="B43" s="163" t="s">
        <v>52</v>
      </c>
      <c r="C43" s="161">
        <v>0</v>
      </c>
      <c r="D43" s="165">
        <v>0</v>
      </c>
      <c r="E43" s="161">
        <v>0</v>
      </c>
      <c r="F43" s="161">
        <v>0</v>
      </c>
      <c r="G43" s="161">
        <v>0</v>
      </c>
      <c r="H43" s="161">
        <v>0</v>
      </c>
      <c r="I43" s="161">
        <v>0</v>
      </c>
      <c r="J43" s="161">
        <v>0</v>
      </c>
      <c r="K43" s="161">
        <v>0</v>
      </c>
      <c r="L43" s="161">
        <v>0</v>
      </c>
    </row>
    <row r="44" spans="1:12" x14ac:dyDescent="0.2">
      <c r="A44" s="161">
        <v>33</v>
      </c>
      <c r="B44" s="163" t="s">
        <v>53</v>
      </c>
      <c r="C44" s="161">
        <v>0</v>
      </c>
      <c r="D44" s="165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61">
        <v>0</v>
      </c>
      <c r="K44" s="161">
        <v>0</v>
      </c>
      <c r="L44" s="161">
        <v>0</v>
      </c>
    </row>
    <row r="45" spans="1:12" x14ac:dyDescent="0.2">
      <c r="A45" s="161">
        <v>34</v>
      </c>
      <c r="B45" s="163" t="s">
        <v>54</v>
      </c>
      <c r="C45" s="161">
        <v>0</v>
      </c>
      <c r="D45" s="165">
        <v>0</v>
      </c>
      <c r="E45" s="161">
        <v>0</v>
      </c>
      <c r="F45" s="161">
        <v>0</v>
      </c>
      <c r="G45" s="161">
        <v>0</v>
      </c>
      <c r="H45" s="161">
        <v>0</v>
      </c>
      <c r="I45" s="161">
        <v>0</v>
      </c>
      <c r="J45" s="161">
        <v>0</v>
      </c>
      <c r="K45" s="161">
        <v>0</v>
      </c>
      <c r="L45" s="161">
        <v>0</v>
      </c>
    </row>
    <row r="46" spans="1:12" x14ac:dyDescent="0.2">
      <c r="A46" s="161">
        <v>35</v>
      </c>
      <c r="B46" s="163" t="s">
        <v>55</v>
      </c>
      <c r="C46" s="161">
        <v>0</v>
      </c>
      <c r="D46" s="165">
        <v>0</v>
      </c>
      <c r="E46" s="161">
        <v>0</v>
      </c>
      <c r="F46" s="161">
        <v>0</v>
      </c>
      <c r="G46" s="161">
        <v>0</v>
      </c>
      <c r="H46" s="161">
        <v>0</v>
      </c>
      <c r="I46" s="161">
        <v>0</v>
      </c>
      <c r="J46" s="161">
        <v>0</v>
      </c>
      <c r="K46" s="161">
        <v>0</v>
      </c>
      <c r="L46" s="161">
        <v>0</v>
      </c>
    </row>
    <row r="47" spans="1:12" x14ac:dyDescent="0.2">
      <c r="A47" s="162"/>
      <c r="B47" s="164" t="s">
        <v>56</v>
      </c>
      <c r="C47" s="162">
        <f t="shared" ref="C47:L47" si="5">SUM(C42:C46)</f>
        <v>0</v>
      </c>
      <c r="D47" s="166">
        <f t="shared" si="5"/>
        <v>0</v>
      </c>
      <c r="E47" s="162">
        <f t="shared" si="5"/>
        <v>0</v>
      </c>
      <c r="F47" s="162">
        <f t="shared" si="5"/>
        <v>0</v>
      </c>
      <c r="G47" s="162">
        <f t="shared" si="5"/>
        <v>0</v>
      </c>
      <c r="H47" s="162">
        <f t="shared" si="5"/>
        <v>0</v>
      </c>
      <c r="I47" s="162">
        <f t="shared" si="5"/>
        <v>0</v>
      </c>
      <c r="J47" s="162">
        <f t="shared" si="5"/>
        <v>0</v>
      </c>
      <c r="K47" s="162">
        <f t="shared" si="5"/>
        <v>0</v>
      </c>
      <c r="L47" s="162">
        <f t="shared" si="5"/>
        <v>0</v>
      </c>
    </row>
    <row r="48" spans="1:12" x14ac:dyDescent="0.2">
      <c r="A48" s="161">
        <v>36</v>
      </c>
      <c r="B48" s="163" t="s">
        <v>57</v>
      </c>
      <c r="C48" s="161">
        <v>0</v>
      </c>
      <c r="D48" s="165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61">
        <v>0</v>
      </c>
      <c r="K48" s="161">
        <v>0</v>
      </c>
      <c r="L48" s="161">
        <v>0</v>
      </c>
    </row>
    <row r="49" spans="1:12" x14ac:dyDescent="0.2">
      <c r="A49" s="161">
        <v>37</v>
      </c>
      <c r="B49" s="163" t="s">
        <v>58</v>
      </c>
      <c r="C49" s="161">
        <v>0</v>
      </c>
      <c r="D49" s="165">
        <v>0</v>
      </c>
      <c r="E49" s="161">
        <v>0</v>
      </c>
      <c r="F49" s="161">
        <v>0</v>
      </c>
      <c r="G49" s="161">
        <v>0</v>
      </c>
      <c r="H49" s="161">
        <v>0</v>
      </c>
      <c r="I49" s="161">
        <v>0</v>
      </c>
      <c r="J49" s="161">
        <v>0</v>
      </c>
      <c r="K49" s="161">
        <v>0</v>
      </c>
      <c r="L49" s="161">
        <v>0</v>
      </c>
    </row>
    <row r="50" spans="1:12" x14ac:dyDescent="0.2">
      <c r="A50" s="161">
        <v>38</v>
      </c>
      <c r="B50" s="163" t="s">
        <v>59</v>
      </c>
      <c r="C50" s="161">
        <v>0</v>
      </c>
      <c r="D50" s="165">
        <v>0</v>
      </c>
      <c r="E50" s="161">
        <v>0</v>
      </c>
      <c r="F50" s="161">
        <v>0</v>
      </c>
      <c r="G50" s="161">
        <v>0</v>
      </c>
      <c r="H50" s="161">
        <v>0</v>
      </c>
      <c r="I50" s="161">
        <v>0</v>
      </c>
      <c r="J50" s="161">
        <v>0</v>
      </c>
      <c r="K50" s="161">
        <v>0</v>
      </c>
      <c r="L50" s="161">
        <v>0</v>
      </c>
    </row>
    <row r="51" spans="1:12" x14ac:dyDescent="0.2">
      <c r="A51" s="161">
        <v>39</v>
      </c>
      <c r="B51" s="163" t="s">
        <v>60</v>
      </c>
      <c r="C51" s="161">
        <v>0</v>
      </c>
      <c r="D51" s="165">
        <v>0</v>
      </c>
      <c r="E51" s="161">
        <v>0</v>
      </c>
      <c r="F51" s="161">
        <v>0</v>
      </c>
      <c r="G51" s="161">
        <v>0</v>
      </c>
      <c r="H51" s="161">
        <v>0</v>
      </c>
      <c r="I51" s="161">
        <v>0</v>
      </c>
      <c r="J51" s="161">
        <v>0</v>
      </c>
      <c r="K51" s="161">
        <v>0</v>
      </c>
      <c r="L51" s="161">
        <v>0</v>
      </c>
    </row>
    <row r="52" spans="1:12" x14ac:dyDescent="0.2">
      <c r="A52" s="162"/>
      <c r="B52" s="164" t="s">
        <v>61</v>
      </c>
      <c r="C52" s="162">
        <f t="shared" ref="C52:L52" si="6">SUM(C48:C51)</f>
        <v>0</v>
      </c>
      <c r="D52" s="166">
        <f t="shared" si="6"/>
        <v>0</v>
      </c>
      <c r="E52" s="162">
        <f t="shared" si="6"/>
        <v>0</v>
      </c>
      <c r="F52" s="162">
        <f t="shared" si="6"/>
        <v>0</v>
      </c>
      <c r="G52" s="162">
        <f t="shared" si="6"/>
        <v>0</v>
      </c>
      <c r="H52" s="162">
        <f t="shared" si="6"/>
        <v>0</v>
      </c>
      <c r="I52" s="162">
        <f t="shared" si="6"/>
        <v>0</v>
      </c>
      <c r="J52" s="162">
        <f t="shared" si="6"/>
        <v>0</v>
      </c>
      <c r="K52" s="162">
        <f t="shared" si="6"/>
        <v>0</v>
      </c>
      <c r="L52" s="162">
        <f t="shared" si="6"/>
        <v>0</v>
      </c>
    </row>
    <row r="53" spans="1:12" x14ac:dyDescent="0.2">
      <c r="A53" s="161">
        <v>40</v>
      </c>
      <c r="B53" s="163" t="s">
        <v>62</v>
      </c>
      <c r="C53" s="161">
        <v>0</v>
      </c>
      <c r="D53" s="165">
        <v>0</v>
      </c>
      <c r="E53" s="161">
        <v>5920</v>
      </c>
      <c r="F53" s="161">
        <v>2668441969</v>
      </c>
      <c r="G53" s="161">
        <v>1889</v>
      </c>
      <c r="H53" s="161">
        <v>928014596</v>
      </c>
      <c r="I53" s="161">
        <v>7809</v>
      </c>
      <c r="J53" s="161">
        <v>3596456565</v>
      </c>
      <c r="K53" s="161">
        <v>0</v>
      </c>
      <c r="L53" s="161">
        <v>0</v>
      </c>
    </row>
    <row r="54" spans="1:12" x14ac:dyDescent="0.2">
      <c r="A54" s="161">
        <v>41</v>
      </c>
      <c r="B54" s="163" t="s">
        <v>63</v>
      </c>
      <c r="C54" s="161">
        <v>2210625</v>
      </c>
      <c r="D54" s="165">
        <v>1915761081</v>
      </c>
      <c r="E54" s="161">
        <v>161307</v>
      </c>
      <c r="F54" s="161">
        <v>663241860.60000002</v>
      </c>
      <c r="G54" s="161">
        <v>23163</v>
      </c>
      <c r="H54" s="161">
        <v>2870254</v>
      </c>
      <c r="I54" s="161">
        <v>184470</v>
      </c>
      <c r="J54" s="161">
        <v>666112114.60000002</v>
      </c>
      <c r="K54" s="161">
        <v>2233788</v>
      </c>
      <c r="L54" s="161">
        <v>885139724</v>
      </c>
    </row>
    <row r="55" spans="1:12" x14ac:dyDescent="0.2">
      <c r="A55" s="161">
        <v>42</v>
      </c>
      <c r="B55" s="163" t="s">
        <v>64</v>
      </c>
      <c r="C55" s="161">
        <v>0</v>
      </c>
      <c r="D55" s="165">
        <v>0</v>
      </c>
      <c r="E55" s="161">
        <v>0</v>
      </c>
      <c r="F55" s="161">
        <v>0</v>
      </c>
      <c r="G55" s="161">
        <v>0</v>
      </c>
      <c r="H55" s="161">
        <v>0</v>
      </c>
      <c r="I55" s="161">
        <v>0</v>
      </c>
      <c r="J55" s="161">
        <v>0</v>
      </c>
      <c r="K55" s="161">
        <v>0</v>
      </c>
      <c r="L55" s="161">
        <v>0</v>
      </c>
    </row>
    <row r="56" spans="1:12" x14ac:dyDescent="0.2">
      <c r="A56" s="161">
        <v>43</v>
      </c>
      <c r="B56" s="163" t="s">
        <v>65</v>
      </c>
      <c r="C56" s="161">
        <v>0</v>
      </c>
      <c r="D56" s="165">
        <v>0</v>
      </c>
      <c r="E56" s="161">
        <v>0</v>
      </c>
      <c r="F56" s="161">
        <v>0</v>
      </c>
      <c r="G56" s="161">
        <v>0</v>
      </c>
      <c r="H56" s="161">
        <v>0</v>
      </c>
      <c r="I56" s="161">
        <v>0</v>
      </c>
      <c r="J56" s="161">
        <v>0</v>
      </c>
      <c r="K56" s="161">
        <v>0</v>
      </c>
      <c r="L56" s="161">
        <v>0</v>
      </c>
    </row>
    <row r="57" spans="1:12" x14ac:dyDescent="0.2">
      <c r="A57" s="162"/>
      <c r="B57" s="164" t="s">
        <v>66</v>
      </c>
      <c r="C57" s="162">
        <f t="shared" ref="C57:L57" si="7">SUM(C53:C56)</f>
        <v>2210625</v>
      </c>
      <c r="D57" s="166">
        <f t="shared" si="7"/>
        <v>1915761081</v>
      </c>
      <c r="E57" s="162">
        <f t="shared" si="7"/>
        <v>167227</v>
      </c>
      <c r="F57" s="162">
        <f t="shared" si="7"/>
        <v>3331683829.5999999</v>
      </c>
      <c r="G57" s="162">
        <f t="shared" si="7"/>
        <v>25052</v>
      </c>
      <c r="H57" s="162">
        <f t="shared" si="7"/>
        <v>930884850</v>
      </c>
      <c r="I57" s="162">
        <f t="shared" si="7"/>
        <v>192279</v>
      </c>
      <c r="J57" s="162">
        <f t="shared" si="7"/>
        <v>4262568679.5999999</v>
      </c>
      <c r="K57" s="162">
        <f t="shared" si="7"/>
        <v>2233788</v>
      </c>
      <c r="L57" s="162">
        <f t="shared" si="7"/>
        <v>885139724</v>
      </c>
    </row>
    <row r="58" spans="1:12" x14ac:dyDescent="0.2">
      <c r="A58" s="162"/>
      <c r="B58" s="164" t="s">
        <v>67</v>
      </c>
      <c r="C58" s="162">
        <f t="shared" ref="C58:L58" si="8">SUM(C34,C36,C41,C47,C52,C57)</f>
        <v>2688023</v>
      </c>
      <c r="D58" s="166">
        <f t="shared" si="8"/>
        <v>2732344303.0299997</v>
      </c>
      <c r="E58" s="162">
        <f t="shared" si="8"/>
        <v>905294</v>
      </c>
      <c r="F58" s="162">
        <f t="shared" si="8"/>
        <v>7812345782.3099995</v>
      </c>
      <c r="G58" s="162">
        <f t="shared" si="8"/>
        <v>245415</v>
      </c>
      <c r="H58" s="162">
        <f t="shared" si="8"/>
        <v>2300095036</v>
      </c>
      <c r="I58" s="162">
        <f t="shared" si="8"/>
        <v>1150709</v>
      </c>
      <c r="J58" s="162">
        <f t="shared" si="8"/>
        <v>10112440818.309999</v>
      </c>
      <c r="K58" s="162">
        <f t="shared" si="8"/>
        <v>2711601</v>
      </c>
      <c r="L58" s="162">
        <f t="shared" si="8"/>
        <v>1905068852.6700001</v>
      </c>
    </row>
  </sheetData>
  <mergeCells count="15">
    <mergeCell ref="I4:J4"/>
    <mergeCell ref="K4:L5"/>
    <mergeCell ref="E5:F5"/>
    <mergeCell ref="G5:H5"/>
    <mergeCell ref="I5:J5"/>
    <mergeCell ref="A1:B1"/>
    <mergeCell ref="C1:E1"/>
    <mergeCell ref="G1:L1"/>
    <mergeCell ref="A2:L2"/>
    <mergeCell ref="A3:L3"/>
    <mergeCell ref="A4:A6"/>
    <mergeCell ref="B4:B6"/>
    <mergeCell ref="C4:D5"/>
    <mergeCell ref="E4:F4"/>
    <mergeCell ref="G4:H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activeCell="E5" sqref="E5:F5"/>
    </sheetView>
  </sheetViews>
  <sheetFormatPr defaultRowHeight="12.75" x14ac:dyDescent="0.2"/>
  <cols>
    <col min="1" max="1" width="5.28515625" style="79" customWidth="1"/>
    <col min="2" max="2" width="35.28515625" style="81" customWidth="1"/>
    <col min="3" max="3" width="10.140625" style="79" customWidth="1"/>
    <col min="4" max="4" width="14.85546875" style="82" customWidth="1"/>
    <col min="5" max="5" width="14.42578125" style="79" customWidth="1"/>
    <col min="6" max="10" width="17" style="79" customWidth="1"/>
    <col min="11" max="11" width="12.7109375" style="79" customWidth="1"/>
    <col min="12" max="12" width="13.85546875" style="79" customWidth="1"/>
    <col min="13" max="14" width="9.140625" style="79" customWidth="1"/>
    <col min="15" max="16384" width="9.140625" style="79"/>
  </cols>
  <sheetData>
    <row r="1" spans="1:12" ht="22.5" customHeight="1" x14ac:dyDescent="0.2">
      <c r="A1" s="315" t="s">
        <v>250</v>
      </c>
      <c r="B1" s="315"/>
      <c r="C1" s="316" t="s">
        <v>251</v>
      </c>
      <c r="D1" s="317"/>
      <c r="E1" s="318"/>
      <c r="F1" s="78"/>
      <c r="G1" s="317"/>
      <c r="H1" s="317"/>
      <c r="I1" s="317"/>
      <c r="J1" s="317"/>
      <c r="K1" s="317"/>
      <c r="L1" s="318"/>
    </row>
    <row r="2" spans="1:12" ht="23.25" customHeight="1" x14ac:dyDescent="0.2">
      <c r="A2" s="315" t="s">
        <v>252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ht="39" customHeight="1" x14ac:dyDescent="0.2">
      <c r="A3" s="319" t="s">
        <v>262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12" ht="113.25" customHeight="1" x14ac:dyDescent="0.2">
      <c r="A4" s="307" t="s">
        <v>254</v>
      </c>
      <c r="B4" s="308" t="s">
        <v>255</v>
      </c>
      <c r="C4" s="311" t="s">
        <v>256</v>
      </c>
      <c r="D4" s="312"/>
      <c r="E4" s="315" t="s">
        <v>257</v>
      </c>
      <c r="F4" s="315"/>
      <c r="G4" s="315" t="s">
        <v>258</v>
      </c>
      <c r="H4" s="315"/>
      <c r="I4" s="315" t="s">
        <v>259</v>
      </c>
      <c r="J4" s="315"/>
      <c r="K4" s="311" t="s">
        <v>260</v>
      </c>
      <c r="L4" s="312"/>
    </row>
    <row r="5" spans="1:12" ht="18" customHeight="1" x14ac:dyDescent="0.2">
      <c r="A5" s="307"/>
      <c r="B5" s="309"/>
      <c r="C5" s="313"/>
      <c r="D5" s="314"/>
      <c r="E5" s="319" t="s">
        <v>261</v>
      </c>
      <c r="F5" s="319"/>
      <c r="G5" s="319" t="s">
        <v>261</v>
      </c>
      <c r="H5" s="319"/>
      <c r="I5" s="319" t="s">
        <v>261</v>
      </c>
      <c r="J5" s="319"/>
      <c r="K5" s="313"/>
      <c r="L5" s="314"/>
    </row>
    <row r="6" spans="1:12" ht="18" x14ac:dyDescent="0.2">
      <c r="A6" s="307"/>
      <c r="B6" s="310"/>
      <c r="C6" s="80" t="s">
        <v>14</v>
      </c>
      <c r="D6" s="80" t="s">
        <v>15</v>
      </c>
      <c r="E6" s="80" t="s">
        <v>14</v>
      </c>
      <c r="F6" s="80" t="s">
        <v>15</v>
      </c>
      <c r="G6" s="80" t="s">
        <v>14</v>
      </c>
      <c r="H6" s="80" t="s">
        <v>15</v>
      </c>
      <c r="I6" s="80" t="s">
        <v>14</v>
      </c>
      <c r="J6" s="80" t="s">
        <v>15</v>
      </c>
      <c r="K6" s="80" t="s">
        <v>14</v>
      </c>
      <c r="L6" s="80" t="s">
        <v>15</v>
      </c>
    </row>
    <row r="7" spans="1:12" x14ac:dyDescent="0.2">
      <c r="A7" s="167">
        <v>1</v>
      </c>
      <c r="B7" s="169" t="s">
        <v>16</v>
      </c>
      <c r="C7" s="167">
        <v>0</v>
      </c>
      <c r="D7" s="171">
        <v>0</v>
      </c>
      <c r="E7" s="167">
        <v>0</v>
      </c>
      <c r="F7" s="167">
        <v>0</v>
      </c>
      <c r="G7" s="167">
        <v>0</v>
      </c>
      <c r="H7" s="167">
        <v>0</v>
      </c>
      <c r="I7" s="167">
        <v>0</v>
      </c>
      <c r="J7" s="167">
        <v>0</v>
      </c>
      <c r="K7" s="167">
        <v>0</v>
      </c>
      <c r="L7" s="167">
        <v>0</v>
      </c>
    </row>
    <row r="8" spans="1:12" x14ac:dyDescent="0.2">
      <c r="A8" s="167">
        <v>2</v>
      </c>
      <c r="B8" s="169" t="s">
        <v>17</v>
      </c>
      <c r="C8" s="167">
        <v>5567</v>
      </c>
      <c r="D8" s="171">
        <v>54.37</v>
      </c>
      <c r="E8" s="167">
        <v>0</v>
      </c>
      <c r="F8" s="167">
        <v>0</v>
      </c>
      <c r="G8" s="167">
        <v>0</v>
      </c>
      <c r="H8" s="167">
        <v>0</v>
      </c>
      <c r="I8" s="167">
        <v>0</v>
      </c>
      <c r="J8" s="167">
        <v>0</v>
      </c>
      <c r="K8" s="167">
        <v>5567</v>
      </c>
      <c r="L8" s="167">
        <v>54.37</v>
      </c>
    </row>
    <row r="9" spans="1:12" x14ac:dyDescent="0.2">
      <c r="A9" s="167">
        <v>3</v>
      </c>
      <c r="B9" s="169" t="s">
        <v>18</v>
      </c>
      <c r="C9" s="167">
        <v>0</v>
      </c>
      <c r="D9" s="171">
        <v>0</v>
      </c>
      <c r="E9" s="167">
        <v>0</v>
      </c>
      <c r="F9" s="167">
        <v>0</v>
      </c>
      <c r="G9" s="167">
        <v>0</v>
      </c>
      <c r="H9" s="167">
        <v>0</v>
      </c>
      <c r="I9" s="167">
        <v>0</v>
      </c>
      <c r="J9" s="167">
        <v>0</v>
      </c>
      <c r="K9" s="167">
        <v>0</v>
      </c>
      <c r="L9" s="167">
        <v>0</v>
      </c>
    </row>
    <row r="10" spans="1:12" x14ac:dyDescent="0.2">
      <c r="A10" s="167">
        <v>4</v>
      </c>
      <c r="B10" s="169" t="s">
        <v>19</v>
      </c>
      <c r="C10" s="167">
        <v>0</v>
      </c>
      <c r="D10" s="171">
        <v>0</v>
      </c>
      <c r="E10" s="167">
        <v>0</v>
      </c>
      <c r="F10" s="167">
        <v>0</v>
      </c>
      <c r="G10" s="167">
        <v>0</v>
      </c>
      <c r="H10" s="167">
        <v>0</v>
      </c>
      <c r="I10" s="167">
        <v>0</v>
      </c>
      <c r="J10" s="167">
        <v>0</v>
      </c>
      <c r="K10" s="167">
        <v>0</v>
      </c>
      <c r="L10" s="167">
        <v>0</v>
      </c>
    </row>
    <row r="11" spans="1:12" x14ac:dyDescent="0.2">
      <c r="A11" s="167">
        <v>5</v>
      </c>
      <c r="B11" s="169" t="s">
        <v>20</v>
      </c>
      <c r="C11" s="167">
        <v>37512</v>
      </c>
      <c r="D11" s="171">
        <v>470.17</v>
      </c>
      <c r="E11" s="167">
        <v>0</v>
      </c>
      <c r="F11" s="167">
        <v>0</v>
      </c>
      <c r="G11" s="167">
        <v>0</v>
      </c>
      <c r="H11" s="167">
        <v>0</v>
      </c>
      <c r="I11" s="167">
        <v>0</v>
      </c>
      <c r="J11" s="167">
        <v>0</v>
      </c>
      <c r="K11" s="167">
        <v>37512</v>
      </c>
      <c r="L11" s="167">
        <v>470.17</v>
      </c>
    </row>
    <row r="12" spans="1:12" x14ac:dyDescent="0.2">
      <c r="A12" s="167">
        <v>6</v>
      </c>
      <c r="B12" s="169" t="s">
        <v>21</v>
      </c>
      <c r="C12" s="167">
        <v>0</v>
      </c>
      <c r="D12" s="171">
        <v>0</v>
      </c>
      <c r="E12" s="167">
        <v>0</v>
      </c>
      <c r="F12" s="167">
        <v>0</v>
      </c>
      <c r="G12" s="167">
        <v>0</v>
      </c>
      <c r="H12" s="167">
        <v>0</v>
      </c>
      <c r="I12" s="167">
        <v>0</v>
      </c>
      <c r="J12" s="167">
        <v>0</v>
      </c>
      <c r="K12" s="167">
        <v>0</v>
      </c>
      <c r="L12" s="167">
        <v>0</v>
      </c>
    </row>
    <row r="13" spans="1:12" x14ac:dyDescent="0.2">
      <c r="A13" s="167">
        <v>7</v>
      </c>
      <c r="B13" s="169" t="s">
        <v>22</v>
      </c>
      <c r="C13" s="167">
        <v>0</v>
      </c>
      <c r="D13" s="171">
        <v>0</v>
      </c>
      <c r="E13" s="167">
        <v>0</v>
      </c>
      <c r="F13" s="167">
        <v>0</v>
      </c>
      <c r="G13" s="167">
        <v>0</v>
      </c>
      <c r="H13" s="167">
        <v>0</v>
      </c>
      <c r="I13" s="167">
        <v>0</v>
      </c>
      <c r="J13" s="167">
        <v>0</v>
      </c>
      <c r="K13" s="167">
        <v>0</v>
      </c>
      <c r="L13" s="167">
        <v>0</v>
      </c>
    </row>
    <row r="14" spans="1:12" x14ac:dyDescent="0.2">
      <c r="A14" s="167">
        <v>8</v>
      </c>
      <c r="B14" s="169" t="s">
        <v>23</v>
      </c>
      <c r="C14" s="167">
        <v>0</v>
      </c>
      <c r="D14" s="171">
        <v>0</v>
      </c>
      <c r="E14" s="167">
        <v>0</v>
      </c>
      <c r="F14" s="167">
        <v>0</v>
      </c>
      <c r="G14" s="167">
        <v>0</v>
      </c>
      <c r="H14" s="167">
        <v>0</v>
      </c>
      <c r="I14" s="167">
        <v>0</v>
      </c>
      <c r="J14" s="167">
        <v>0</v>
      </c>
      <c r="K14" s="167">
        <v>0</v>
      </c>
      <c r="L14" s="167">
        <v>0</v>
      </c>
    </row>
    <row r="15" spans="1:12" x14ac:dyDescent="0.2">
      <c r="A15" s="167">
        <v>9</v>
      </c>
      <c r="B15" s="169" t="s">
        <v>24</v>
      </c>
      <c r="C15" s="167">
        <v>0</v>
      </c>
      <c r="D15" s="171">
        <v>0</v>
      </c>
      <c r="E15" s="167">
        <v>0</v>
      </c>
      <c r="F15" s="167">
        <v>0</v>
      </c>
      <c r="G15" s="167">
        <v>0</v>
      </c>
      <c r="H15" s="167">
        <v>0</v>
      </c>
      <c r="I15" s="167">
        <v>0</v>
      </c>
      <c r="J15" s="167">
        <v>0</v>
      </c>
      <c r="K15" s="167">
        <v>0</v>
      </c>
      <c r="L15" s="167">
        <v>0</v>
      </c>
    </row>
    <row r="16" spans="1:12" x14ac:dyDescent="0.2">
      <c r="A16" s="167">
        <v>10</v>
      </c>
      <c r="B16" s="169" t="s">
        <v>25</v>
      </c>
      <c r="C16" s="167">
        <v>0</v>
      </c>
      <c r="D16" s="171">
        <v>0</v>
      </c>
      <c r="E16" s="167">
        <v>205717</v>
      </c>
      <c r="F16" s="167">
        <v>1407276861</v>
      </c>
      <c r="G16" s="167">
        <v>60750</v>
      </c>
      <c r="H16" s="167">
        <v>410807793.80000001</v>
      </c>
      <c r="I16" s="167">
        <v>266467</v>
      </c>
      <c r="J16" s="167">
        <v>1818084654.8</v>
      </c>
      <c r="K16" s="167">
        <v>0</v>
      </c>
      <c r="L16" s="167">
        <v>0</v>
      </c>
    </row>
    <row r="17" spans="1:12" x14ac:dyDescent="0.2">
      <c r="A17" s="167">
        <v>11</v>
      </c>
      <c r="B17" s="169" t="s">
        <v>26</v>
      </c>
      <c r="C17" s="167">
        <v>0</v>
      </c>
      <c r="D17" s="171">
        <v>0</v>
      </c>
      <c r="E17" s="167">
        <v>0</v>
      </c>
      <c r="F17" s="167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0</v>
      </c>
      <c r="L17" s="167">
        <v>0</v>
      </c>
    </row>
    <row r="18" spans="1:12" x14ac:dyDescent="0.2">
      <c r="A18" s="167">
        <v>12</v>
      </c>
      <c r="B18" s="169" t="s">
        <v>27</v>
      </c>
      <c r="C18" s="167">
        <v>0</v>
      </c>
      <c r="D18" s="171">
        <v>0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</row>
    <row r="19" spans="1:12" x14ac:dyDescent="0.2">
      <c r="A19" s="168"/>
      <c r="B19" s="170" t="s">
        <v>28</v>
      </c>
      <c r="C19" s="168">
        <f t="shared" ref="C19:L19" si="0">SUM(C7:C18)</f>
        <v>43079</v>
      </c>
      <c r="D19" s="172">
        <f t="shared" si="0"/>
        <v>524.54</v>
      </c>
      <c r="E19" s="168">
        <f t="shared" si="0"/>
        <v>205717</v>
      </c>
      <c r="F19" s="168">
        <f t="shared" si="0"/>
        <v>1407276861</v>
      </c>
      <c r="G19" s="168">
        <f t="shared" si="0"/>
        <v>60750</v>
      </c>
      <c r="H19" s="168">
        <f t="shared" si="0"/>
        <v>410807793.80000001</v>
      </c>
      <c r="I19" s="168">
        <f t="shared" si="0"/>
        <v>266467</v>
      </c>
      <c r="J19" s="168">
        <f t="shared" si="0"/>
        <v>1818084654.8</v>
      </c>
      <c r="K19" s="168">
        <f t="shared" si="0"/>
        <v>43079</v>
      </c>
      <c r="L19" s="168">
        <f t="shared" si="0"/>
        <v>524.54</v>
      </c>
    </row>
    <row r="20" spans="1:12" x14ac:dyDescent="0.2">
      <c r="A20" s="167">
        <v>13</v>
      </c>
      <c r="B20" s="169" t="s">
        <v>29</v>
      </c>
      <c r="C20" s="167">
        <v>0</v>
      </c>
      <c r="D20" s="171">
        <v>0</v>
      </c>
      <c r="E20" s="167">
        <v>0</v>
      </c>
      <c r="F20" s="167">
        <v>0</v>
      </c>
      <c r="G20" s="167">
        <v>0</v>
      </c>
      <c r="H20" s="167">
        <v>0</v>
      </c>
      <c r="I20" s="167">
        <v>0</v>
      </c>
      <c r="J20" s="167">
        <v>0</v>
      </c>
      <c r="K20" s="167">
        <v>0</v>
      </c>
      <c r="L20" s="167">
        <v>0</v>
      </c>
    </row>
    <row r="21" spans="1:12" x14ac:dyDescent="0.2">
      <c r="A21" s="167">
        <v>14</v>
      </c>
      <c r="B21" s="169" t="s">
        <v>30</v>
      </c>
      <c r="C21" s="167">
        <v>0</v>
      </c>
      <c r="D21" s="171">
        <v>0</v>
      </c>
      <c r="E21" s="167">
        <v>0</v>
      </c>
      <c r="F21" s="167">
        <v>0</v>
      </c>
      <c r="G21" s="167">
        <v>0</v>
      </c>
      <c r="H21" s="167">
        <v>0</v>
      </c>
      <c r="I21" s="167">
        <v>0</v>
      </c>
      <c r="J21" s="167">
        <v>0</v>
      </c>
      <c r="K21" s="167">
        <v>0</v>
      </c>
      <c r="L21" s="167">
        <v>0</v>
      </c>
    </row>
    <row r="22" spans="1:12" x14ac:dyDescent="0.2">
      <c r="A22" s="167">
        <v>15</v>
      </c>
      <c r="B22" s="169" t="s">
        <v>31</v>
      </c>
      <c r="C22" s="167">
        <v>0</v>
      </c>
      <c r="D22" s="171">
        <v>0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  <c r="J22" s="167">
        <v>0</v>
      </c>
      <c r="K22" s="167">
        <v>0</v>
      </c>
      <c r="L22" s="167">
        <v>0</v>
      </c>
    </row>
    <row r="23" spans="1:12" x14ac:dyDescent="0.2">
      <c r="A23" s="167">
        <v>16</v>
      </c>
      <c r="B23" s="169" t="s">
        <v>32</v>
      </c>
      <c r="C23" s="167">
        <v>4793</v>
      </c>
      <c r="D23" s="171">
        <v>271.85000000000002</v>
      </c>
      <c r="E23" s="167">
        <v>290</v>
      </c>
      <c r="F23" s="167">
        <v>19.63</v>
      </c>
      <c r="G23" s="167">
        <v>90</v>
      </c>
      <c r="H23" s="167">
        <v>7</v>
      </c>
      <c r="I23" s="167">
        <v>380</v>
      </c>
      <c r="J23" s="167">
        <v>26.63</v>
      </c>
      <c r="K23" s="167">
        <v>4880</v>
      </c>
      <c r="L23" s="167">
        <v>279</v>
      </c>
    </row>
    <row r="24" spans="1:12" x14ac:dyDescent="0.2">
      <c r="A24" s="167">
        <v>17</v>
      </c>
      <c r="B24" s="169" t="s">
        <v>33</v>
      </c>
      <c r="C24" s="167">
        <v>0</v>
      </c>
      <c r="D24" s="171">
        <v>0</v>
      </c>
      <c r="E24" s="167">
        <v>0</v>
      </c>
      <c r="F24" s="167">
        <v>0</v>
      </c>
      <c r="G24" s="167">
        <v>0</v>
      </c>
      <c r="H24" s="167">
        <v>0</v>
      </c>
      <c r="I24" s="167">
        <v>0</v>
      </c>
      <c r="J24" s="167">
        <v>0</v>
      </c>
      <c r="K24" s="167">
        <v>0</v>
      </c>
      <c r="L24" s="167">
        <v>0</v>
      </c>
    </row>
    <row r="25" spans="1:12" x14ac:dyDescent="0.2">
      <c r="A25" s="167">
        <v>18</v>
      </c>
      <c r="B25" s="169" t="s">
        <v>34</v>
      </c>
      <c r="C25" s="167">
        <v>0</v>
      </c>
      <c r="D25" s="171">
        <v>0</v>
      </c>
      <c r="E25" s="167">
        <v>0</v>
      </c>
      <c r="F25" s="167">
        <v>0</v>
      </c>
      <c r="G25" s="167">
        <v>0</v>
      </c>
      <c r="H25" s="167">
        <v>0</v>
      </c>
      <c r="I25" s="167">
        <v>0</v>
      </c>
      <c r="J25" s="167">
        <v>0</v>
      </c>
      <c r="K25" s="167">
        <v>0</v>
      </c>
      <c r="L25" s="167">
        <v>0</v>
      </c>
    </row>
    <row r="26" spans="1:12" x14ac:dyDescent="0.2">
      <c r="A26" s="167">
        <v>19</v>
      </c>
      <c r="B26" s="169" t="s">
        <v>35</v>
      </c>
      <c r="C26" s="167">
        <v>0</v>
      </c>
      <c r="D26" s="171">
        <v>0</v>
      </c>
      <c r="E26" s="167">
        <v>0</v>
      </c>
      <c r="F26" s="167">
        <v>0</v>
      </c>
      <c r="G26" s="167">
        <v>0</v>
      </c>
      <c r="H26" s="167">
        <v>0</v>
      </c>
      <c r="I26" s="167">
        <v>0</v>
      </c>
      <c r="J26" s="167">
        <v>0</v>
      </c>
      <c r="K26" s="167">
        <v>0</v>
      </c>
      <c r="L26" s="167">
        <v>0</v>
      </c>
    </row>
    <row r="27" spans="1:12" x14ac:dyDescent="0.2">
      <c r="A27" s="167">
        <v>20</v>
      </c>
      <c r="B27" s="169" t="s">
        <v>36</v>
      </c>
      <c r="C27" s="167">
        <v>0</v>
      </c>
      <c r="D27" s="171">
        <v>0</v>
      </c>
      <c r="E27" s="167">
        <v>0</v>
      </c>
      <c r="F27" s="167">
        <v>0</v>
      </c>
      <c r="G27" s="167">
        <v>0</v>
      </c>
      <c r="H27" s="167">
        <v>0</v>
      </c>
      <c r="I27" s="167">
        <v>0</v>
      </c>
      <c r="J27" s="167">
        <v>0</v>
      </c>
      <c r="K27" s="167">
        <v>0</v>
      </c>
      <c r="L27" s="167">
        <v>0</v>
      </c>
    </row>
    <row r="28" spans="1:12" x14ac:dyDescent="0.2">
      <c r="A28" s="167">
        <v>21</v>
      </c>
      <c r="B28" s="169" t="s">
        <v>37</v>
      </c>
      <c r="C28" s="167">
        <v>0</v>
      </c>
      <c r="D28" s="171">
        <v>0</v>
      </c>
      <c r="E28" s="167">
        <v>0</v>
      </c>
      <c r="F28" s="167">
        <v>0</v>
      </c>
      <c r="G28" s="167">
        <v>0</v>
      </c>
      <c r="H28" s="167">
        <v>0</v>
      </c>
      <c r="I28" s="167">
        <v>0</v>
      </c>
      <c r="J28" s="167">
        <v>0</v>
      </c>
      <c r="K28" s="167">
        <v>0</v>
      </c>
      <c r="L28" s="167">
        <v>0</v>
      </c>
    </row>
    <row r="29" spans="1:12" x14ac:dyDescent="0.2">
      <c r="A29" s="167">
        <v>22</v>
      </c>
      <c r="B29" s="169" t="s">
        <v>38</v>
      </c>
      <c r="C29" s="167">
        <v>0</v>
      </c>
      <c r="D29" s="171">
        <v>0</v>
      </c>
      <c r="E29" s="167">
        <v>0</v>
      </c>
      <c r="F29" s="167">
        <v>0</v>
      </c>
      <c r="G29" s="167">
        <v>0</v>
      </c>
      <c r="H29" s="167">
        <v>0</v>
      </c>
      <c r="I29" s="167">
        <v>0</v>
      </c>
      <c r="J29" s="167">
        <v>0</v>
      </c>
      <c r="K29" s="167">
        <v>0</v>
      </c>
      <c r="L29" s="167">
        <v>0</v>
      </c>
    </row>
    <row r="30" spans="1:12" x14ac:dyDescent="0.2">
      <c r="A30" s="167">
        <v>23</v>
      </c>
      <c r="B30" s="169" t="s">
        <v>39</v>
      </c>
      <c r="C30" s="167">
        <v>0</v>
      </c>
      <c r="D30" s="171">
        <v>0</v>
      </c>
      <c r="E30" s="167">
        <v>0</v>
      </c>
      <c r="F30" s="167">
        <v>0</v>
      </c>
      <c r="G30" s="167">
        <v>0</v>
      </c>
      <c r="H30" s="167">
        <v>0</v>
      </c>
      <c r="I30" s="167">
        <v>0</v>
      </c>
      <c r="J30" s="167">
        <v>0</v>
      </c>
      <c r="K30" s="167">
        <v>0</v>
      </c>
      <c r="L30" s="167">
        <v>0</v>
      </c>
    </row>
    <row r="31" spans="1:12" x14ac:dyDescent="0.2">
      <c r="A31" s="167">
        <v>24</v>
      </c>
      <c r="B31" s="169" t="s">
        <v>40</v>
      </c>
      <c r="C31" s="167">
        <v>0</v>
      </c>
      <c r="D31" s="171">
        <v>0</v>
      </c>
      <c r="E31" s="167">
        <v>0</v>
      </c>
      <c r="F31" s="167">
        <v>0</v>
      </c>
      <c r="G31" s="167">
        <v>0</v>
      </c>
      <c r="H31" s="167">
        <v>0</v>
      </c>
      <c r="I31" s="167">
        <v>0</v>
      </c>
      <c r="J31" s="167">
        <v>0</v>
      </c>
      <c r="K31" s="167">
        <v>0</v>
      </c>
      <c r="L31" s="167">
        <v>0</v>
      </c>
    </row>
    <row r="32" spans="1:12" x14ac:dyDescent="0.2">
      <c r="A32" s="167">
        <v>25</v>
      </c>
      <c r="B32" s="169" t="s">
        <v>41</v>
      </c>
      <c r="C32" s="167">
        <v>0</v>
      </c>
      <c r="D32" s="171">
        <v>0</v>
      </c>
      <c r="E32" s="167">
        <v>0</v>
      </c>
      <c r="F32" s="167">
        <v>0</v>
      </c>
      <c r="G32" s="167">
        <v>0</v>
      </c>
      <c r="H32" s="167">
        <v>0</v>
      </c>
      <c r="I32" s="167">
        <v>0</v>
      </c>
      <c r="J32" s="167">
        <v>0</v>
      </c>
      <c r="K32" s="167">
        <v>0</v>
      </c>
      <c r="L32" s="167">
        <v>0</v>
      </c>
    </row>
    <row r="33" spans="1:12" x14ac:dyDescent="0.2">
      <c r="A33" s="168"/>
      <c r="B33" s="170" t="s">
        <v>42</v>
      </c>
      <c r="C33" s="168">
        <f t="shared" ref="C33:L33" si="1">SUM(C20:C32)</f>
        <v>4793</v>
      </c>
      <c r="D33" s="172">
        <f t="shared" si="1"/>
        <v>271.85000000000002</v>
      </c>
      <c r="E33" s="168">
        <f t="shared" si="1"/>
        <v>290</v>
      </c>
      <c r="F33" s="168">
        <f t="shared" si="1"/>
        <v>19.63</v>
      </c>
      <c r="G33" s="168">
        <f t="shared" si="1"/>
        <v>90</v>
      </c>
      <c r="H33" s="168">
        <f t="shared" si="1"/>
        <v>7</v>
      </c>
      <c r="I33" s="168">
        <f t="shared" si="1"/>
        <v>380</v>
      </c>
      <c r="J33" s="168">
        <f t="shared" si="1"/>
        <v>26.63</v>
      </c>
      <c r="K33" s="168">
        <f t="shared" si="1"/>
        <v>4880</v>
      </c>
      <c r="L33" s="168">
        <f t="shared" si="1"/>
        <v>279</v>
      </c>
    </row>
    <row r="34" spans="1:12" x14ac:dyDescent="0.2">
      <c r="A34" s="168"/>
      <c r="B34" s="170" t="s">
        <v>43</v>
      </c>
      <c r="C34" s="168">
        <f t="shared" ref="C34:L34" si="2">SUM(C19,C33)</f>
        <v>47872</v>
      </c>
      <c r="D34" s="172">
        <f t="shared" si="2"/>
        <v>796.39</v>
      </c>
      <c r="E34" s="168">
        <f t="shared" si="2"/>
        <v>206007</v>
      </c>
      <c r="F34" s="168">
        <f t="shared" si="2"/>
        <v>1407276880.6300001</v>
      </c>
      <c r="G34" s="168">
        <f t="shared" si="2"/>
        <v>60840</v>
      </c>
      <c r="H34" s="168">
        <f t="shared" si="2"/>
        <v>410807800.80000001</v>
      </c>
      <c r="I34" s="168">
        <f t="shared" si="2"/>
        <v>266847</v>
      </c>
      <c r="J34" s="168">
        <f t="shared" si="2"/>
        <v>1818084681.4300001</v>
      </c>
      <c r="K34" s="168">
        <f t="shared" si="2"/>
        <v>47959</v>
      </c>
      <c r="L34" s="168">
        <f t="shared" si="2"/>
        <v>803.54</v>
      </c>
    </row>
    <row r="35" spans="1:12" x14ac:dyDescent="0.2">
      <c r="A35" s="167">
        <v>26</v>
      </c>
      <c r="B35" s="169" t="s">
        <v>44</v>
      </c>
      <c r="C35" s="167">
        <v>336242</v>
      </c>
      <c r="D35" s="171">
        <v>841365578</v>
      </c>
      <c r="E35" s="167">
        <v>121172</v>
      </c>
      <c r="F35" s="167">
        <v>680744543</v>
      </c>
      <c r="G35" s="167">
        <v>40329</v>
      </c>
      <c r="H35" s="167">
        <v>234565428</v>
      </c>
      <c r="I35" s="167">
        <v>161501</v>
      </c>
      <c r="J35" s="167">
        <v>915309971</v>
      </c>
      <c r="K35" s="167">
        <v>336242</v>
      </c>
      <c r="L35" s="167">
        <v>1075931006</v>
      </c>
    </row>
    <row r="36" spans="1:12" x14ac:dyDescent="0.2">
      <c r="A36" s="168"/>
      <c r="B36" s="170" t="s">
        <v>45</v>
      </c>
      <c r="C36" s="168">
        <f t="shared" ref="C36:L36" si="3">SUM(C35:C35)</f>
        <v>336242</v>
      </c>
      <c r="D36" s="172">
        <f t="shared" si="3"/>
        <v>841365578</v>
      </c>
      <c r="E36" s="168">
        <f t="shared" si="3"/>
        <v>121172</v>
      </c>
      <c r="F36" s="168">
        <f t="shared" si="3"/>
        <v>680744543</v>
      </c>
      <c r="G36" s="168">
        <f t="shared" si="3"/>
        <v>40329</v>
      </c>
      <c r="H36" s="168">
        <f t="shared" si="3"/>
        <v>234565428</v>
      </c>
      <c r="I36" s="168">
        <f t="shared" si="3"/>
        <v>161501</v>
      </c>
      <c r="J36" s="168">
        <f t="shared" si="3"/>
        <v>915309971</v>
      </c>
      <c r="K36" s="168">
        <f t="shared" si="3"/>
        <v>336242</v>
      </c>
      <c r="L36" s="168">
        <f t="shared" si="3"/>
        <v>1075931006</v>
      </c>
    </row>
    <row r="37" spans="1:12" x14ac:dyDescent="0.2">
      <c r="A37" s="167">
        <v>27</v>
      </c>
      <c r="B37" s="169" t="s">
        <v>46</v>
      </c>
      <c r="C37" s="167">
        <v>0</v>
      </c>
      <c r="D37" s="171">
        <v>0</v>
      </c>
      <c r="E37" s="167">
        <v>0</v>
      </c>
      <c r="F37" s="167">
        <v>0</v>
      </c>
      <c r="G37" s="167">
        <v>0</v>
      </c>
      <c r="H37" s="167">
        <v>0</v>
      </c>
      <c r="I37" s="167">
        <v>0</v>
      </c>
      <c r="J37" s="167">
        <v>0</v>
      </c>
      <c r="K37" s="167">
        <v>0</v>
      </c>
      <c r="L37" s="167">
        <v>0</v>
      </c>
    </row>
    <row r="38" spans="1:12" x14ac:dyDescent="0.2">
      <c r="A38" s="167">
        <v>28</v>
      </c>
      <c r="B38" s="169" t="s">
        <v>47</v>
      </c>
      <c r="C38" s="167">
        <v>0</v>
      </c>
      <c r="D38" s="171">
        <v>0</v>
      </c>
      <c r="E38" s="167">
        <v>0</v>
      </c>
      <c r="F38" s="167">
        <v>0</v>
      </c>
      <c r="G38" s="167">
        <v>0</v>
      </c>
      <c r="H38" s="167">
        <v>0</v>
      </c>
      <c r="I38" s="167">
        <v>0</v>
      </c>
      <c r="J38" s="167">
        <v>0</v>
      </c>
      <c r="K38" s="167">
        <v>0</v>
      </c>
      <c r="L38" s="167">
        <v>0</v>
      </c>
    </row>
    <row r="39" spans="1:12" x14ac:dyDescent="0.2">
      <c r="A39" s="167">
        <v>29</v>
      </c>
      <c r="B39" s="169" t="s">
        <v>48</v>
      </c>
      <c r="C39" s="167">
        <v>0</v>
      </c>
      <c r="D39" s="171">
        <v>0</v>
      </c>
      <c r="E39" s="167">
        <v>0</v>
      </c>
      <c r="F39" s="167">
        <v>0</v>
      </c>
      <c r="G39" s="167">
        <v>0</v>
      </c>
      <c r="H39" s="167">
        <v>0</v>
      </c>
      <c r="I39" s="167">
        <v>0</v>
      </c>
      <c r="J39" s="167">
        <v>0</v>
      </c>
      <c r="K39" s="167">
        <v>0</v>
      </c>
      <c r="L39" s="167">
        <v>0</v>
      </c>
    </row>
    <row r="40" spans="1:12" x14ac:dyDescent="0.2">
      <c r="A40" s="167">
        <v>30</v>
      </c>
      <c r="B40" s="169" t="s">
        <v>49</v>
      </c>
      <c r="C40" s="167">
        <v>0</v>
      </c>
      <c r="D40" s="171">
        <v>0</v>
      </c>
      <c r="E40" s="167">
        <v>0</v>
      </c>
      <c r="F40" s="167">
        <v>0</v>
      </c>
      <c r="G40" s="167">
        <v>0</v>
      </c>
      <c r="H40" s="167">
        <v>0</v>
      </c>
      <c r="I40" s="167">
        <v>0</v>
      </c>
      <c r="J40" s="167">
        <v>0</v>
      </c>
      <c r="K40" s="167">
        <v>0</v>
      </c>
      <c r="L40" s="167">
        <v>0</v>
      </c>
    </row>
    <row r="41" spans="1:12" x14ac:dyDescent="0.2">
      <c r="A41" s="168"/>
      <c r="B41" s="170" t="s">
        <v>50</v>
      </c>
      <c r="C41" s="168">
        <f t="shared" ref="C41:L41" si="4">SUM(C37:C40)</f>
        <v>0</v>
      </c>
      <c r="D41" s="172">
        <f t="shared" si="4"/>
        <v>0</v>
      </c>
      <c r="E41" s="168">
        <f t="shared" si="4"/>
        <v>0</v>
      </c>
      <c r="F41" s="168">
        <f t="shared" si="4"/>
        <v>0</v>
      </c>
      <c r="G41" s="168">
        <f t="shared" si="4"/>
        <v>0</v>
      </c>
      <c r="H41" s="168">
        <f t="shared" si="4"/>
        <v>0</v>
      </c>
      <c r="I41" s="168">
        <f t="shared" si="4"/>
        <v>0</v>
      </c>
      <c r="J41" s="168">
        <f t="shared" si="4"/>
        <v>0</v>
      </c>
      <c r="K41" s="168">
        <f t="shared" si="4"/>
        <v>0</v>
      </c>
      <c r="L41" s="168">
        <f t="shared" si="4"/>
        <v>0</v>
      </c>
    </row>
    <row r="42" spans="1:12" x14ac:dyDescent="0.2">
      <c r="A42" s="167">
        <v>31</v>
      </c>
      <c r="B42" s="169" t="s">
        <v>51</v>
      </c>
      <c r="C42" s="167">
        <v>0</v>
      </c>
      <c r="D42" s="171">
        <v>0</v>
      </c>
      <c r="E42" s="167">
        <v>0</v>
      </c>
      <c r="F42" s="167">
        <v>0</v>
      </c>
      <c r="G42" s="167">
        <v>0</v>
      </c>
      <c r="H42" s="167">
        <v>0</v>
      </c>
      <c r="I42" s="167">
        <v>0</v>
      </c>
      <c r="J42" s="167">
        <v>0</v>
      </c>
      <c r="K42" s="167">
        <v>0</v>
      </c>
      <c r="L42" s="167">
        <v>0</v>
      </c>
    </row>
    <row r="43" spans="1:12" x14ac:dyDescent="0.2">
      <c r="A43" s="167">
        <v>32</v>
      </c>
      <c r="B43" s="169" t="s">
        <v>52</v>
      </c>
      <c r="C43" s="167">
        <v>0</v>
      </c>
      <c r="D43" s="171">
        <v>0</v>
      </c>
      <c r="E43" s="167">
        <v>0</v>
      </c>
      <c r="F43" s="167">
        <v>0</v>
      </c>
      <c r="G43" s="167">
        <v>0</v>
      </c>
      <c r="H43" s="167">
        <v>0</v>
      </c>
      <c r="I43" s="167">
        <v>0</v>
      </c>
      <c r="J43" s="167">
        <v>0</v>
      </c>
      <c r="K43" s="167">
        <v>0</v>
      </c>
      <c r="L43" s="167">
        <v>0</v>
      </c>
    </row>
    <row r="44" spans="1:12" x14ac:dyDescent="0.2">
      <c r="A44" s="167">
        <v>33</v>
      </c>
      <c r="B44" s="169" t="s">
        <v>53</v>
      </c>
      <c r="C44" s="167">
        <v>0</v>
      </c>
      <c r="D44" s="171">
        <v>0</v>
      </c>
      <c r="E44" s="167">
        <v>0</v>
      </c>
      <c r="F44" s="167">
        <v>0</v>
      </c>
      <c r="G44" s="167">
        <v>0</v>
      </c>
      <c r="H44" s="167">
        <v>0</v>
      </c>
      <c r="I44" s="167">
        <v>0</v>
      </c>
      <c r="J44" s="167">
        <v>0</v>
      </c>
      <c r="K44" s="167">
        <v>0</v>
      </c>
      <c r="L44" s="167">
        <v>0</v>
      </c>
    </row>
    <row r="45" spans="1:12" x14ac:dyDescent="0.2">
      <c r="A45" s="167">
        <v>34</v>
      </c>
      <c r="B45" s="169" t="s">
        <v>54</v>
      </c>
      <c r="C45" s="167">
        <v>0</v>
      </c>
      <c r="D45" s="171">
        <v>0</v>
      </c>
      <c r="E45" s="167">
        <v>0</v>
      </c>
      <c r="F45" s="167">
        <v>0</v>
      </c>
      <c r="G45" s="167">
        <v>0</v>
      </c>
      <c r="H45" s="167">
        <v>0</v>
      </c>
      <c r="I45" s="167">
        <v>0</v>
      </c>
      <c r="J45" s="167">
        <v>0</v>
      </c>
      <c r="K45" s="167">
        <v>0</v>
      </c>
      <c r="L45" s="167">
        <v>0</v>
      </c>
    </row>
    <row r="46" spans="1:12" x14ac:dyDescent="0.2">
      <c r="A46" s="167">
        <v>35</v>
      </c>
      <c r="B46" s="169" t="s">
        <v>55</v>
      </c>
      <c r="C46" s="167">
        <v>0</v>
      </c>
      <c r="D46" s="171">
        <v>0</v>
      </c>
      <c r="E46" s="167">
        <v>0</v>
      </c>
      <c r="F46" s="167">
        <v>0</v>
      </c>
      <c r="G46" s="167">
        <v>0</v>
      </c>
      <c r="H46" s="167">
        <v>0</v>
      </c>
      <c r="I46" s="167">
        <v>0</v>
      </c>
      <c r="J46" s="167">
        <v>0</v>
      </c>
      <c r="K46" s="167">
        <v>0</v>
      </c>
      <c r="L46" s="167">
        <v>0</v>
      </c>
    </row>
    <row r="47" spans="1:12" x14ac:dyDescent="0.2">
      <c r="A47" s="168"/>
      <c r="B47" s="170" t="s">
        <v>56</v>
      </c>
      <c r="C47" s="168">
        <f t="shared" ref="C47:L47" si="5">SUM(C42:C46)</f>
        <v>0</v>
      </c>
      <c r="D47" s="172">
        <f t="shared" si="5"/>
        <v>0</v>
      </c>
      <c r="E47" s="168">
        <f t="shared" si="5"/>
        <v>0</v>
      </c>
      <c r="F47" s="168">
        <f t="shared" si="5"/>
        <v>0</v>
      </c>
      <c r="G47" s="168">
        <f t="shared" si="5"/>
        <v>0</v>
      </c>
      <c r="H47" s="168">
        <f t="shared" si="5"/>
        <v>0</v>
      </c>
      <c r="I47" s="168">
        <f t="shared" si="5"/>
        <v>0</v>
      </c>
      <c r="J47" s="168">
        <f t="shared" si="5"/>
        <v>0</v>
      </c>
      <c r="K47" s="168">
        <f t="shared" si="5"/>
        <v>0</v>
      </c>
      <c r="L47" s="168">
        <f t="shared" si="5"/>
        <v>0</v>
      </c>
    </row>
    <row r="48" spans="1:12" x14ac:dyDescent="0.2">
      <c r="A48" s="167">
        <v>36</v>
      </c>
      <c r="B48" s="169" t="s">
        <v>57</v>
      </c>
      <c r="C48" s="167">
        <v>0</v>
      </c>
      <c r="D48" s="171">
        <v>0</v>
      </c>
      <c r="E48" s="167">
        <v>0</v>
      </c>
      <c r="F48" s="167">
        <v>0</v>
      </c>
      <c r="G48" s="167">
        <v>0</v>
      </c>
      <c r="H48" s="167">
        <v>0</v>
      </c>
      <c r="I48" s="167">
        <v>0</v>
      </c>
      <c r="J48" s="167">
        <v>0</v>
      </c>
      <c r="K48" s="167">
        <v>0</v>
      </c>
      <c r="L48" s="167">
        <v>0</v>
      </c>
    </row>
    <row r="49" spans="1:12" x14ac:dyDescent="0.2">
      <c r="A49" s="167">
        <v>37</v>
      </c>
      <c r="B49" s="169" t="s">
        <v>58</v>
      </c>
      <c r="C49" s="167">
        <v>0</v>
      </c>
      <c r="D49" s="171">
        <v>0</v>
      </c>
      <c r="E49" s="167">
        <v>0</v>
      </c>
      <c r="F49" s="167">
        <v>0</v>
      </c>
      <c r="G49" s="167">
        <v>0</v>
      </c>
      <c r="H49" s="167">
        <v>0</v>
      </c>
      <c r="I49" s="167">
        <v>0</v>
      </c>
      <c r="J49" s="167">
        <v>0</v>
      </c>
      <c r="K49" s="167">
        <v>0</v>
      </c>
      <c r="L49" s="167">
        <v>0</v>
      </c>
    </row>
    <row r="50" spans="1:12" x14ac:dyDescent="0.2">
      <c r="A50" s="167">
        <v>38</v>
      </c>
      <c r="B50" s="169" t="s">
        <v>59</v>
      </c>
      <c r="C50" s="167">
        <v>0</v>
      </c>
      <c r="D50" s="171">
        <v>0</v>
      </c>
      <c r="E50" s="167">
        <v>0</v>
      </c>
      <c r="F50" s="167">
        <v>0</v>
      </c>
      <c r="G50" s="167">
        <v>0</v>
      </c>
      <c r="H50" s="167">
        <v>0</v>
      </c>
      <c r="I50" s="167">
        <v>0</v>
      </c>
      <c r="J50" s="167">
        <v>0</v>
      </c>
      <c r="K50" s="167">
        <v>0</v>
      </c>
      <c r="L50" s="167">
        <v>0</v>
      </c>
    </row>
    <row r="51" spans="1:12" x14ac:dyDescent="0.2">
      <c r="A51" s="167">
        <v>39</v>
      </c>
      <c r="B51" s="169" t="s">
        <v>60</v>
      </c>
      <c r="C51" s="167">
        <v>0</v>
      </c>
      <c r="D51" s="171">
        <v>0</v>
      </c>
      <c r="E51" s="167">
        <v>0</v>
      </c>
      <c r="F51" s="167">
        <v>0</v>
      </c>
      <c r="G51" s="167">
        <v>0</v>
      </c>
      <c r="H51" s="167">
        <v>0</v>
      </c>
      <c r="I51" s="167">
        <v>0</v>
      </c>
      <c r="J51" s="167">
        <v>0</v>
      </c>
      <c r="K51" s="167">
        <v>0</v>
      </c>
      <c r="L51" s="167">
        <v>0</v>
      </c>
    </row>
    <row r="52" spans="1:12" x14ac:dyDescent="0.2">
      <c r="A52" s="168"/>
      <c r="B52" s="170" t="s">
        <v>61</v>
      </c>
      <c r="C52" s="168">
        <f t="shared" ref="C52:L52" si="6">SUM(C48:C51)</f>
        <v>0</v>
      </c>
      <c r="D52" s="172">
        <f t="shared" si="6"/>
        <v>0</v>
      </c>
      <c r="E52" s="168">
        <f t="shared" si="6"/>
        <v>0</v>
      </c>
      <c r="F52" s="168">
        <f t="shared" si="6"/>
        <v>0</v>
      </c>
      <c r="G52" s="168">
        <f t="shared" si="6"/>
        <v>0</v>
      </c>
      <c r="H52" s="168">
        <f t="shared" si="6"/>
        <v>0</v>
      </c>
      <c r="I52" s="168">
        <f t="shared" si="6"/>
        <v>0</v>
      </c>
      <c r="J52" s="168">
        <f t="shared" si="6"/>
        <v>0</v>
      </c>
      <c r="K52" s="168">
        <f t="shared" si="6"/>
        <v>0</v>
      </c>
      <c r="L52" s="168">
        <f t="shared" si="6"/>
        <v>0</v>
      </c>
    </row>
    <row r="53" spans="1:12" x14ac:dyDescent="0.2">
      <c r="A53" s="167">
        <v>40</v>
      </c>
      <c r="B53" s="169" t="s">
        <v>62</v>
      </c>
      <c r="C53" s="167">
        <v>0</v>
      </c>
      <c r="D53" s="171">
        <v>0</v>
      </c>
      <c r="E53" s="167">
        <v>5244</v>
      </c>
      <c r="F53" s="167">
        <v>2674861266</v>
      </c>
      <c r="G53" s="167">
        <v>1747</v>
      </c>
      <c r="H53" s="167">
        <v>929403844</v>
      </c>
      <c r="I53" s="167">
        <v>6991</v>
      </c>
      <c r="J53" s="167">
        <v>3604265110</v>
      </c>
      <c r="K53" s="167">
        <v>0</v>
      </c>
      <c r="L53" s="167">
        <v>0</v>
      </c>
    </row>
    <row r="54" spans="1:12" x14ac:dyDescent="0.2">
      <c r="A54" s="167">
        <v>41</v>
      </c>
      <c r="B54" s="169" t="s">
        <v>63</v>
      </c>
      <c r="C54" s="167">
        <v>3999131</v>
      </c>
      <c r="D54" s="171">
        <v>1997465536</v>
      </c>
      <c r="E54" s="167">
        <v>12101151</v>
      </c>
      <c r="F54" s="167">
        <v>843627521.29999995</v>
      </c>
      <c r="G54" s="167">
        <v>102479</v>
      </c>
      <c r="H54" s="167">
        <v>5887310</v>
      </c>
      <c r="I54" s="167">
        <v>12203630</v>
      </c>
      <c r="J54" s="167">
        <v>849514831.29999995</v>
      </c>
      <c r="K54" s="167">
        <v>4101614</v>
      </c>
      <c r="L54" s="167">
        <v>10035685</v>
      </c>
    </row>
    <row r="55" spans="1:12" x14ac:dyDescent="0.2">
      <c r="A55" s="167">
        <v>42</v>
      </c>
      <c r="B55" s="169" t="s">
        <v>64</v>
      </c>
      <c r="C55" s="167">
        <v>0</v>
      </c>
      <c r="D55" s="171">
        <v>0</v>
      </c>
      <c r="E55" s="167">
        <v>0</v>
      </c>
      <c r="F55" s="167">
        <v>0</v>
      </c>
      <c r="G55" s="167">
        <v>0</v>
      </c>
      <c r="H55" s="167">
        <v>0</v>
      </c>
      <c r="I55" s="167">
        <v>0</v>
      </c>
      <c r="J55" s="167">
        <v>0</v>
      </c>
      <c r="K55" s="167">
        <v>0</v>
      </c>
      <c r="L55" s="167">
        <v>0</v>
      </c>
    </row>
    <row r="56" spans="1:12" x14ac:dyDescent="0.2">
      <c r="A56" s="167">
        <v>43</v>
      </c>
      <c r="B56" s="169" t="s">
        <v>65</v>
      </c>
      <c r="C56" s="167">
        <v>0</v>
      </c>
      <c r="D56" s="171">
        <v>0</v>
      </c>
      <c r="E56" s="167">
        <v>0</v>
      </c>
      <c r="F56" s="167">
        <v>0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  <c r="L56" s="167">
        <v>0</v>
      </c>
    </row>
    <row r="57" spans="1:12" x14ac:dyDescent="0.2">
      <c r="A57" s="168"/>
      <c r="B57" s="170" t="s">
        <v>66</v>
      </c>
      <c r="C57" s="168">
        <f t="shared" ref="C57:L57" si="7">SUM(C53:C56)</f>
        <v>3999131</v>
      </c>
      <c r="D57" s="172">
        <f t="shared" si="7"/>
        <v>1997465536</v>
      </c>
      <c r="E57" s="168">
        <f t="shared" si="7"/>
        <v>12106395</v>
      </c>
      <c r="F57" s="168">
        <f t="shared" si="7"/>
        <v>3518488787.3000002</v>
      </c>
      <c r="G57" s="168">
        <f t="shared" si="7"/>
        <v>104226</v>
      </c>
      <c r="H57" s="168">
        <f t="shared" si="7"/>
        <v>935291154</v>
      </c>
      <c r="I57" s="168">
        <f t="shared" si="7"/>
        <v>12210621</v>
      </c>
      <c r="J57" s="168">
        <f t="shared" si="7"/>
        <v>4453779941.3000002</v>
      </c>
      <c r="K57" s="168">
        <f t="shared" si="7"/>
        <v>4101614</v>
      </c>
      <c r="L57" s="168">
        <f t="shared" si="7"/>
        <v>10035685</v>
      </c>
    </row>
    <row r="58" spans="1:12" x14ac:dyDescent="0.2">
      <c r="A58" s="168"/>
      <c r="B58" s="170" t="s">
        <v>67</v>
      </c>
      <c r="C58" s="168">
        <f t="shared" ref="C58:L58" si="8">SUM(C34,C36,C41,C47,C52,C57)</f>
        <v>4383245</v>
      </c>
      <c r="D58" s="172">
        <f t="shared" si="8"/>
        <v>2838831910.3899999</v>
      </c>
      <c r="E58" s="168">
        <f t="shared" si="8"/>
        <v>12433574</v>
      </c>
      <c r="F58" s="168">
        <f t="shared" si="8"/>
        <v>5606510210.9300003</v>
      </c>
      <c r="G58" s="168">
        <f t="shared" si="8"/>
        <v>205395</v>
      </c>
      <c r="H58" s="168">
        <f t="shared" si="8"/>
        <v>1580664382.8</v>
      </c>
      <c r="I58" s="168">
        <f t="shared" si="8"/>
        <v>12638969</v>
      </c>
      <c r="J58" s="168">
        <f t="shared" si="8"/>
        <v>7187174593.7300005</v>
      </c>
      <c r="K58" s="168">
        <f t="shared" si="8"/>
        <v>4485815</v>
      </c>
      <c r="L58" s="168">
        <f t="shared" si="8"/>
        <v>1085967494.54</v>
      </c>
    </row>
  </sheetData>
  <mergeCells count="15">
    <mergeCell ref="I4:J4"/>
    <mergeCell ref="K4:L5"/>
    <mergeCell ref="E5:F5"/>
    <mergeCell ref="G5:H5"/>
    <mergeCell ref="I5:J5"/>
    <mergeCell ref="A1:B1"/>
    <mergeCell ref="C1:E1"/>
    <mergeCell ref="G1:L1"/>
    <mergeCell ref="A2:L2"/>
    <mergeCell ref="A3:L3"/>
    <mergeCell ref="A4:A6"/>
    <mergeCell ref="B4:B6"/>
    <mergeCell ref="C4:D5"/>
    <mergeCell ref="E4:F4"/>
    <mergeCell ref="G4:H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activeCell="A3" sqref="A3:G3"/>
    </sheetView>
  </sheetViews>
  <sheetFormatPr defaultRowHeight="12.75" x14ac:dyDescent="0.2"/>
  <cols>
    <col min="1" max="1" width="5.28515625" style="79" customWidth="1"/>
    <col min="2" max="2" width="35.28515625" style="81" customWidth="1"/>
    <col min="3" max="3" width="23.28515625" style="82" customWidth="1"/>
    <col min="4" max="4" width="33.7109375" style="79" customWidth="1"/>
    <col min="5" max="5" width="27.42578125" style="79" customWidth="1"/>
    <col min="6" max="6" width="29.28515625" style="79" customWidth="1"/>
    <col min="7" max="7" width="28" style="79" customWidth="1"/>
    <col min="8" max="9" width="9.140625" style="79" customWidth="1"/>
    <col min="10" max="16384" width="9.140625" style="79"/>
  </cols>
  <sheetData>
    <row r="1" spans="1:7" ht="22.5" customHeight="1" x14ac:dyDescent="0.2">
      <c r="A1" s="315" t="s">
        <v>250</v>
      </c>
      <c r="B1" s="315"/>
      <c r="C1" s="88"/>
      <c r="D1" s="78"/>
      <c r="E1" s="317"/>
      <c r="F1" s="317"/>
      <c r="G1" s="318"/>
    </row>
    <row r="2" spans="1:7" ht="23.25" customHeight="1" x14ac:dyDescent="0.2">
      <c r="A2" s="315" t="s">
        <v>252</v>
      </c>
      <c r="B2" s="315"/>
      <c r="C2" s="315"/>
      <c r="D2" s="315"/>
      <c r="E2" s="315"/>
      <c r="F2" s="315"/>
      <c r="G2" s="315"/>
    </row>
    <row r="3" spans="1:7" ht="39" customHeight="1" x14ac:dyDescent="0.2">
      <c r="A3" s="319" t="s">
        <v>262</v>
      </c>
      <c r="B3" s="319"/>
      <c r="C3" s="319"/>
      <c r="D3" s="319"/>
      <c r="E3" s="319"/>
      <c r="F3" s="319"/>
      <c r="G3" s="319"/>
    </row>
    <row r="4" spans="1:7" ht="113.25" customHeight="1" x14ac:dyDescent="0.2">
      <c r="A4" s="307" t="s">
        <v>254</v>
      </c>
      <c r="B4" s="308" t="s">
        <v>255</v>
      </c>
      <c r="C4" s="312" t="s">
        <v>256</v>
      </c>
      <c r="D4" s="86" t="s">
        <v>257</v>
      </c>
      <c r="E4" s="86" t="s">
        <v>258</v>
      </c>
      <c r="F4" s="86" t="s">
        <v>259</v>
      </c>
      <c r="G4" s="312" t="s">
        <v>260</v>
      </c>
    </row>
    <row r="5" spans="1:7" ht="18" customHeight="1" x14ac:dyDescent="0.2">
      <c r="A5" s="307"/>
      <c r="B5" s="309"/>
      <c r="C5" s="314"/>
      <c r="D5" s="87" t="s">
        <v>263</v>
      </c>
      <c r="E5" s="87" t="s">
        <v>263</v>
      </c>
      <c r="F5" s="87" t="s">
        <v>263</v>
      </c>
      <c r="G5" s="314"/>
    </row>
    <row r="6" spans="1:7" ht="18" x14ac:dyDescent="0.2">
      <c r="A6" s="307"/>
      <c r="B6" s="310"/>
      <c r="C6" s="80" t="s">
        <v>15</v>
      </c>
      <c r="D6" s="80" t="s">
        <v>15</v>
      </c>
      <c r="E6" s="80" t="s">
        <v>15</v>
      </c>
      <c r="F6" s="80" t="s">
        <v>15</v>
      </c>
      <c r="G6" s="80" t="s">
        <v>15</v>
      </c>
    </row>
    <row r="7" spans="1:7" x14ac:dyDescent="0.2">
      <c r="A7" s="173">
        <v>1</v>
      </c>
      <c r="B7" s="175" t="s">
        <v>16</v>
      </c>
      <c r="C7" s="177">
        <v>0</v>
      </c>
      <c r="D7" s="173">
        <v>0</v>
      </c>
      <c r="E7" s="173">
        <v>0</v>
      </c>
      <c r="F7" s="173">
        <v>0</v>
      </c>
      <c r="G7" s="173">
        <v>0</v>
      </c>
    </row>
    <row r="8" spans="1:7" x14ac:dyDescent="0.2">
      <c r="A8" s="173">
        <v>2</v>
      </c>
      <c r="B8" s="175" t="s">
        <v>17</v>
      </c>
      <c r="C8" s="177">
        <v>4.1399999999999997</v>
      </c>
      <c r="D8" s="173">
        <v>0</v>
      </c>
      <c r="E8" s="173">
        <v>0</v>
      </c>
      <c r="F8" s="173">
        <v>0</v>
      </c>
      <c r="G8" s="173">
        <v>4.1399999999999997</v>
      </c>
    </row>
    <row r="9" spans="1:7" x14ac:dyDescent="0.2">
      <c r="A9" s="173">
        <v>3</v>
      </c>
      <c r="B9" s="175" t="s">
        <v>18</v>
      </c>
      <c r="C9" s="177">
        <v>0</v>
      </c>
      <c r="D9" s="173">
        <v>0</v>
      </c>
      <c r="E9" s="173">
        <v>0</v>
      </c>
      <c r="F9" s="173">
        <v>0</v>
      </c>
      <c r="G9" s="173">
        <v>0</v>
      </c>
    </row>
    <row r="10" spans="1:7" x14ac:dyDescent="0.2">
      <c r="A10" s="173">
        <v>4</v>
      </c>
      <c r="B10" s="175" t="s">
        <v>19</v>
      </c>
      <c r="C10" s="177">
        <v>0</v>
      </c>
      <c r="D10" s="173">
        <v>0</v>
      </c>
      <c r="E10" s="173">
        <v>0</v>
      </c>
      <c r="F10" s="173">
        <v>0</v>
      </c>
      <c r="G10" s="173">
        <v>0</v>
      </c>
    </row>
    <row r="11" spans="1:7" x14ac:dyDescent="0.2">
      <c r="A11" s="173">
        <v>5</v>
      </c>
      <c r="B11" s="175" t="s">
        <v>20</v>
      </c>
      <c r="C11" s="177">
        <v>8.24</v>
      </c>
      <c r="D11" s="173">
        <v>0</v>
      </c>
      <c r="E11" s="173">
        <v>0</v>
      </c>
      <c r="F11" s="173">
        <v>0</v>
      </c>
      <c r="G11" s="173">
        <v>8.24</v>
      </c>
    </row>
    <row r="12" spans="1:7" x14ac:dyDescent="0.2">
      <c r="A12" s="173">
        <v>6</v>
      </c>
      <c r="B12" s="175" t="s">
        <v>21</v>
      </c>
      <c r="C12" s="177">
        <v>0</v>
      </c>
      <c r="D12" s="173">
        <v>0</v>
      </c>
      <c r="E12" s="173">
        <v>0</v>
      </c>
      <c r="F12" s="173">
        <v>0</v>
      </c>
      <c r="G12" s="173">
        <v>0</v>
      </c>
    </row>
    <row r="13" spans="1:7" x14ac:dyDescent="0.2">
      <c r="A13" s="173">
        <v>7</v>
      </c>
      <c r="B13" s="175" t="s">
        <v>22</v>
      </c>
      <c r="C13" s="177">
        <v>0</v>
      </c>
      <c r="D13" s="173">
        <v>0</v>
      </c>
      <c r="E13" s="173">
        <v>0</v>
      </c>
      <c r="F13" s="173">
        <v>0</v>
      </c>
      <c r="G13" s="173">
        <v>0</v>
      </c>
    </row>
    <row r="14" spans="1:7" x14ac:dyDescent="0.2">
      <c r="A14" s="173">
        <v>8</v>
      </c>
      <c r="B14" s="175" t="s">
        <v>23</v>
      </c>
      <c r="C14" s="177">
        <v>0</v>
      </c>
      <c r="D14" s="173">
        <v>0</v>
      </c>
      <c r="E14" s="173">
        <v>0</v>
      </c>
      <c r="F14" s="173">
        <v>0</v>
      </c>
      <c r="G14" s="173">
        <v>0</v>
      </c>
    </row>
    <row r="15" spans="1:7" x14ac:dyDescent="0.2">
      <c r="A15" s="173">
        <v>9</v>
      </c>
      <c r="B15" s="175" t="s">
        <v>24</v>
      </c>
      <c r="C15" s="177">
        <v>0</v>
      </c>
      <c r="D15" s="173">
        <v>0</v>
      </c>
      <c r="E15" s="173">
        <v>0</v>
      </c>
      <c r="F15" s="173">
        <v>0</v>
      </c>
      <c r="G15" s="173">
        <v>0</v>
      </c>
    </row>
    <row r="16" spans="1:7" x14ac:dyDescent="0.2">
      <c r="A16" s="173">
        <v>10</v>
      </c>
      <c r="B16" s="175" t="s">
        <v>25</v>
      </c>
      <c r="C16" s="177">
        <v>0</v>
      </c>
      <c r="D16" s="173">
        <v>17685905.420000002</v>
      </c>
      <c r="E16" s="173">
        <v>5290989.53</v>
      </c>
      <c r="F16" s="173">
        <v>22976894.949999999</v>
      </c>
      <c r="G16" s="173">
        <v>0</v>
      </c>
    </row>
    <row r="17" spans="1:7" x14ac:dyDescent="0.2">
      <c r="A17" s="173">
        <v>11</v>
      </c>
      <c r="B17" s="175" t="s">
        <v>26</v>
      </c>
      <c r="C17" s="177">
        <v>0</v>
      </c>
      <c r="D17" s="173">
        <v>0</v>
      </c>
      <c r="E17" s="173">
        <v>0</v>
      </c>
      <c r="F17" s="173">
        <v>0</v>
      </c>
      <c r="G17" s="173">
        <v>0</v>
      </c>
    </row>
    <row r="18" spans="1:7" x14ac:dyDescent="0.2">
      <c r="A18" s="173">
        <v>12</v>
      </c>
      <c r="B18" s="175" t="s">
        <v>27</v>
      </c>
      <c r="C18" s="177">
        <v>0</v>
      </c>
      <c r="D18" s="173">
        <v>0</v>
      </c>
      <c r="E18" s="173">
        <v>0</v>
      </c>
      <c r="F18" s="173">
        <v>0</v>
      </c>
      <c r="G18" s="173">
        <v>0</v>
      </c>
    </row>
    <row r="19" spans="1:7" x14ac:dyDescent="0.2">
      <c r="A19" s="174"/>
      <c r="B19" s="176" t="s">
        <v>28</v>
      </c>
      <c r="C19" s="178">
        <f>SUM(C7:C18)</f>
        <v>12.379999999999999</v>
      </c>
      <c r="D19" s="174">
        <f>SUM(D7:D18)</f>
        <v>17685905.420000002</v>
      </c>
      <c r="E19" s="174">
        <f>SUM(E7:E18)</f>
        <v>5290989.53</v>
      </c>
      <c r="F19" s="174">
        <f>SUM(F7:F18)</f>
        <v>22976894.949999999</v>
      </c>
      <c r="G19" s="174">
        <f>SUM(G7:G18)</f>
        <v>12.379999999999999</v>
      </c>
    </row>
    <row r="20" spans="1:7" x14ac:dyDescent="0.2">
      <c r="A20" s="173">
        <v>13</v>
      </c>
      <c r="B20" s="175" t="s">
        <v>29</v>
      </c>
      <c r="C20" s="177">
        <v>0</v>
      </c>
      <c r="D20" s="173">
        <v>0</v>
      </c>
      <c r="E20" s="173">
        <v>0</v>
      </c>
      <c r="F20" s="173">
        <v>0</v>
      </c>
      <c r="G20" s="173">
        <v>0</v>
      </c>
    </row>
    <row r="21" spans="1:7" x14ac:dyDescent="0.2">
      <c r="A21" s="173">
        <v>14</v>
      </c>
      <c r="B21" s="175" t="s">
        <v>30</v>
      </c>
      <c r="C21" s="177">
        <v>0</v>
      </c>
      <c r="D21" s="173">
        <v>0</v>
      </c>
      <c r="E21" s="173">
        <v>0</v>
      </c>
      <c r="F21" s="173">
        <v>0</v>
      </c>
      <c r="G21" s="173">
        <v>0</v>
      </c>
    </row>
    <row r="22" spans="1:7" x14ac:dyDescent="0.2">
      <c r="A22" s="173">
        <v>15</v>
      </c>
      <c r="B22" s="175" t="s">
        <v>31</v>
      </c>
      <c r="C22" s="177">
        <v>0</v>
      </c>
      <c r="D22" s="173">
        <v>0</v>
      </c>
      <c r="E22" s="173">
        <v>0</v>
      </c>
      <c r="F22" s="173">
        <v>0</v>
      </c>
      <c r="G22" s="173">
        <v>0</v>
      </c>
    </row>
    <row r="23" spans="1:7" x14ac:dyDescent="0.2">
      <c r="A23" s="173">
        <v>16</v>
      </c>
      <c r="B23" s="175" t="s">
        <v>32</v>
      </c>
      <c r="C23" s="177">
        <v>84.32</v>
      </c>
      <c r="D23" s="173">
        <v>48.34</v>
      </c>
      <c r="E23" s="173">
        <v>29</v>
      </c>
      <c r="F23" s="173">
        <v>77.34</v>
      </c>
      <c r="G23" s="173">
        <v>115</v>
      </c>
    </row>
    <row r="24" spans="1:7" x14ac:dyDescent="0.2">
      <c r="A24" s="173">
        <v>17</v>
      </c>
      <c r="B24" s="175" t="s">
        <v>33</v>
      </c>
      <c r="C24" s="177">
        <v>0</v>
      </c>
      <c r="D24" s="173">
        <v>0</v>
      </c>
      <c r="E24" s="173">
        <v>0</v>
      </c>
      <c r="F24" s="173">
        <v>0</v>
      </c>
      <c r="G24" s="173">
        <v>0</v>
      </c>
    </row>
    <row r="25" spans="1:7" x14ac:dyDescent="0.2">
      <c r="A25" s="173">
        <v>18</v>
      </c>
      <c r="B25" s="175" t="s">
        <v>34</v>
      </c>
      <c r="C25" s="177">
        <v>0</v>
      </c>
      <c r="D25" s="173">
        <v>0</v>
      </c>
      <c r="E25" s="173">
        <v>0</v>
      </c>
      <c r="F25" s="173">
        <v>0</v>
      </c>
      <c r="G25" s="173">
        <v>0</v>
      </c>
    </row>
    <row r="26" spans="1:7" x14ac:dyDescent="0.2">
      <c r="A26" s="173">
        <v>19</v>
      </c>
      <c r="B26" s="175" t="s">
        <v>35</v>
      </c>
      <c r="C26" s="177">
        <v>0</v>
      </c>
      <c r="D26" s="173">
        <v>0</v>
      </c>
      <c r="E26" s="173">
        <v>0</v>
      </c>
      <c r="F26" s="173">
        <v>0</v>
      </c>
      <c r="G26" s="173">
        <v>0</v>
      </c>
    </row>
    <row r="27" spans="1:7" x14ac:dyDescent="0.2">
      <c r="A27" s="173">
        <v>20</v>
      </c>
      <c r="B27" s="175" t="s">
        <v>36</v>
      </c>
      <c r="C27" s="177">
        <v>0</v>
      </c>
      <c r="D27" s="173">
        <v>0</v>
      </c>
      <c r="E27" s="173">
        <v>0</v>
      </c>
      <c r="F27" s="173">
        <v>0</v>
      </c>
      <c r="G27" s="173">
        <v>0</v>
      </c>
    </row>
    <row r="28" spans="1:7" x14ac:dyDescent="0.2">
      <c r="A28" s="173">
        <v>21</v>
      </c>
      <c r="B28" s="175" t="s">
        <v>37</v>
      </c>
      <c r="C28" s="177">
        <v>0</v>
      </c>
      <c r="D28" s="173">
        <v>0</v>
      </c>
      <c r="E28" s="173">
        <v>0</v>
      </c>
      <c r="F28" s="173">
        <v>0</v>
      </c>
      <c r="G28" s="173">
        <v>0</v>
      </c>
    </row>
    <row r="29" spans="1:7" x14ac:dyDescent="0.2">
      <c r="A29" s="173">
        <v>22</v>
      </c>
      <c r="B29" s="175" t="s">
        <v>38</v>
      </c>
      <c r="C29" s="177">
        <v>0</v>
      </c>
      <c r="D29" s="173">
        <v>0</v>
      </c>
      <c r="E29" s="173">
        <v>0</v>
      </c>
      <c r="F29" s="173">
        <v>0</v>
      </c>
      <c r="G29" s="173">
        <v>0</v>
      </c>
    </row>
    <row r="30" spans="1:7" x14ac:dyDescent="0.2">
      <c r="A30" s="173">
        <v>23</v>
      </c>
      <c r="B30" s="175" t="s">
        <v>39</v>
      </c>
      <c r="C30" s="177">
        <v>0</v>
      </c>
      <c r="D30" s="173">
        <v>0</v>
      </c>
      <c r="E30" s="173">
        <v>0</v>
      </c>
      <c r="F30" s="173">
        <v>0</v>
      </c>
      <c r="G30" s="173">
        <v>0</v>
      </c>
    </row>
    <row r="31" spans="1:7" x14ac:dyDescent="0.2">
      <c r="A31" s="173">
        <v>24</v>
      </c>
      <c r="B31" s="175" t="s">
        <v>40</v>
      </c>
      <c r="C31" s="177">
        <v>0</v>
      </c>
      <c r="D31" s="173">
        <v>0</v>
      </c>
      <c r="E31" s="173">
        <v>0</v>
      </c>
      <c r="F31" s="173">
        <v>0</v>
      </c>
      <c r="G31" s="173">
        <v>0</v>
      </c>
    </row>
    <row r="32" spans="1:7" x14ac:dyDescent="0.2">
      <c r="A32" s="173">
        <v>25</v>
      </c>
      <c r="B32" s="175" t="s">
        <v>41</v>
      </c>
      <c r="C32" s="177">
        <v>0</v>
      </c>
      <c r="D32" s="173">
        <v>0</v>
      </c>
      <c r="E32" s="173">
        <v>0</v>
      </c>
      <c r="F32" s="173">
        <v>0</v>
      </c>
      <c r="G32" s="173">
        <v>0</v>
      </c>
    </row>
    <row r="33" spans="1:7" x14ac:dyDescent="0.2">
      <c r="A33" s="174"/>
      <c r="B33" s="176" t="s">
        <v>42</v>
      </c>
      <c r="C33" s="178">
        <f>SUM(C20:C32)</f>
        <v>84.32</v>
      </c>
      <c r="D33" s="174">
        <f>SUM(D20:D32)</f>
        <v>48.34</v>
      </c>
      <c r="E33" s="174">
        <f>SUM(E20:E32)</f>
        <v>29</v>
      </c>
      <c r="F33" s="174">
        <f>SUM(F20:F32)</f>
        <v>77.34</v>
      </c>
      <c r="G33" s="174">
        <f>SUM(G20:G32)</f>
        <v>115</v>
      </c>
    </row>
    <row r="34" spans="1:7" x14ac:dyDescent="0.2">
      <c r="A34" s="174"/>
      <c r="B34" s="176" t="s">
        <v>43</v>
      </c>
      <c r="C34" s="178">
        <f>SUM(C19,C33)</f>
        <v>96.699999999999989</v>
      </c>
      <c r="D34" s="174">
        <f>SUM(D19,D33)</f>
        <v>17685953.760000002</v>
      </c>
      <c r="E34" s="174">
        <f>SUM(E19,E33)</f>
        <v>5291018.53</v>
      </c>
      <c r="F34" s="174">
        <f>SUM(F19,F33)</f>
        <v>22976972.289999999</v>
      </c>
      <c r="G34" s="174">
        <f>SUM(G19,G33)</f>
        <v>127.38</v>
      </c>
    </row>
    <row r="35" spans="1:7" x14ac:dyDescent="0.2">
      <c r="A35" s="173">
        <v>26</v>
      </c>
      <c r="B35" s="175" t="s">
        <v>44</v>
      </c>
      <c r="C35" s="177">
        <v>15441991</v>
      </c>
      <c r="D35" s="173">
        <v>2179933</v>
      </c>
      <c r="E35" s="173">
        <v>2496318.16</v>
      </c>
      <c r="F35" s="173">
        <v>4676251.16</v>
      </c>
      <c r="G35" s="173">
        <v>17938309.100000001</v>
      </c>
    </row>
    <row r="36" spans="1:7" x14ac:dyDescent="0.2">
      <c r="A36" s="174"/>
      <c r="B36" s="176" t="s">
        <v>45</v>
      </c>
      <c r="C36" s="178">
        <f>SUM(C35:C35)</f>
        <v>15441991</v>
      </c>
      <c r="D36" s="174">
        <f>SUM(D35:D35)</f>
        <v>2179933</v>
      </c>
      <c r="E36" s="174">
        <f>SUM(E35:E35)</f>
        <v>2496318.16</v>
      </c>
      <c r="F36" s="174">
        <f>SUM(F35:F35)</f>
        <v>4676251.16</v>
      </c>
      <c r="G36" s="174">
        <f>SUM(G35:G35)</f>
        <v>17938309.100000001</v>
      </c>
    </row>
    <row r="37" spans="1:7" x14ac:dyDescent="0.2">
      <c r="A37" s="173">
        <v>27</v>
      </c>
      <c r="B37" s="175" t="s">
        <v>46</v>
      </c>
      <c r="C37" s="177">
        <v>0</v>
      </c>
      <c r="D37" s="173">
        <v>0</v>
      </c>
      <c r="E37" s="173">
        <v>0</v>
      </c>
      <c r="F37" s="173">
        <v>0</v>
      </c>
      <c r="G37" s="173">
        <v>0</v>
      </c>
    </row>
    <row r="38" spans="1:7" x14ac:dyDescent="0.2">
      <c r="A38" s="173">
        <v>28</v>
      </c>
      <c r="B38" s="175" t="s">
        <v>47</v>
      </c>
      <c r="C38" s="177">
        <v>0</v>
      </c>
      <c r="D38" s="173">
        <v>0</v>
      </c>
      <c r="E38" s="173">
        <v>0</v>
      </c>
      <c r="F38" s="173">
        <v>0</v>
      </c>
      <c r="G38" s="173">
        <v>0</v>
      </c>
    </row>
    <row r="39" spans="1:7" x14ac:dyDescent="0.2">
      <c r="A39" s="173">
        <v>29</v>
      </c>
      <c r="B39" s="175" t="s">
        <v>48</v>
      </c>
      <c r="C39" s="177">
        <v>0</v>
      </c>
      <c r="D39" s="173">
        <v>0</v>
      </c>
      <c r="E39" s="173">
        <v>0</v>
      </c>
      <c r="F39" s="173">
        <v>0</v>
      </c>
      <c r="G39" s="173">
        <v>0</v>
      </c>
    </row>
    <row r="40" spans="1:7" x14ac:dyDescent="0.2">
      <c r="A40" s="173">
        <v>30</v>
      </c>
      <c r="B40" s="175" t="s">
        <v>49</v>
      </c>
      <c r="C40" s="177">
        <v>0</v>
      </c>
      <c r="D40" s="173">
        <v>0</v>
      </c>
      <c r="E40" s="173">
        <v>0</v>
      </c>
      <c r="F40" s="173">
        <v>0</v>
      </c>
      <c r="G40" s="173">
        <v>0</v>
      </c>
    </row>
    <row r="41" spans="1:7" x14ac:dyDescent="0.2">
      <c r="A41" s="174"/>
      <c r="B41" s="176" t="s">
        <v>50</v>
      </c>
      <c r="C41" s="178">
        <f>SUM(C37:C40)</f>
        <v>0</v>
      </c>
      <c r="D41" s="174">
        <f>SUM(D37:D40)</f>
        <v>0</v>
      </c>
      <c r="E41" s="174">
        <f>SUM(E37:E40)</f>
        <v>0</v>
      </c>
      <c r="F41" s="174">
        <f>SUM(F37:F40)</f>
        <v>0</v>
      </c>
      <c r="G41" s="174">
        <f>SUM(G37:G40)</f>
        <v>0</v>
      </c>
    </row>
    <row r="42" spans="1:7" x14ac:dyDescent="0.2">
      <c r="A42" s="173">
        <v>31</v>
      </c>
      <c r="B42" s="175" t="s">
        <v>51</v>
      </c>
      <c r="C42" s="177">
        <v>0</v>
      </c>
      <c r="D42" s="173">
        <v>0</v>
      </c>
      <c r="E42" s="173">
        <v>0</v>
      </c>
      <c r="F42" s="173">
        <v>0</v>
      </c>
      <c r="G42" s="173">
        <v>0</v>
      </c>
    </row>
    <row r="43" spans="1:7" x14ac:dyDescent="0.2">
      <c r="A43" s="173">
        <v>32</v>
      </c>
      <c r="B43" s="175" t="s">
        <v>52</v>
      </c>
      <c r="C43" s="177">
        <v>0</v>
      </c>
      <c r="D43" s="173">
        <v>0</v>
      </c>
      <c r="E43" s="173">
        <v>0</v>
      </c>
      <c r="F43" s="173">
        <v>0</v>
      </c>
      <c r="G43" s="173">
        <v>0</v>
      </c>
    </row>
    <row r="44" spans="1:7" x14ac:dyDescent="0.2">
      <c r="A44" s="173">
        <v>33</v>
      </c>
      <c r="B44" s="175" t="s">
        <v>53</v>
      </c>
      <c r="C44" s="177">
        <v>0</v>
      </c>
      <c r="D44" s="173">
        <v>0</v>
      </c>
      <c r="E44" s="173">
        <v>0</v>
      </c>
      <c r="F44" s="173">
        <v>0</v>
      </c>
      <c r="G44" s="173">
        <v>0</v>
      </c>
    </row>
    <row r="45" spans="1:7" x14ac:dyDescent="0.2">
      <c r="A45" s="173">
        <v>34</v>
      </c>
      <c r="B45" s="175" t="s">
        <v>54</v>
      </c>
      <c r="C45" s="177">
        <v>0</v>
      </c>
      <c r="D45" s="173">
        <v>0</v>
      </c>
      <c r="E45" s="173">
        <v>0</v>
      </c>
      <c r="F45" s="173">
        <v>0</v>
      </c>
      <c r="G45" s="173">
        <v>0</v>
      </c>
    </row>
    <row r="46" spans="1:7" x14ac:dyDescent="0.2">
      <c r="A46" s="173">
        <v>35</v>
      </c>
      <c r="B46" s="175" t="s">
        <v>55</v>
      </c>
      <c r="C46" s="177">
        <v>0</v>
      </c>
      <c r="D46" s="173">
        <v>0</v>
      </c>
      <c r="E46" s="173">
        <v>0</v>
      </c>
      <c r="F46" s="173">
        <v>0</v>
      </c>
      <c r="G46" s="173">
        <v>0</v>
      </c>
    </row>
    <row r="47" spans="1:7" x14ac:dyDescent="0.2">
      <c r="A47" s="174"/>
      <c r="B47" s="176" t="s">
        <v>56</v>
      </c>
      <c r="C47" s="178">
        <f>SUM(C42:C46)</f>
        <v>0</v>
      </c>
      <c r="D47" s="174">
        <f>SUM(D42:D46)</f>
        <v>0</v>
      </c>
      <c r="E47" s="174">
        <f>SUM(E42:E46)</f>
        <v>0</v>
      </c>
      <c r="F47" s="174">
        <f>SUM(F42:F46)</f>
        <v>0</v>
      </c>
      <c r="G47" s="174">
        <f>SUM(G42:G46)</f>
        <v>0</v>
      </c>
    </row>
    <row r="48" spans="1:7" x14ac:dyDescent="0.2">
      <c r="A48" s="173">
        <v>36</v>
      </c>
      <c r="B48" s="175" t="s">
        <v>57</v>
      </c>
      <c r="C48" s="177">
        <v>0</v>
      </c>
      <c r="D48" s="173">
        <v>0</v>
      </c>
      <c r="E48" s="173">
        <v>0</v>
      </c>
      <c r="F48" s="173">
        <v>0</v>
      </c>
      <c r="G48" s="173">
        <v>0</v>
      </c>
    </row>
    <row r="49" spans="1:7" x14ac:dyDescent="0.2">
      <c r="A49" s="173">
        <v>37</v>
      </c>
      <c r="B49" s="175" t="s">
        <v>58</v>
      </c>
      <c r="C49" s="177">
        <v>0</v>
      </c>
      <c r="D49" s="173">
        <v>0</v>
      </c>
      <c r="E49" s="173">
        <v>0</v>
      </c>
      <c r="F49" s="173">
        <v>0</v>
      </c>
      <c r="G49" s="173">
        <v>0</v>
      </c>
    </row>
    <row r="50" spans="1:7" x14ac:dyDescent="0.2">
      <c r="A50" s="173">
        <v>38</v>
      </c>
      <c r="B50" s="175" t="s">
        <v>59</v>
      </c>
      <c r="C50" s="177">
        <v>0</v>
      </c>
      <c r="D50" s="173">
        <v>0</v>
      </c>
      <c r="E50" s="173">
        <v>0</v>
      </c>
      <c r="F50" s="173">
        <v>0</v>
      </c>
      <c r="G50" s="173">
        <v>0</v>
      </c>
    </row>
    <row r="51" spans="1:7" x14ac:dyDescent="0.2">
      <c r="A51" s="173">
        <v>39</v>
      </c>
      <c r="B51" s="175" t="s">
        <v>60</v>
      </c>
      <c r="C51" s="177">
        <v>0</v>
      </c>
      <c r="D51" s="173">
        <v>0</v>
      </c>
      <c r="E51" s="173">
        <v>0</v>
      </c>
      <c r="F51" s="173">
        <v>0</v>
      </c>
      <c r="G51" s="173">
        <v>0</v>
      </c>
    </row>
    <row r="52" spans="1:7" x14ac:dyDescent="0.2">
      <c r="A52" s="174"/>
      <c r="B52" s="176" t="s">
        <v>61</v>
      </c>
      <c r="C52" s="178">
        <f>SUM(C48:C51)</f>
        <v>0</v>
      </c>
      <c r="D52" s="174">
        <f>SUM(D48:D51)</f>
        <v>0</v>
      </c>
      <c r="E52" s="174">
        <f>SUM(E48:E51)</f>
        <v>0</v>
      </c>
      <c r="F52" s="174">
        <f>SUM(F48:F51)</f>
        <v>0</v>
      </c>
      <c r="G52" s="174">
        <f>SUM(G48:G51)</f>
        <v>0</v>
      </c>
    </row>
    <row r="53" spans="1:7" x14ac:dyDescent="0.2">
      <c r="A53" s="173">
        <v>40</v>
      </c>
      <c r="B53" s="175" t="s">
        <v>62</v>
      </c>
      <c r="C53" s="177">
        <v>0</v>
      </c>
      <c r="D53" s="173">
        <v>4973493</v>
      </c>
      <c r="E53" s="173">
        <v>1657831</v>
      </c>
      <c r="F53" s="173">
        <v>6631324</v>
      </c>
      <c r="G53" s="173">
        <v>0</v>
      </c>
    </row>
    <row r="54" spans="1:7" x14ac:dyDescent="0.2">
      <c r="A54" s="173">
        <v>41</v>
      </c>
      <c r="B54" s="175" t="s">
        <v>63</v>
      </c>
      <c r="C54" s="177">
        <v>49994878.539999999</v>
      </c>
      <c r="D54" s="173">
        <v>5197200.82</v>
      </c>
      <c r="E54" s="173">
        <v>1060049</v>
      </c>
      <c r="F54" s="173">
        <v>6257249.8200000003</v>
      </c>
      <c r="G54" s="173">
        <v>10011146</v>
      </c>
    </row>
    <row r="55" spans="1:7" x14ac:dyDescent="0.2">
      <c r="A55" s="173">
        <v>42</v>
      </c>
      <c r="B55" s="175" t="s">
        <v>64</v>
      </c>
      <c r="C55" s="177">
        <v>0</v>
      </c>
      <c r="D55" s="173">
        <v>0</v>
      </c>
      <c r="E55" s="173">
        <v>0</v>
      </c>
      <c r="F55" s="173">
        <v>0</v>
      </c>
      <c r="G55" s="173">
        <v>0</v>
      </c>
    </row>
    <row r="56" spans="1:7" x14ac:dyDescent="0.2">
      <c r="A56" s="173">
        <v>43</v>
      </c>
      <c r="B56" s="175" t="s">
        <v>65</v>
      </c>
      <c r="C56" s="177">
        <v>0</v>
      </c>
      <c r="D56" s="173">
        <v>0</v>
      </c>
      <c r="E56" s="173">
        <v>0</v>
      </c>
      <c r="F56" s="173">
        <v>0</v>
      </c>
      <c r="G56" s="173">
        <v>0</v>
      </c>
    </row>
    <row r="57" spans="1:7" x14ac:dyDescent="0.2">
      <c r="A57" s="174"/>
      <c r="B57" s="176" t="s">
        <v>66</v>
      </c>
      <c r="C57" s="178">
        <f>SUM(C53:C56)</f>
        <v>49994878.539999999</v>
      </c>
      <c r="D57" s="174">
        <f>SUM(D53:D56)</f>
        <v>10170693.82</v>
      </c>
      <c r="E57" s="174">
        <f>SUM(E53:E56)</f>
        <v>2717880</v>
      </c>
      <c r="F57" s="174">
        <f>SUM(F53:F56)</f>
        <v>12888573.82</v>
      </c>
      <c r="G57" s="174">
        <f>SUM(G53:G56)</f>
        <v>10011146</v>
      </c>
    </row>
    <row r="58" spans="1:7" x14ac:dyDescent="0.2">
      <c r="A58" s="174"/>
      <c r="B58" s="176" t="s">
        <v>67</v>
      </c>
      <c r="C58" s="178">
        <f>SUM(C34,C36,C41,C47,C52,C57)</f>
        <v>65436966.239999995</v>
      </c>
      <c r="D58" s="174">
        <f>SUM(D34,D36,D41,D47,D52,D57)</f>
        <v>30036580.580000002</v>
      </c>
      <c r="E58" s="174">
        <f>SUM(E34,E36,E41,E47,E52,E57)</f>
        <v>10505216.690000001</v>
      </c>
      <c r="F58" s="174">
        <f>SUM(F34,F36,F41,F47,F52,F57)</f>
        <v>40541797.269999996</v>
      </c>
      <c r="G58" s="174">
        <f>SUM(G34,G36,G41,G47,G52,G57)</f>
        <v>27949582.48</v>
      </c>
    </row>
  </sheetData>
  <mergeCells count="8">
    <mergeCell ref="G4:G5"/>
    <mergeCell ref="A1:B1"/>
    <mergeCell ref="E1:G1"/>
    <mergeCell ref="A2:G2"/>
    <mergeCell ref="A3:G3"/>
    <mergeCell ref="A4:A6"/>
    <mergeCell ref="B4:B6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9</vt:i4>
      </vt:variant>
    </vt:vector>
  </HeadingPairs>
  <TitlesOfParts>
    <vt:vector size="42" baseType="lpstr">
      <vt:lpstr>ANNEX-51</vt:lpstr>
      <vt:lpstr>ANNEX-52</vt:lpstr>
      <vt:lpstr>ANNEX-53</vt:lpstr>
      <vt:lpstr>ANNEX-54</vt:lpstr>
      <vt:lpstr>ANNEX-55</vt:lpstr>
      <vt:lpstr>ANNEX-56</vt:lpstr>
      <vt:lpstr>ANNEX-57</vt:lpstr>
      <vt:lpstr>ANNEX-58</vt:lpstr>
      <vt:lpstr>ANNEX-59</vt:lpstr>
      <vt:lpstr>ANNEX-60</vt:lpstr>
      <vt:lpstr>ANNEX-61</vt:lpstr>
      <vt:lpstr>ANNEX-62</vt:lpstr>
      <vt:lpstr>ANNEX-63</vt:lpstr>
      <vt:lpstr>ANNEX-64</vt:lpstr>
      <vt:lpstr>ANNEX-65</vt:lpstr>
      <vt:lpstr>ANNEX-66</vt:lpstr>
      <vt:lpstr>ANNEX-67</vt:lpstr>
      <vt:lpstr>ANNEX-68</vt:lpstr>
      <vt:lpstr>ANNEX-69</vt:lpstr>
      <vt:lpstr>ANNEX-70</vt:lpstr>
      <vt:lpstr>ANNEX-71</vt:lpstr>
      <vt:lpstr>ANNEX-72</vt:lpstr>
      <vt:lpstr>ANNEX-73</vt:lpstr>
      <vt:lpstr>ANNEX-73A</vt:lpstr>
      <vt:lpstr>ANNEX-73B</vt:lpstr>
      <vt:lpstr>ANNEX-74</vt:lpstr>
      <vt:lpstr>ANNEX-74A</vt:lpstr>
      <vt:lpstr>ANNEX-74B</vt:lpstr>
      <vt:lpstr>EcoSystemBankwise</vt:lpstr>
      <vt:lpstr>EcoSystemDistrictWise</vt:lpstr>
      <vt:lpstr>DebitTransactions</vt:lpstr>
      <vt:lpstr>CreditTransactions</vt:lpstr>
      <vt:lpstr>CommissionPaidBankMitras</vt:lpstr>
      <vt:lpstr>'ANNEX-59'!Print_Area</vt:lpstr>
      <vt:lpstr>'ANNEX-60'!Print_Area</vt:lpstr>
      <vt:lpstr>'ANNEX-65'!Print_Area</vt:lpstr>
      <vt:lpstr>'ANNEX-66'!Print_Area</vt:lpstr>
      <vt:lpstr>'ANNEX-69'!Print_Area</vt:lpstr>
      <vt:lpstr>'ANNEX-70'!Print_Area</vt:lpstr>
      <vt:lpstr>'ANNEX-71'!Print_Area</vt:lpstr>
      <vt:lpstr>'ANNEX-72'!Print_Area</vt:lpstr>
      <vt:lpstr>'ANNEX-74B'!Print_Area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2026-05-26T07:59:22Z</dcterms:modified>
</cp:coreProperties>
</file>