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 tabRatio="899" firstSheet="8" activeTab="19"/>
  </bookViews>
  <sheets>
    <sheet name="ANNEX-33" sheetId="37" r:id="rId1"/>
    <sheet name="ANNEX-34" sheetId="43" r:id="rId2"/>
    <sheet name="ANNEX-35" sheetId="42" r:id="rId3"/>
    <sheet name="ANNEX-35A" sheetId="45" r:id="rId4"/>
    <sheet name="ANNEX-35B" sheetId="44" r:id="rId5"/>
    <sheet name="ANNEX-35C" sheetId="51" r:id="rId6"/>
    <sheet name="ANNEX-36" sheetId="2" r:id="rId7"/>
    <sheet name="ANNEX-36A" sheetId="52" r:id="rId8"/>
    <sheet name="ANNEX-37" sheetId="3" r:id="rId9"/>
    <sheet name="ANNEX-37A" sheetId="47" r:id="rId10"/>
    <sheet name="ANNEX-37B" sheetId="48" r:id="rId11"/>
    <sheet name="ANNEX-38" sheetId="4" r:id="rId12"/>
    <sheet name="ANNEX-39" sheetId="5" r:id="rId13"/>
    <sheet name="ANNEX-39A" sheetId="49" r:id="rId14"/>
    <sheet name="ANNEX-40" sheetId="6" r:id="rId15"/>
    <sheet name="ANEX-40A" sheetId="50" r:id="rId16"/>
    <sheet name="ANNEX-41" sheetId="7" r:id="rId17"/>
    <sheet name="ANNEX-42" sheetId="8" r:id="rId18"/>
    <sheet name="ANNEX-43" sheetId="40" r:id="rId19"/>
    <sheet name="ANNEX-44" sheetId="9" r:id="rId20"/>
    <sheet name="ANNEX-45" sheetId="10" r:id="rId21"/>
    <sheet name="ANNEX-46" sheetId="41" r:id="rId22"/>
    <sheet name="ANNEX-47" sheetId="11" r:id="rId23"/>
    <sheet name="ANNEX-48" sheetId="12" r:id="rId24"/>
    <sheet name="ANNEX-49" sheetId="13" r:id="rId25"/>
    <sheet name="ANNEX-50" sheetId="14" r:id="rId26"/>
    <sheet name="ANNEX-67" sheetId="29" state="hidden" r:id="rId27"/>
    <sheet name="ANNEX-68" sheetId="30" state="hidden" r:id="rId28"/>
    <sheet name="ANNEX-49A" sheetId="55" r:id="rId29"/>
    <sheet name="ANNEX-50A" sheetId="54" r:id="rId30"/>
  </sheets>
  <definedNames>
    <definedName name="_xlnm.Print_Area" localSheetId="0">'ANNEX-33'!$A:$N</definedName>
    <definedName name="_xlnm.Print_Area" localSheetId="1">'ANNEX-34'!$A:$N</definedName>
    <definedName name="_xlnm.Print_Area" localSheetId="2">'ANNEX-35'!$A:$P</definedName>
    <definedName name="_xlnm.Print_Area" localSheetId="3">'ANNEX-35A'!$A:$M</definedName>
    <definedName name="_xlnm.Print_Area" localSheetId="4">'ANNEX-35B'!$A:$Q</definedName>
  </definedNames>
  <calcPr calcId="145621"/>
</workbook>
</file>

<file path=xl/calcChain.xml><?xml version="1.0" encoding="utf-8"?>
<calcChain xmlns="http://schemas.openxmlformats.org/spreadsheetml/2006/main">
  <c r="I6" i="9" l="1"/>
  <c r="I7" i="9"/>
  <c r="I8" i="9"/>
  <c r="I9" i="9"/>
  <c r="I10" i="9"/>
  <c r="I11" i="9"/>
  <c r="I12" i="9"/>
  <c r="I13" i="9"/>
  <c r="I14" i="9"/>
  <c r="I15" i="9"/>
  <c r="I16" i="9"/>
  <c r="I17" i="9"/>
  <c r="L6" i="9"/>
  <c r="L7" i="9"/>
  <c r="L8" i="9"/>
  <c r="L9" i="9"/>
  <c r="L10" i="9"/>
  <c r="L11" i="9"/>
  <c r="L12" i="9"/>
  <c r="L13" i="9"/>
  <c r="L14" i="9"/>
  <c r="L15" i="9"/>
  <c r="L16" i="9"/>
  <c r="L17" i="9"/>
  <c r="K6" i="9"/>
  <c r="K7" i="9"/>
  <c r="K8" i="9"/>
  <c r="K9" i="9"/>
  <c r="K10" i="9"/>
  <c r="K11" i="9"/>
  <c r="K12" i="9"/>
  <c r="K13" i="9"/>
  <c r="K14" i="9"/>
  <c r="K15" i="9"/>
  <c r="K16" i="9"/>
  <c r="K17" i="9"/>
  <c r="J6" i="9"/>
  <c r="J7" i="9"/>
  <c r="J8" i="9"/>
  <c r="J9" i="9"/>
  <c r="J10" i="9"/>
  <c r="J11" i="9"/>
  <c r="J12" i="9"/>
  <c r="J13" i="9"/>
  <c r="J14" i="9"/>
  <c r="J15" i="9"/>
  <c r="J16" i="9"/>
  <c r="J17" i="9"/>
  <c r="L5" i="9"/>
  <c r="K5" i="9"/>
  <c r="J5" i="9"/>
  <c r="I5" i="9"/>
  <c r="H17" i="54"/>
  <c r="G17" i="54"/>
  <c r="F17" i="54"/>
  <c r="E17" i="54"/>
  <c r="D17" i="54"/>
  <c r="C17" i="54"/>
  <c r="H55" i="55"/>
  <c r="G55" i="55"/>
  <c r="F55" i="55"/>
  <c r="E55" i="55"/>
  <c r="D55" i="55"/>
  <c r="C55" i="55"/>
  <c r="H50" i="55"/>
  <c r="G50" i="55"/>
  <c r="F50" i="55"/>
  <c r="E50" i="55"/>
  <c r="D50" i="55"/>
  <c r="C50" i="55"/>
  <c r="H45" i="55"/>
  <c r="G45" i="55"/>
  <c r="F45" i="55"/>
  <c r="E45" i="55"/>
  <c r="D45" i="55"/>
  <c r="C45" i="55"/>
  <c r="H39" i="55"/>
  <c r="G39" i="55"/>
  <c r="F39" i="55"/>
  <c r="E39" i="55"/>
  <c r="D39" i="55"/>
  <c r="C39" i="55"/>
  <c r="H34" i="55"/>
  <c r="G34" i="55"/>
  <c r="F34" i="55"/>
  <c r="E34" i="55"/>
  <c r="D34" i="55"/>
  <c r="C34" i="55"/>
  <c r="H32" i="55"/>
  <c r="H56" i="55" s="1"/>
  <c r="E32" i="55"/>
  <c r="E56" i="55" s="1"/>
  <c r="C32" i="55"/>
  <c r="C56" i="55" s="1"/>
  <c r="H31" i="55"/>
  <c r="G31" i="55"/>
  <c r="F31" i="55"/>
  <c r="E31" i="55"/>
  <c r="D31" i="55"/>
  <c r="C31" i="55"/>
  <c r="H17" i="55"/>
  <c r="G17" i="55"/>
  <c r="G32" i="55" s="1"/>
  <c r="G56" i="55" s="1"/>
  <c r="F17" i="55"/>
  <c r="F32" i="55" s="1"/>
  <c r="F56" i="55" s="1"/>
  <c r="E17" i="55"/>
  <c r="D17" i="55"/>
  <c r="D32" i="55" s="1"/>
  <c r="D56" i="55" s="1"/>
  <c r="C17" i="55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C56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R18" i="13"/>
  <c r="R33" i="13" s="1"/>
  <c r="R57" i="13" s="1"/>
  <c r="Q18" i="13"/>
  <c r="Q33" i="13" s="1"/>
  <c r="Q57" i="13" s="1"/>
  <c r="P18" i="13"/>
  <c r="P33" i="13" s="1"/>
  <c r="P57" i="13" s="1"/>
  <c r="O18" i="13"/>
  <c r="O33" i="13" s="1"/>
  <c r="O57" i="13" s="1"/>
  <c r="N18" i="13"/>
  <c r="N33" i="13" s="1"/>
  <c r="N57" i="13" s="1"/>
  <c r="M18" i="13"/>
  <c r="M33" i="13" s="1"/>
  <c r="M57" i="13" s="1"/>
  <c r="L18" i="13"/>
  <c r="L33" i="13" s="1"/>
  <c r="L57" i="13" s="1"/>
  <c r="K18" i="13"/>
  <c r="K33" i="13" s="1"/>
  <c r="K57" i="13" s="1"/>
  <c r="J18" i="13"/>
  <c r="J33" i="13" s="1"/>
  <c r="J57" i="13" s="1"/>
  <c r="I18" i="13"/>
  <c r="I33" i="13" s="1"/>
  <c r="I57" i="13" s="1"/>
  <c r="H18" i="13"/>
  <c r="H33" i="13" s="1"/>
  <c r="H57" i="13" s="1"/>
  <c r="G18" i="13"/>
  <c r="G33" i="13" s="1"/>
  <c r="G57" i="13" s="1"/>
  <c r="F18" i="13"/>
  <c r="F33" i="13" s="1"/>
  <c r="F57" i="13" s="1"/>
  <c r="E18" i="13"/>
  <c r="E33" i="13" s="1"/>
  <c r="E57" i="13" s="1"/>
  <c r="D18" i="13"/>
  <c r="D33" i="13" s="1"/>
  <c r="D57" i="13" s="1"/>
  <c r="C18" i="13"/>
  <c r="C33" i="13" s="1"/>
  <c r="C57" i="13" s="1"/>
  <c r="Q18" i="12"/>
  <c r="P18" i="12"/>
  <c r="O18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C55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2" i="11"/>
  <c r="Q56" i="11" s="1"/>
  <c r="L32" i="11"/>
  <c r="L56" i="11" s="1"/>
  <c r="I32" i="11"/>
  <c r="I56" i="11" s="1"/>
  <c r="D32" i="11"/>
  <c r="D56" i="11" s="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Q17" i="11"/>
  <c r="P17" i="11"/>
  <c r="P32" i="11" s="1"/>
  <c r="P56" i="11" s="1"/>
  <c r="O17" i="11"/>
  <c r="O32" i="11" s="1"/>
  <c r="O56" i="11" s="1"/>
  <c r="N17" i="11"/>
  <c r="N32" i="11" s="1"/>
  <c r="N56" i="11" s="1"/>
  <c r="M17" i="11"/>
  <c r="M32" i="11" s="1"/>
  <c r="M56" i="11" s="1"/>
  <c r="L17" i="11"/>
  <c r="K17" i="11"/>
  <c r="K32" i="11" s="1"/>
  <c r="K56" i="11" s="1"/>
  <c r="J17" i="11"/>
  <c r="J32" i="11" s="1"/>
  <c r="J56" i="11" s="1"/>
  <c r="I17" i="11"/>
  <c r="H17" i="11"/>
  <c r="H32" i="11" s="1"/>
  <c r="H56" i="11" s="1"/>
  <c r="G17" i="11"/>
  <c r="G32" i="11" s="1"/>
  <c r="G56" i="11" s="1"/>
  <c r="F17" i="11"/>
  <c r="F32" i="11" s="1"/>
  <c r="F56" i="11" s="1"/>
  <c r="E17" i="11"/>
  <c r="E32" i="11" s="1"/>
  <c r="E56" i="11" s="1"/>
  <c r="D17" i="11"/>
  <c r="C17" i="11"/>
  <c r="C32" i="11" s="1"/>
  <c r="C56" i="11" s="1"/>
  <c r="H16" i="41"/>
  <c r="G16" i="41"/>
  <c r="F16" i="41"/>
  <c r="E16" i="41"/>
  <c r="D16" i="41"/>
  <c r="C16" i="41"/>
  <c r="H16" i="10"/>
  <c r="G16" i="10"/>
  <c r="F16" i="10"/>
  <c r="E16" i="10"/>
  <c r="D16" i="10"/>
  <c r="C16" i="10"/>
  <c r="H17" i="9"/>
  <c r="G17" i="9"/>
  <c r="F17" i="9"/>
  <c r="E17" i="9"/>
  <c r="D17" i="9"/>
  <c r="C17" i="9"/>
  <c r="H54" i="40"/>
  <c r="G54" i="40"/>
  <c r="F54" i="40"/>
  <c r="E54" i="40"/>
  <c r="D54" i="40"/>
  <c r="C54" i="40"/>
  <c r="H49" i="40"/>
  <c r="G49" i="40"/>
  <c r="F49" i="40"/>
  <c r="E49" i="40"/>
  <c r="D49" i="40"/>
  <c r="C49" i="40"/>
  <c r="H44" i="40"/>
  <c r="G44" i="40"/>
  <c r="F44" i="40"/>
  <c r="E44" i="40"/>
  <c r="D44" i="40"/>
  <c r="C44" i="40"/>
  <c r="H38" i="40"/>
  <c r="G38" i="40"/>
  <c r="F38" i="40"/>
  <c r="E38" i="40"/>
  <c r="D38" i="40"/>
  <c r="C38" i="40"/>
  <c r="H33" i="40"/>
  <c r="G33" i="40"/>
  <c r="F33" i="40"/>
  <c r="E33" i="40"/>
  <c r="D33" i="40"/>
  <c r="C33" i="40"/>
  <c r="F31" i="40"/>
  <c r="F55" i="40" s="1"/>
  <c r="C31" i="40"/>
  <c r="C55" i="40" s="1"/>
  <c r="H30" i="40"/>
  <c r="G30" i="40"/>
  <c r="F30" i="40"/>
  <c r="E30" i="40"/>
  <c r="D30" i="40"/>
  <c r="C30" i="40"/>
  <c r="H16" i="40"/>
  <c r="H31" i="40" s="1"/>
  <c r="H55" i="40" s="1"/>
  <c r="G16" i="40"/>
  <c r="G31" i="40" s="1"/>
  <c r="G55" i="40" s="1"/>
  <c r="F16" i="40"/>
  <c r="E16" i="40"/>
  <c r="E31" i="40" s="1"/>
  <c r="E55" i="40" s="1"/>
  <c r="D16" i="40"/>
  <c r="D31" i="40" s="1"/>
  <c r="D55" i="40" s="1"/>
  <c r="C16" i="40"/>
  <c r="H54" i="8"/>
  <c r="G54" i="8"/>
  <c r="F54" i="8"/>
  <c r="E54" i="8"/>
  <c r="D54" i="8"/>
  <c r="C54" i="8"/>
  <c r="H49" i="8"/>
  <c r="G49" i="8"/>
  <c r="F49" i="8"/>
  <c r="E49" i="8"/>
  <c r="D49" i="8"/>
  <c r="C49" i="8"/>
  <c r="H44" i="8"/>
  <c r="G44" i="8"/>
  <c r="F44" i="8"/>
  <c r="E44" i="8"/>
  <c r="D44" i="8"/>
  <c r="C44" i="8"/>
  <c r="H38" i="8"/>
  <c r="G38" i="8"/>
  <c r="F38" i="8"/>
  <c r="E38" i="8"/>
  <c r="D38" i="8"/>
  <c r="C38" i="8"/>
  <c r="H33" i="8"/>
  <c r="G33" i="8"/>
  <c r="F33" i="8"/>
  <c r="E33" i="8"/>
  <c r="D33" i="8"/>
  <c r="C33" i="8"/>
  <c r="G31" i="8"/>
  <c r="G55" i="8" s="1"/>
  <c r="D31" i="8"/>
  <c r="D55" i="8" s="1"/>
  <c r="H30" i="8"/>
  <c r="G30" i="8"/>
  <c r="F30" i="8"/>
  <c r="E30" i="8"/>
  <c r="D30" i="8"/>
  <c r="C30" i="8"/>
  <c r="H16" i="8"/>
  <c r="H31" i="8" s="1"/>
  <c r="H55" i="8" s="1"/>
  <c r="G16" i="8"/>
  <c r="F16" i="8"/>
  <c r="F31" i="8" s="1"/>
  <c r="F55" i="8" s="1"/>
  <c r="E16" i="8"/>
  <c r="E31" i="8" s="1"/>
  <c r="E55" i="8" s="1"/>
  <c r="D16" i="8"/>
  <c r="C16" i="8"/>
  <c r="C31" i="8" s="1"/>
  <c r="C55" i="8" s="1"/>
  <c r="H56" i="7"/>
  <c r="G56" i="7"/>
  <c r="F56" i="7"/>
  <c r="E56" i="7"/>
  <c r="D56" i="7"/>
  <c r="C56" i="7"/>
  <c r="H51" i="7"/>
  <c r="G51" i="7"/>
  <c r="F51" i="7"/>
  <c r="E51" i="7"/>
  <c r="D51" i="7"/>
  <c r="C51" i="7"/>
  <c r="H46" i="7"/>
  <c r="G46" i="7"/>
  <c r="F46" i="7"/>
  <c r="E46" i="7"/>
  <c r="D46" i="7"/>
  <c r="C46" i="7"/>
  <c r="H40" i="7"/>
  <c r="G40" i="7"/>
  <c r="F40" i="7"/>
  <c r="E40" i="7"/>
  <c r="D40" i="7"/>
  <c r="C40" i="7"/>
  <c r="H35" i="7"/>
  <c r="G35" i="7"/>
  <c r="F35" i="7"/>
  <c r="E35" i="7"/>
  <c r="D35" i="7"/>
  <c r="C35" i="7"/>
  <c r="G33" i="7"/>
  <c r="G57" i="7" s="1"/>
  <c r="E33" i="7"/>
  <c r="E57" i="7" s="1"/>
  <c r="H32" i="7"/>
  <c r="G32" i="7"/>
  <c r="F32" i="7"/>
  <c r="E32" i="7"/>
  <c r="D32" i="7"/>
  <c r="C32" i="7"/>
  <c r="H18" i="7"/>
  <c r="H33" i="7" s="1"/>
  <c r="H57" i="7" s="1"/>
  <c r="G18" i="7"/>
  <c r="F18" i="7"/>
  <c r="F33" i="7" s="1"/>
  <c r="F57" i="7" s="1"/>
  <c r="E18" i="7"/>
  <c r="D18" i="7"/>
  <c r="D33" i="7" s="1"/>
  <c r="D57" i="7" s="1"/>
  <c r="C18" i="7"/>
  <c r="C33" i="7" s="1"/>
  <c r="C57" i="7" s="1"/>
  <c r="P18" i="50"/>
  <c r="Q18" i="50" s="1"/>
  <c r="O18" i="50"/>
  <c r="N18" i="50"/>
  <c r="M18" i="50"/>
  <c r="K18" i="50"/>
  <c r="L18" i="50" s="1"/>
  <c r="J18" i="50"/>
  <c r="I18" i="50"/>
  <c r="H18" i="50"/>
  <c r="G18" i="50"/>
  <c r="F18" i="50"/>
  <c r="E18" i="50"/>
  <c r="D18" i="50"/>
  <c r="C18" i="50"/>
  <c r="Q17" i="50"/>
  <c r="L17" i="50"/>
  <c r="G17" i="50"/>
  <c r="Q16" i="50"/>
  <c r="L16" i="50"/>
  <c r="G16" i="50"/>
  <c r="Q15" i="50"/>
  <c r="L15" i="50"/>
  <c r="G15" i="50"/>
  <c r="Q14" i="50"/>
  <c r="L14" i="50"/>
  <c r="G14" i="50"/>
  <c r="Q13" i="50"/>
  <c r="L13" i="50"/>
  <c r="G13" i="50"/>
  <c r="Q12" i="50"/>
  <c r="L12" i="50"/>
  <c r="G12" i="50"/>
  <c r="Q11" i="50"/>
  <c r="L11" i="50"/>
  <c r="G11" i="50"/>
  <c r="Q10" i="50"/>
  <c r="L10" i="50"/>
  <c r="G10" i="50"/>
  <c r="Q9" i="50"/>
  <c r="L9" i="50"/>
  <c r="G9" i="50"/>
  <c r="Q8" i="50"/>
  <c r="L8" i="50"/>
  <c r="G8" i="50"/>
  <c r="Q7" i="50"/>
  <c r="L7" i="50"/>
  <c r="G7" i="50"/>
  <c r="Q6" i="50"/>
  <c r="L6" i="50"/>
  <c r="G6" i="50"/>
  <c r="S18" i="6"/>
  <c r="T18" i="6" s="1"/>
  <c r="R18" i="6"/>
  <c r="Q18" i="6"/>
  <c r="P18" i="6"/>
  <c r="N18" i="6"/>
  <c r="O18" i="6" s="1"/>
  <c r="M18" i="6"/>
  <c r="L18" i="6"/>
  <c r="K18" i="6"/>
  <c r="I18" i="6"/>
  <c r="J18" i="6" s="1"/>
  <c r="H18" i="6"/>
  <c r="F18" i="6"/>
  <c r="G18" i="6" s="1"/>
  <c r="E18" i="6"/>
  <c r="D18" i="6"/>
  <c r="C18" i="6"/>
  <c r="T17" i="6"/>
  <c r="O17" i="6"/>
  <c r="J17" i="6"/>
  <c r="G17" i="6"/>
  <c r="T16" i="6"/>
  <c r="O16" i="6"/>
  <c r="J16" i="6"/>
  <c r="G16" i="6"/>
  <c r="T15" i="6"/>
  <c r="O15" i="6"/>
  <c r="J15" i="6"/>
  <c r="G15" i="6"/>
  <c r="T14" i="6"/>
  <c r="O14" i="6"/>
  <c r="J14" i="6"/>
  <c r="G14" i="6"/>
  <c r="T13" i="6"/>
  <c r="O13" i="6"/>
  <c r="J13" i="6"/>
  <c r="G13" i="6"/>
  <c r="T12" i="6"/>
  <c r="O12" i="6"/>
  <c r="J12" i="6"/>
  <c r="G12" i="6"/>
  <c r="T11" i="6"/>
  <c r="O11" i="6"/>
  <c r="J11" i="6"/>
  <c r="G11" i="6"/>
  <c r="T10" i="6"/>
  <c r="O10" i="6"/>
  <c r="J10" i="6"/>
  <c r="G10" i="6"/>
  <c r="T9" i="6"/>
  <c r="O9" i="6"/>
  <c r="J9" i="6"/>
  <c r="G9" i="6"/>
  <c r="T8" i="6"/>
  <c r="O8" i="6"/>
  <c r="J8" i="6"/>
  <c r="G8" i="6"/>
  <c r="T7" i="6"/>
  <c r="O7" i="6"/>
  <c r="J7" i="6"/>
  <c r="G7" i="6"/>
  <c r="T6" i="6"/>
  <c r="O6" i="6"/>
  <c r="J6" i="6"/>
  <c r="G6" i="6"/>
  <c r="P56" i="49"/>
  <c r="O56" i="49"/>
  <c r="N56" i="49"/>
  <c r="Q56" i="49" s="1"/>
  <c r="M56" i="49"/>
  <c r="L56" i="49"/>
  <c r="K56" i="49"/>
  <c r="J56" i="49"/>
  <c r="I56" i="49"/>
  <c r="H56" i="49"/>
  <c r="F56" i="49"/>
  <c r="G56" i="49" s="1"/>
  <c r="E56" i="49"/>
  <c r="D56" i="49"/>
  <c r="C56" i="49"/>
  <c r="Q55" i="49"/>
  <c r="L55" i="49"/>
  <c r="G55" i="49"/>
  <c r="Q54" i="49"/>
  <c r="L54" i="49"/>
  <c r="G54" i="49"/>
  <c r="Q53" i="49"/>
  <c r="L53" i="49"/>
  <c r="G53" i="49"/>
  <c r="Q52" i="49"/>
  <c r="L52" i="49"/>
  <c r="G52" i="49"/>
  <c r="Q51" i="49"/>
  <c r="P51" i="49"/>
  <c r="O51" i="49"/>
  <c r="N51" i="49"/>
  <c r="M51" i="49"/>
  <c r="K51" i="49"/>
  <c r="J51" i="49"/>
  <c r="I51" i="49"/>
  <c r="L51" i="49" s="1"/>
  <c r="H51" i="49"/>
  <c r="G51" i="49"/>
  <c r="F51" i="49"/>
  <c r="E51" i="49"/>
  <c r="D51" i="49"/>
  <c r="C51" i="49"/>
  <c r="Q50" i="49"/>
  <c r="L50" i="49"/>
  <c r="G50" i="49"/>
  <c r="Q49" i="49"/>
  <c r="L49" i="49"/>
  <c r="G49" i="49"/>
  <c r="Q48" i="49"/>
  <c r="L48" i="49"/>
  <c r="G48" i="49"/>
  <c r="Q47" i="49"/>
  <c r="L47" i="49"/>
  <c r="G47" i="49"/>
  <c r="Q46" i="49"/>
  <c r="P46" i="49"/>
  <c r="O46" i="49"/>
  <c r="N46" i="49"/>
  <c r="M46" i="49"/>
  <c r="L46" i="49"/>
  <c r="K46" i="49"/>
  <c r="J46" i="49"/>
  <c r="I46" i="49"/>
  <c r="H46" i="49"/>
  <c r="F46" i="49"/>
  <c r="E46" i="49"/>
  <c r="D46" i="49"/>
  <c r="G46" i="49" s="1"/>
  <c r="C46" i="49"/>
  <c r="Q45" i="49"/>
  <c r="L45" i="49"/>
  <c r="G45" i="49"/>
  <c r="Q44" i="49"/>
  <c r="L44" i="49"/>
  <c r="G44" i="49"/>
  <c r="Q43" i="49"/>
  <c r="L43" i="49"/>
  <c r="G43" i="49"/>
  <c r="Q42" i="49"/>
  <c r="L42" i="49"/>
  <c r="G42" i="49"/>
  <c r="Q41" i="49"/>
  <c r="L41" i="49"/>
  <c r="G41" i="49"/>
  <c r="P40" i="49"/>
  <c r="Q40" i="49" s="1"/>
  <c r="O40" i="49"/>
  <c r="N40" i="49"/>
  <c r="M40" i="49"/>
  <c r="K40" i="49"/>
  <c r="L40" i="49" s="1"/>
  <c r="J40" i="49"/>
  <c r="I40" i="49"/>
  <c r="H40" i="49"/>
  <c r="G40" i="49"/>
  <c r="F40" i="49"/>
  <c r="E40" i="49"/>
  <c r="D40" i="49"/>
  <c r="C40" i="49"/>
  <c r="Q39" i="49"/>
  <c r="L39" i="49"/>
  <c r="G39" i="49"/>
  <c r="Q38" i="49"/>
  <c r="L38" i="49"/>
  <c r="G38" i="49"/>
  <c r="Q37" i="49"/>
  <c r="L37" i="49"/>
  <c r="G37" i="49"/>
  <c r="Q36" i="49"/>
  <c r="L36" i="49"/>
  <c r="G36" i="49"/>
  <c r="P35" i="49"/>
  <c r="Q35" i="49" s="1"/>
  <c r="O35" i="49"/>
  <c r="N35" i="49"/>
  <c r="M35" i="49"/>
  <c r="K35" i="49"/>
  <c r="L35" i="49" s="1"/>
  <c r="J35" i="49"/>
  <c r="I35" i="49"/>
  <c r="H35" i="49"/>
  <c r="F35" i="49"/>
  <c r="G35" i="49" s="1"/>
  <c r="E35" i="49"/>
  <c r="D35" i="49"/>
  <c r="C35" i="49"/>
  <c r="Q34" i="49"/>
  <c r="L34" i="49"/>
  <c r="G34" i="49"/>
  <c r="O33" i="49"/>
  <c r="O57" i="49" s="1"/>
  <c r="M33" i="49"/>
  <c r="M57" i="49" s="1"/>
  <c r="E33" i="49"/>
  <c r="E57" i="49" s="1"/>
  <c r="P32" i="49"/>
  <c r="O32" i="49"/>
  <c r="N32" i="49"/>
  <c r="Q32" i="49" s="1"/>
  <c r="M32" i="49"/>
  <c r="L32" i="49"/>
  <c r="K32" i="49"/>
  <c r="J32" i="49"/>
  <c r="I32" i="49"/>
  <c r="H32" i="49"/>
  <c r="F32" i="49"/>
  <c r="G32" i="49" s="1"/>
  <c r="E32" i="49"/>
  <c r="D32" i="49"/>
  <c r="C32" i="49"/>
  <c r="Q31" i="49"/>
  <c r="L31" i="49"/>
  <c r="G31" i="49"/>
  <c r="Q30" i="49"/>
  <c r="L30" i="49"/>
  <c r="G30" i="49"/>
  <c r="Q29" i="49"/>
  <c r="L29" i="49"/>
  <c r="G29" i="49"/>
  <c r="Q28" i="49"/>
  <c r="L28" i="49"/>
  <c r="G28" i="49"/>
  <c r="Q27" i="49"/>
  <c r="L27" i="49"/>
  <c r="G27" i="49"/>
  <c r="Q26" i="49"/>
  <c r="L26" i="49"/>
  <c r="G26" i="49"/>
  <c r="Q25" i="49"/>
  <c r="L25" i="49"/>
  <c r="G25" i="49"/>
  <c r="Q24" i="49"/>
  <c r="L24" i="49"/>
  <c r="G24" i="49"/>
  <c r="Q23" i="49"/>
  <c r="L23" i="49"/>
  <c r="G23" i="49"/>
  <c r="Q22" i="49"/>
  <c r="L22" i="49"/>
  <c r="G22" i="49"/>
  <c r="Q21" i="49"/>
  <c r="L21" i="49"/>
  <c r="G21" i="49"/>
  <c r="Q20" i="49"/>
  <c r="L20" i="49"/>
  <c r="G20" i="49"/>
  <c r="Q19" i="49"/>
  <c r="L19" i="49"/>
  <c r="G19" i="49"/>
  <c r="Q18" i="49"/>
  <c r="P18" i="49"/>
  <c r="P33" i="49" s="1"/>
  <c r="O18" i="49"/>
  <c r="N18" i="49"/>
  <c r="N33" i="49" s="1"/>
  <c r="N57" i="49" s="1"/>
  <c r="M18" i="49"/>
  <c r="L18" i="49"/>
  <c r="K18" i="49"/>
  <c r="K33" i="49" s="1"/>
  <c r="J18" i="49"/>
  <c r="J33" i="49" s="1"/>
  <c r="J57" i="49" s="1"/>
  <c r="I18" i="49"/>
  <c r="I33" i="49" s="1"/>
  <c r="I57" i="49" s="1"/>
  <c r="H18" i="49"/>
  <c r="H33" i="49" s="1"/>
  <c r="H57" i="49" s="1"/>
  <c r="F18" i="49"/>
  <c r="F33" i="49" s="1"/>
  <c r="E18" i="49"/>
  <c r="D18" i="49"/>
  <c r="D33" i="49" s="1"/>
  <c r="D57" i="49" s="1"/>
  <c r="C18" i="49"/>
  <c r="C33" i="49" s="1"/>
  <c r="C57" i="49" s="1"/>
  <c r="Q17" i="49"/>
  <c r="L17" i="49"/>
  <c r="G17" i="49"/>
  <c r="Q16" i="49"/>
  <c r="L16" i="49"/>
  <c r="G16" i="49"/>
  <c r="Q15" i="49"/>
  <c r="L15" i="49"/>
  <c r="G15" i="49"/>
  <c r="Q14" i="49"/>
  <c r="L14" i="49"/>
  <c r="G14" i="49"/>
  <c r="Q13" i="49"/>
  <c r="L13" i="49"/>
  <c r="G13" i="49"/>
  <c r="Q12" i="49"/>
  <c r="L12" i="49"/>
  <c r="G12" i="49"/>
  <c r="Q11" i="49"/>
  <c r="L11" i="49"/>
  <c r="G11" i="49"/>
  <c r="Q10" i="49"/>
  <c r="L10" i="49"/>
  <c r="G10" i="49"/>
  <c r="Q9" i="49"/>
  <c r="L9" i="49"/>
  <c r="G9" i="49"/>
  <c r="Q8" i="49"/>
  <c r="L8" i="49"/>
  <c r="G8" i="49"/>
  <c r="Q7" i="49"/>
  <c r="L7" i="49"/>
  <c r="G7" i="49"/>
  <c r="Q6" i="49"/>
  <c r="L6" i="49"/>
  <c r="G6" i="49"/>
  <c r="T56" i="5"/>
  <c r="S56" i="5"/>
  <c r="R56" i="5"/>
  <c r="Q56" i="5"/>
  <c r="P56" i="5"/>
  <c r="N56" i="5"/>
  <c r="O56" i="5" s="1"/>
  <c r="M56" i="5"/>
  <c r="L56" i="5"/>
  <c r="K56" i="5"/>
  <c r="J56" i="5"/>
  <c r="I56" i="5"/>
  <c r="H56" i="5"/>
  <c r="F56" i="5"/>
  <c r="G56" i="5" s="1"/>
  <c r="E56" i="5"/>
  <c r="D56" i="5"/>
  <c r="C56" i="5"/>
  <c r="T55" i="5"/>
  <c r="O55" i="5"/>
  <c r="J55" i="5"/>
  <c r="G55" i="5"/>
  <c r="T54" i="5"/>
  <c r="O54" i="5"/>
  <c r="J54" i="5"/>
  <c r="G54" i="5"/>
  <c r="T53" i="5"/>
  <c r="O53" i="5"/>
  <c r="J53" i="5"/>
  <c r="G53" i="5"/>
  <c r="T52" i="5"/>
  <c r="O52" i="5"/>
  <c r="J52" i="5"/>
  <c r="G52" i="5"/>
  <c r="T51" i="5"/>
  <c r="S51" i="5"/>
  <c r="R51" i="5"/>
  <c r="Q51" i="5"/>
  <c r="P51" i="5"/>
  <c r="N51" i="5"/>
  <c r="O51" i="5" s="1"/>
  <c r="M51" i="5"/>
  <c r="L51" i="5"/>
  <c r="K51" i="5"/>
  <c r="I51" i="5"/>
  <c r="H51" i="5"/>
  <c r="F51" i="5"/>
  <c r="G51" i="5" s="1"/>
  <c r="E51" i="5"/>
  <c r="D51" i="5"/>
  <c r="J51" i="5" s="1"/>
  <c r="C51" i="5"/>
  <c r="T50" i="5"/>
  <c r="O50" i="5"/>
  <c r="J50" i="5"/>
  <c r="G50" i="5"/>
  <c r="T49" i="5"/>
  <c r="O49" i="5"/>
  <c r="J49" i="5"/>
  <c r="G49" i="5"/>
  <c r="T48" i="5"/>
  <c r="O48" i="5"/>
  <c r="J48" i="5"/>
  <c r="G48" i="5"/>
  <c r="T47" i="5"/>
  <c r="O47" i="5"/>
  <c r="J47" i="5"/>
  <c r="G47" i="5"/>
  <c r="T46" i="5"/>
  <c r="S46" i="5"/>
  <c r="R46" i="5"/>
  <c r="Q46" i="5"/>
  <c r="P46" i="5"/>
  <c r="N46" i="5"/>
  <c r="O46" i="5" s="1"/>
  <c r="M46" i="5"/>
  <c r="L46" i="5"/>
  <c r="K46" i="5"/>
  <c r="I46" i="5"/>
  <c r="H46" i="5"/>
  <c r="F46" i="5"/>
  <c r="G46" i="5" s="1"/>
  <c r="E46" i="5"/>
  <c r="D46" i="5"/>
  <c r="J46" i="5" s="1"/>
  <c r="C46" i="5"/>
  <c r="T45" i="5"/>
  <c r="O45" i="5"/>
  <c r="J45" i="5"/>
  <c r="G45" i="5"/>
  <c r="T44" i="5"/>
  <c r="O44" i="5"/>
  <c r="J44" i="5"/>
  <c r="G44" i="5"/>
  <c r="T43" i="5"/>
  <c r="O43" i="5"/>
  <c r="J43" i="5"/>
  <c r="G43" i="5"/>
  <c r="T42" i="5"/>
  <c r="O42" i="5"/>
  <c r="J42" i="5"/>
  <c r="G42" i="5"/>
  <c r="T41" i="5"/>
  <c r="O41" i="5"/>
  <c r="J41" i="5"/>
  <c r="G41" i="5"/>
  <c r="T40" i="5"/>
  <c r="S40" i="5"/>
  <c r="R40" i="5"/>
  <c r="Q40" i="5"/>
  <c r="P40" i="5"/>
  <c r="N40" i="5"/>
  <c r="O40" i="5" s="1"/>
  <c r="M40" i="5"/>
  <c r="L40" i="5"/>
  <c r="K40" i="5"/>
  <c r="I40" i="5"/>
  <c r="H40" i="5"/>
  <c r="F40" i="5"/>
  <c r="G40" i="5" s="1"/>
  <c r="E40" i="5"/>
  <c r="D40" i="5"/>
  <c r="J40" i="5" s="1"/>
  <c r="C40" i="5"/>
  <c r="T39" i="5"/>
  <c r="O39" i="5"/>
  <c r="J39" i="5"/>
  <c r="G39" i="5"/>
  <c r="T38" i="5"/>
  <c r="O38" i="5"/>
  <c r="J38" i="5"/>
  <c r="G38" i="5"/>
  <c r="T37" i="5"/>
  <c r="O37" i="5"/>
  <c r="J37" i="5"/>
  <c r="G37" i="5"/>
  <c r="T36" i="5"/>
  <c r="O36" i="5"/>
  <c r="J36" i="5"/>
  <c r="G36" i="5"/>
  <c r="T35" i="5"/>
  <c r="S35" i="5"/>
  <c r="R35" i="5"/>
  <c r="Q35" i="5"/>
  <c r="P35" i="5"/>
  <c r="N35" i="5"/>
  <c r="O35" i="5" s="1"/>
  <c r="M35" i="5"/>
  <c r="L35" i="5"/>
  <c r="K35" i="5"/>
  <c r="I35" i="5"/>
  <c r="H35" i="5"/>
  <c r="F35" i="5"/>
  <c r="G35" i="5" s="1"/>
  <c r="E35" i="5"/>
  <c r="D35" i="5"/>
  <c r="J35" i="5" s="1"/>
  <c r="C35" i="5"/>
  <c r="T34" i="5"/>
  <c r="O34" i="5"/>
  <c r="J34" i="5"/>
  <c r="G34" i="5"/>
  <c r="T32" i="5"/>
  <c r="S32" i="5"/>
  <c r="R32" i="5"/>
  <c r="Q32" i="5"/>
  <c r="P32" i="5"/>
  <c r="N32" i="5"/>
  <c r="O32" i="5" s="1"/>
  <c r="M32" i="5"/>
  <c r="L32" i="5"/>
  <c r="K32" i="5"/>
  <c r="I32" i="5"/>
  <c r="J32" i="5" s="1"/>
  <c r="H32" i="5"/>
  <c r="F32" i="5"/>
  <c r="G32" i="5" s="1"/>
  <c r="E32" i="5"/>
  <c r="D32" i="5"/>
  <c r="C32" i="5"/>
  <c r="T31" i="5"/>
  <c r="O31" i="5"/>
  <c r="J31" i="5"/>
  <c r="G31" i="5"/>
  <c r="T30" i="5"/>
  <c r="O30" i="5"/>
  <c r="J30" i="5"/>
  <c r="G30" i="5"/>
  <c r="T29" i="5"/>
  <c r="O29" i="5"/>
  <c r="J29" i="5"/>
  <c r="G29" i="5"/>
  <c r="T28" i="5"/>
  <c r="O28" i="5"/>
  <c r="J28" i="5"/>
  <c r="G28" i="5"/>
  <c r="T27" i="5"/>
  <c r="O27" i="5"/>
  <c r="J27" i="5"/>
  <c r="G27" i="5"/>
  <c r="T26" i="5"/>
  <c r="O26" i="5"/>
  <c r="J26" i="5"/>
  <c r="G26" i="5"/>
  <c r="T25" i="5"/>
  <c r="O25" i="5"/>
  <c r="J25" i="5"/>
  <c r="G25" i="5"/>
  <c r="T24" i="5"/>
  <c r="O24" i="5"/>
  <c r="J24" i="5"/>
  <c r="G24" i="5"/>
  <c r="T23" i="5"/>
  <c r="O23" i="5"/>
  <c r="J23" i="5"/>
  <c r="G23" i="5"/>
  <c r="T22" i="5"/>
  <c r="O22" i="5"/>
  <c r="J22" i="5"/>
  <c r="G22" i="5"/>
  <c r="T21" i="5"/>
  <c r="O21" i="5"/>
  <c r="J21" i="5"/>
  <c r="G21" i="5"/>
  <c r="T20" i="5"/>
  <c r="O20" i="5"/>
  <c r="J20" i="5"/>
  <c r="G20" i="5"/>
  <c r="T19" i="5"/>
  <c r="O19" i="5"/>
  <c r="J19" i="5"/>
  <c r="G19" i="5"/>
  <c r="T18" i="5"/>
  <c r="S18" i="5"/>
  <c r="S33" i="5" s="1"/>
  <c r="R18" i="5"/>
  <c r="R33" i="5" s="1"/>
  <c r="R57" i="5" s="1"/>
  <c r="Q18" i="5"/>
  <c r="Q33" i="5" s="1"/>
  <c r="Q57" i="5" s="1"/>
  <c r="P18" i="5"/>
  <c r="P33" i="5" s="1"/>
  <c r="P57" i="5" s="1"/>
  <c r="N18" i="5"/>
  <c r="O18" i="5" s="1"/>
  <c r="M18" i="5"/>
  <c r="M33" i="5" s="1"/>
  <c r="M57" i="5" s="1"/>
  <c r="L18" i="5"/>
  <c r="L33" i="5" s="1"/>
  <c r="L57" i="5" s="1"/>
  <c r="K18" i="5"/>
  <c r="K33" i="5" s="1"/>
  <c r="K57" i="5" s="1"/>
  <c r="I18" i="5"/>
  <c r="I33" i="5" s="1"/>
  <c r="H18" i="5"/>
  <c r="H33" i="5" s="1"/>
  <c r="H57" i="5" s="1"/>
  <c r="F18" i="5"/>
  <c r="G18" i="5" s="1"/>
  <c r="E18" i="5"/>
  <c r="E33" i="5" s="1"/>
  <c r="E57" i="5" s="1"/>
  <c r="D18" i="5"/>
  <c r="J18" i="5" s="1"/>
  <c r="C18" i="5"/>
  <c r="C33" i="5" s="1"/>
  <c r="C57" i="5" s="1"/>
  <c r="T17" i="5"/>
  <c r="O17" i="5"/>
  <c r="J17" i="5"/>
  <c r="G17" i="5"/>
  <c r="T16" i="5"/>
  <c r="O16" i="5"/>
  <c r="J16" i="5"/>
  <c r="G16" i="5"/>
  <c r="T15" i="5"/>
  <c r="O15" i="5"/>
  <c r="J15" i="5"/>
  <c r="G15" i="5"/>
  <c r="T14" i="5"/>
  <c r="O14" i="5"/>
  <c r="J14" i="5"/>
  <c r="G14" i="5"/>
  <c r="T13" i="5"/>
  <c r="O13" i="5"/>
  <c r="J13" i="5"/>
  <c r="G13" i="5"/>
  <c r="T12" i="5"/>
  <c r="O12" i="5"/>
  <c r="J12" i="5"/>
  <c r="G12" i="5"/>
  <c r="T11" i="5"/>
  <c r="O11" i="5"/>
  <c r="J11" i="5"/>
  <c r="G11" i="5"/>
  <c r="T10" i="5"/>
  <c r="O10" i="5"/>
  <c r="J10" i="5"/>
  <c r="G10" i="5"/>
  <c r="T9" i="5"/>
  <c r="O9" i="5"/>
  <c r="J9" i="5"/>
  <c r="G9" i="5"/>
  <c r="T8" i="5"/>
  <c r="O8" i="5"/>
  <c r="J8" i="5"/>
  <c r="G8" i="5"/>
  <c r="T7" i="5"/>
  <c r="O7" i="5"/>
  <c r="J7" i="5"/>
  <c r="G7" i="5"/>
  <c r="T6" i="5"/>
  <c r="O6" i="5"/>
  <c r="J6" i="5"/>
  <c r="G6" i="5"/>
  <c r="R18" i="4"/>
  <c r="Q18" i="4"/>
  <c r="P18" i="4"/>
  <c r="S18" i="4" s="1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S17" i="4"/>
  <c r="S16" i="4"/>
  <c r="S15" i="4"/>
  <c r="S14" i="4"/>
  <c r="S13" i="4"/>
  <c r="S12" i="4"/>
  <c r="S11" i="4"/>
  <c r="S10" i="4"/>
  <c r="S9" i="4"/>
  <c r="S8" i="4"/>
  <c r="S7" i="4"/>
  <c r="S6" i="4"/>
  <c r="P19" i="48"/>
  <c r="O19" i="48"/>
  <c r="N19" i="48"/>
  <c r="M19" i="48"/>
  <c r="L19" i="48"/>
  <c r="K19" i="48"/>
  <c r="J19" i="48"/>
  <c r="I19" i="48"/>
  <c r="H19" i="48"/>
  <c r="G19" i="48"/>
  <c r="F19" i="48"/>
  <c r="E19" i="48"/>
  <c r="D19" i="48"/>
  <c r="C19" i="48"/>
  <c r="M18" i="48"/>
  <c r="M17" i="48"/>
  <c r="M16" i="48"/>
  <c r="M15" i="48"/>
  <c r="M14" i="48"/>
  <c r="M13" i="48"/>
  <c r="M12" i="48"/>
  <c r="M11" i="48"/>
  <c r="M10" i="48"/>
  <c r="M9" i="48"/>
  <c r="M8" i="48"/>
  <c r="M7" i="48"/>
  <c r="P19" i="47"/>
  <c r="O19" i="47"/>
  <c r="N19" i="47"/>
  <c r="M19" i="47"/>
  <c r="L19" i="47"/>
  <c r="K19" i="47"/>
  <c r="J19" i="47"/>
  <c r="I19" i="47"/>
  <c r="H19" i="47"/>
  <c r="G19" i="47"/>
  <c r="F19" i="47"/>
  <c r="E19" i="47"/>
  <c r="D19" i="47"/>
  <c r="C19" i="47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N57" i="52"/>
  <c r="F57" i="52"/>
  <c r="O56" i="52"/>
  <c r="N56" i="52"/>
  <c r="M56" i="52"/>
  <c r="L56" i="52"/>
  <c r="K56" i="52"/>
  <c r="J56" i="52"/>
  <c r="I56" i="52"/>
  <c r="H56" i="52"/>
  <c r="G56" i="52"/>
  <c r="F56" i="52"/>
  <c r="D56" i="52"/>
  <c r="E56" i="52" s="1"/>
  <c r="C56" i="52"/>
  <c r="K55" i="52"/>
  <c r="H55" i="52"/>
  <c r="E55" i="52"/>
  <c r="K54" i="52"/>
  <c r="H54" i="52"/>
  <c r="E54" i="52"/>
  <c r="K53" i="52"/>
  <c r="H53" i="52"/>
  <c r="E53" i="52"/>
  <c r="K52" i="52"/>
  <c r="H52" i="52"/>
  <c r="E52" i="52"/>
  <c r="O51" i="52"/>
  <c r="N51" i="52"/>
  <c r="M51" i="52"/>
  <c r="L51" i="52"/>
  <c r="J51" i="52"/>
  <c r="K51" i="52" s="1"/>
  <c r="I51" i="52"/>
  <c r="H51" i="52"/>
  <c r="G51" i="52"/>
  <c r="F51" i="52"/>
  <c r="D51" i="52"/>
  <c r="E51" i="52" s="1"/>
  <c r="C51" i="52"/>
  <c r="K50" i="52"/>
  <c r="H50" i="52"/>
  <c r="E50" i="52"/>
  <c r="K49" i="52"/>
  <c r="H49" i="52"/>
  <c r="E49" i="52"/>
  <c r="K48" i="52"/>
  <c r="H48" i="52"/>
  <c r="E48" i="52"/>
  <c r="K47" i="52"/>
  <c r="H47" i="52"/>
  <c r="E47" i="52"/>
  <c r="O46" i="52"/>
  <c r="N46" i="52"/>
  <c r="M46" i="52"/>
  <c r="L46" i="52"/>
  <c r="K46" i="52"/>
  <c r="J46" i="52"/>
  <c r="I46" i="52"/>
  <c r="G46" i="52"/>
  <c r="H46" i="52" s="1"/>
  <c r="F46" i="52"/>
  <c r="E46" i="52"/>
  <c r="D46" i="52"/>
  <c r="C46" i="52"/>
  <c r="K45" i="52"/>
  <c r="H45" i="52"/>
  <c r="E45" i="52"/>
  <c r="K44" i="52"/>
  <c r="H44" i="52"/>
  <c r="E44" i="52"/>
  <c r="K43" i="52"/>
  <c r="H43" i="52"/>
  <c r="E43" i="52"/>
  <c r="K42" i="52"/>
  <c r="H42" i="52"/>
  <c r="E42" i="52"/>
  <c r="K41" i="52"/>
  <c r="H41" i="52"/>
  <c r="E41" i="52"/>
  <c r="O40" i="52"/>
  <c r="N40" i="52"/>
  <c r="M40" i="52"/>
  <c r="L40" i="52"/>
  <c r="J40" i="52"/>
  <c r="K40" i="52" s="1"/>
  <c r="I40" i="52"/>
  <c r="G40" i="52"/>
  <c r="H40" i="52" s="1"/>
  <c r="F40" i="52"/>
  <c r="E40" i="52"/>
  <c r="D40" i="52"/>
  <c r="C40" i="52"/>
  <c r="K39" i="52"/>
  <c r="H39" i="52"/>
  <c r="E39" i="52"/>
  <c r="K38" i="52"/>
  <c r="H38" i="52"/>
  <c r="E38" i="52"/>
  <c r="K37" i="52"/>
  <c r="H37" i="52"/>
  <c r="E37" i="52"/>
  <c r="K36" i="52"/>
  <c r="H36" i="52"/>
  <c r="E36" i="52"/>
  <c r="O35" i="52"/>
  <c r="N35" i="52"/>
  <c r="M35" i="52"/>
  <c r="L35" i="52"/>
  <c r="J35" i="52"/>
  <c r="K35" i="52" s="1"/>
  <c r="I35" i="52"/>
  <c r="H35" i="52"/>
  <c r="G35" i="52"/>
  <c r="F35" i="52"/>
  <c r="D35" i="52"/>
  <c r="E35" i="52" s="1"/>
  <c r="C35" i="52"/>
  <c r="K34" i="52"/>
  <c r="H34" i="52"/>
  <c r="E34" i="52"/>
  <c r="N33" i="52"/>
  <c r="J33" i="52"/>
  <c r="J57" i="52" s="1"/>
  <c r="F33" i="52"/>
  <c r="O32" i="52"/>
  <c r="N32" i="52"/>
  <c r="M32" i="52"/>
  <c r="K32" i="52" s="1"/>
  <c r="L32" i="52"/>
  <c r="J32" i="52"/>
  <c r="I32" i="52"/>
  <c r="G32" i="52"/>
  <c r="H32" i="52" s="1"/>
  <c r="F32" i="52"/>
  <c r="E32" i="52"/>
  <c r="D32" i="52"/>
  <c r="C32" i="52"/>
  <c r="K31" i="52"/>
  <c r="H31" i="52"/>
  <c r="E31" i="52"/>
  <c r="K30" i="52"/>
  <c r="H30" i="52"/>
  <c r="E30" i="52"/>
  <c r="K29" i="52"/>
  <c r="H29" i="52"/>
  <c r="E29" i="52"/>
  <c r="K28" i="52"/>
  <c r="H28" i="52"/>
  <c r="E28" i="52"/>
  <c r="K27" i="52"/>
  <c r="H27" i="52"/>
  <c r="E27" i="52"/>
  <c r="K26" i="52"/>
  <c r="H26" i="52"/>
  <c r="E26" i="52"/>
  <c r="K25" i="52"/>
  <c r="H25" i="52"/>
  <c r="E25" i="52"/>
  <c r="K24" i="52"/>
  <c r="H24" i="52"/>
  <c r="E24" i="52"/>
  <c r="K23" i="52"/>
  <c r="H23" i="52"/>
  <c r="E23" i="52"/>
  <c r="K22" i="52"/>
  <c r="H22" i="52"/>
  <c r="E22" i="52"/>
  <c r="K21" i="52"/>
  <c r="H21" i="52"/>
  <c r="E21" i="52"/>
  <c r="K20" i="52"/>
  <c r="H20" i="52"/>
  <c r="E20" i="52"/>
  <c r="K19" i="52"/>
  <c r="H19" i="52"/>
  <c r="E19" i="52"/>
  <c r="O18" i="52"/>
  <c r="O33" i="52" s="1"/>
  <c r="O57" i="52" s="1"/>
  <c r="N18" i="52"/>
  <c r="M18" i="52"/>
  <c r="M33" i="52" s="1"/>
  <c r="M57" i="52" s="1"/>
  <c r="L18" i="52"/>
  <c r="L33" i="52" s="1"/>
  <c r="L57" i="52" s="1"/>
  <c r="K18" i="52"/>
  <c r="J18" i="52"/>
  <c r="I18" i="52"/>
  <c r="I33" i="52" s="1"/>
  <c r="I57" i="52" s="1"/>
  <c r="G18" i="52"/>
  <c r="G33" i="52" s="1"/>
  <c r="F18" i="52"/>
  <c r="D18" i="52"/>
  <c r="D33" i="52" s="1"/>
  <c r="C18" i="52"/>
  <c r="C33" i="52" s="1"/>
  <c r="C57" i="52" s="1"/>
  <c r="K17" i="52"/>
  <c r="H17" i="52"/>
  <c r="E17" i="52"/>
  <c r="K16" i="52"/>
  <c r="H16" i="52"/>
  <c r="E16" i="52"/>
  <c r="K15" i="52"/>
  <c r="H15" i="52"/>
  <c r="E15" i="52"/>
  <c r="K14" i="52"/>
  <c r="H14" i="52"/>
  <c r="E14" i="52"/>
  <c r="K13" i="52"/>
  <c r="H13" i="52"/>
  <c r="E13" i="52"/>
  <c r="K12" i="52"/>
  <c r="H12" i="52"/>
  <c r="E12" i="52"/>
  <c r="K11" i="52"/>
  <c r="H11" i="52"/>
  <c r="E11" i="52"/>
  <c r="K10" i="52"/>
  <c r="H10" i="52"/>
  <c r="E10" i="52"/>
  <c r="K9" i="52"/>
  <c r="H9" i="52"/>
  <c r="E9" i="52"/>
  <c r="K8" i="52"/>
  <c r="H8" i="52"/>
  <c r="E8" i="52"/>
  <c r="K7" i="52"/>
  <c r="H7" i="52"/>
  <c r="E7" i="52"/>
  <c r="K6" i="52"/>
  <c r="H6" i="52"/>
  <c r="E6" i="52"/>
  <c r="R56" i="2"/>
  <c r="Q56" i="2"/>
  <c r="P56" i="2"/>
  <c r="O56" i="2"/>
  <c r="M56" i="2"/>
  <c r="N56" i="2" s="1"/>
  <c r="L56" i="2"/>
  <c r="K56" i="2"/>
  <c r="J56" i="2"/>
  <c r="I56" i="2"/>
  <c r="G56" i="2"/>
  <c r="H56" i="2" s="1"/>
  <c r="F56" i="2"/>
  <c r="E56" i="2"/>
  <c r="D56" i="2"/>
  <c r="C56" i="2"/>
  <c r="N55" i="2"/>
  <c r="K55" i="2"/>
  <c r="H55" i="2"/>
  <c r="E55" i="2"/>
  <c r="N54" i="2"/>
  <c r="K54" i="2"/>
  <c r="H54" i="2"/>
  <c r="E54" i="2"/>
  <c r="N53" i="2"/>
  <c r="K53" i="2"/>
  <c r="H53" i="2"/>
  <c r="E53" i="2"/>
  <c r="N52" i="2"/>
  <c r="K52" i="2"/>
  <c r="H52" i="2"/>
  <c r="E52" i="2"/>
  <c r="R51" i="2"/>
  <c r="Q51" i="2"/>
  <c r="P51" i="2"/>
  <c r="O51" i="2"/>
  <c r="M51" i="2"/>
  <c r="N51" i="2" s="1"/>
  <c r="L51" i="2"/>
  <c r="K51" i="2"/>
  <c r="J51" i="2"/>
  <c r="I51" i="2"/>
  <c r="G51" i="2"/>
  <c r="H51" i="2" s="1"/>
  <c r="F51" i="2"/>
  <c r="E51" i="2"/>
  <c r="D51" i="2"/>
  <c r="C51" i="2"/>
  <c r="N50" i="2"/>
  <c r="K50" i="2"/>
  <c r="H50" i="2"/>
  <c r="E50" i="2"/>
  <c r="N49" i="2"/>
  <c r="K49" i="2"/>
  <c r="H49" i="2"/>
  <c r="E49" i="2"/>
  <c r="N48" i="2"/>
  <c r="K48" i="2"/>
  <c r="H48" i="2"/>
  <c r="E48" i="2"/>
  <c r="N47" i="2"/>
  <c r="K47" i="2"/>
  <c r="H47" i="2"/>
  <c r="E47" i="2"/>
  <c r="R46" i="2"/>
  <c r="Q46" i="2"/>
  <c r="P46" i="2"/>
  <c r="O46" i="2"/>
  <c r="M46" i="2"/>
  <c r="N46" i="2" s="1"/>
  <c r="L46" i="2"/>
  <c r="K46" i="2"/>
  <c r="J46" i="2"/>
  <c r="I46" i="2"/>
  <c r="G46" i="2"/>
  <c r="H46" i="2" s="1"/>
  <c r="F46" i="2"/>
  <c r="E46" i="2"/>
  <c r="D46" i="2"/>
  <c r="C46" i="2"/>
  <c r="N45" i="2"/>
  <c r="K45" i="2"/>
  <c r="H45" i="2"/>
  <c r="E45" i="2"/>
  <c r="N44" i="2"/>
  <c r="K44" i="2"/>
  <c r="H44" i="2"/>
  <c r="E44" i="2"/>
  <c r="N43" i="2"/>
  <c r="K43" i="2"/>
  <c r="H43" i="2"/>
  <c r="E43" i="2"/>
  <c r="N42" i="2"/>
  <c r="K42" i="2"/>
  <c r="H42" i="2"/>
  <c r="E42" i="2"/>
  <c r="N41" i="2"/>
  <c r="K41" i="2"/>
  <c r="H41" i="2"/>
  <c r="E41" i="2"/>
  <c r="R40" i="2"/>
  <c r="Q40" i="2"/>
  <c r="K40" i="2" s="1"/>
  <c r="P40" i="2"/>
  <c r="O40" i="2"/>
  <c r="M40" i="2"/>
  <c r="N40" i="2" s="1"/>
  <c r="L40" i="2"/>
  <c r="J40" i="2"/>
  <c r="I40" i="2"/>
  <c r="H40" i="2"/>
  <c r="G40" i="2"/>
  <c r="F40" i="2"/>
  <c r="D40" i="2"/>
  <c r="E40" i="2" s="1"/>
  <c r="C40" i="2"/>
  <c r="N39" i="2"/>
  <c r="K39" i="2"/>
  <c r="H39" i="2"/>
  <c r="E39" i="2"/>
  <c r="N38" i="2"/>
  <c r="K38" i="2"/>
  <c r="H38" i="2"/>
  <c r="E38" i="2"/>
  <c r="N37" i="2"/>
  <c r="K37" i="2"/>
  <c r="H37" i="2"/>
  <c r="E37" i="2"/>
  <c r="N36" i="2"/>
  <c r="K36" i="2"/>
  <c r="H36" i="2"/>
  <c r="E36" i="2"/>
  <c r="R35" i="2"/>
  <c r="Q35" i="2"/>
  <c r="K35" i="2" s="1"/>
  <c r="P35" i="2"/>
  <c r="O35" i="2"/>
  <c r="M35" i="2"/>
  <c r="N35" i="2" s="1"/>
  <c r="L35" i="2"/>
  <c r="J35" i="2"/>
  <c r="I35" i="2"/>
  <c r="H35" i="2"/>
  <c r="G35" i="2"/>
  <c r="F35" i="2"/>
  <c r="D35" i="2"/>
  <c r="E35" i="2" s="1"/>
  <c r="C35" i="2"/>
  <c r="N34" i="2"/>
  <c r="K34" i="2"/>
  <c r="H34" i="2"/>
  <c r="E34" i="2"/>
  <c r="R32" i="2"/>
  <c r="Q32" i="2"/>
  <c r="P32" i="2"/>
  <c r="O32" i="2"/>
  <c r="O33" i="2" s="1"/>
  <c r="O57" i="2" s="1"/>
  <c r="M32" i="2"/>
  <c r="N32" i="2" s="1"/>
  <c r="L32" i="2"/>
  <c r="L33" i="2" s="1"/>
  <c r="L57" i="2" s="1"/>
  <c r="K32" i="2"/>
  <c r="J32" i="2"/>
  <c r="I32" i="2"/>
  <c r="G32" i="2"/>
  <c r="H32" i="2" s="1"/>
  <c r="F32" i="2"/>
  <c r="F33" i="2" s="1"/>
  <c r="F57" i="2" s="1"/>
  <c r="E32" i="2"/>
  <c r="D32" i="2"/>
  <c r="D33" i="2" s="1"/>
  <c r="C32" i="2"/>
  <c r="N31" i="2"/>
  <c r="K31" i="2"/>
  <c r="H31" i="2"/>
  <c r="E31" i="2"/>
  <c r="N30" i="2"/>
  <c r="K30" i="2"/>
  <c r="H30" i="2"/>
  <c r="E30" i="2"/>
  <c r="N29" i="2"/>
  <c r="K29" i="2"/>
  <c r="H29" i="2"/>
  <c r="E29" i="2"/>
  <c r="N28" i="2"/>
  <c r="K28" i="2"/>
  <c r="H28" i="2"/>
  <c r="E28" i="2"/>
  <c r="N27" i="2"/>
  <c r="K27" i="2"/>
  <c r="H27" i="2"/>
  <c r="E27" i="2"/>
  <c r="N26" i="2"/>
  <c r="K26" i="2"/>
  <c r="H26" i="2"/>
  <c r="E26" i="2"/>
  <c r="N25" i="2"/>
  <c r="K25" i="2"/>
  <c r="H25" i="2"/>
  <c r="E25" i="2"/>
  <c r="N24" i="2"/>
  <c r="K24" i="2"/>
  <c r="H24" i="2"/>
  <c r="E24" i="2"/>
  <c r="N23" i="2"/>
  <c r="K23" i="2"/>
  <c r="H23" i="2"/>
  <c r="E23" i="2"/>
  <c r="N22" i="2"/>
  <c r="K22" i="2"/>
  <c r="H22" i="2"/>
  <c r="E22" i="2"/>
  <c r="N21" i="2"/>
  <c r="K21" i="2"/>
  <c r="H21" i="2"/>
  <c r="E21" i="2"/>
  <c r="N20" i="2"/>
  <c r="K20" i="2"/>
  <c r="H20" i="2"/>
  <c r="E20" i="2"/>
  <c r="N19" i="2"/>
  <c r="K19" i="2"/>
  <c r="H19" i="2"/>
  <c r="E19" i="2"/>
  <c r="R18" i="2"/>
  <c r="R33" i="2" s="1"/>
  <c r="R57" i="2" s="1"/>
  <c r="Q18" i="2"/>
  <c r="Q33" i="2" s="1"/>
  <c r="Q57" i="2" s="1"/>
  <c r="P18" i="2"/>
  <c r="P33" i="2" s="1"/>
  <c r="P57" i="2" s="1"/>
  <c r="O18" i="2"/>
  <c r="M18" i="2"/>
  <c r="L18" i="2"/>
  <c r="J18" i="2"/>
  <c r="J33" i="2" s="1"/>
  <c r="I18" i="2"/>
  <c r="I33" i="2" s="1"/>
  <c r="I57" i="2" s="1"/>
  <c r="H18" i="2"/>
  <c r="G18" i="2"/>
  <c r="F18" i="2"/>
  <c r="D18" i="2"/>
  <c r="E18" i="2" s="1"/>
  <c r="C18" i="2"/>
  <c r="C33" i="2" s="1"/>
  <c r="C57" i="2" s="1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N7" i="2"/>
  <c r="K7" i="2"/>
  <c r="H7" i="2"/>
  <c r="E7" i="2"/>
  <c r="N6" i="2"/>
  <c r="K6" i="2"/>
  <c r="H6" i="2"/>
  <c r="E6" i="2"/>
  <c r="M58" i="51"/>
  <c r="N57" i="51"/>
  <c r="M57" i="51"/>
  <c r="L57" i="51"/>
  <c r="K57" i="51"/>
  <c r="J57" i="51"/>
  <c r="I57" i="51"/>
  <c r="H57" i="51"/>
  <c r="G57" i="51"/>
  <c r="F57" i="51"/>
  <c r="D57" i="51"/>
  <c r="E57" i="51" s="1"/>
  <c r="C57" i="51"/>
  <c r="K56" i="51"/>
  <c r="H56" i="51"/>
  <c r="E56" i="51"/>
  <c r="K55" i="51"/>
  <c r="H55" i="51"/>
  <c r="E55" i="51"/>
  <c r="K54" i="51"/>
  <c r="H54" i="51"/>
  <c r="E54" i="51"/>
  <c r="K53" i="51"/>
  <c r="H53" i="51"/>
  <c r="E53" i="51"/>
  <c r="N52" i="51"/>
  <c r="M52" i="51"/>
  <c r="L52" i="51"/>
  <c r="K52" i="51"/>
  <c r="J52" i="51"/>
  <c r="I52" i="51"/>
  <c r="G52" i="51"/>
  <c r="H52" i="51" s="1"/>
  <c r="F52" i="51"/>
  <c r="D52" i="51"/>
  <c r="E52" i="51" s="1"/>
  <c r="C52" i="51"/>
  <c r="K51" i="51"/>
  <c r="H51" i="51"/>
  <c r="E51" i="51"/>
  <c r="K50" i="51"/>
  <c r="H50" i="51"/>
  <c r="E50" i="51"/>
  <c r="K49" i="51"/>
  <c r="H49" i="51"/>
  <c r="E49" i="51"/>
  <c r="K48" i="51"/>
  <c r="H48" i="51"/>
  <c r="E48" i="51"/>
  <c r="N47" i="51"/>
  <c r="M47" i="51"/>
  <c r="L47" i="51"/>
  <c r="K47" i="51"/>
  <c r="J47" i="51"/>
  <c r="I47" i="51"/>
  <c r="G47" i="51"/>
  <c r="H47" i="51" s="1"/>
  <c r="F47" i="51"/>
  <c r="D47" i="51"/>
  <c r="E47" i="51" s="1"/>
  <c r="C47" i="51"/>
  <c r="K46" i="51"/>
  <c r="H46" i="51"/>
  <c r="E46" i="51"/>
  <c r="K45" i="51"/>
  <c r="H45" i="51"/>
  <c r="E45" i="51"/>
  <c r="K44" i="51"/>
  <c r="H44" i="51"/>
  <c r="E44" i="51"/>
  <c r="K43" i="51"/>
  <c r="H43" i="51"/>
  <c r="E43" i="51"/>
  <c r="K42" i="51"/>
  <c r="H42" i="51"/>
  <c r="E42" i="51"/>
  <c r="N41" i="51"/>
  <c r="M41" i="51"/>
  <c r="L41" i="51"/>
  <c r="J41" i="51"/>
  <c r="K41" i="51" s="1"/>
  <c r="I41" i="51"/>
  <c r="G41" i="51"/>
  <c r="H41" i="51" s="1"/>
  <c r="F41" i="51"/>
  <c r="D41" i="51"/>
  <c r="E41" i="51" s="1"/>
  <c r="C41" i="51"/>
  <c r="K40" i="51"/>
  <c r="H40" i="51"/>
  <c r="E40" i="51"/>
  <c r="K39" i="51"/>
  <c r="H39" i="51"/>
  <c r="E39" i="51"/>
  <c r="K38" i="51"/>
  <c r="H38" i="51"/>
  <c r="E38" i="51"/>
  <c r="K37" i="51"/>
  <c r="H37" i="51"/>
  <c r="E37" i="51"/>
  <c r="N36" i="51"/>
  <c r="M36" i="51"/>
  <c r="L36" i="51"/>
  <c r="J36" i="51"/>
  <c r="K36" i="51" s="1"/>
  <c r="I36" i="51"/>
  <c r="G36" i="51"/>
  <c r="H36" i="51" s="1"/>
  <c r="F36" i="51"/>
  <c r="D36" i="51"/>
  <c r="E36" i="51" s="1"/>
  <c r="C36" i="51"/>
  <c r="K35" i="51"/>
  <c r="H35" i="51"/>
  <c r="E35" i="51"/>
  <c r="M34" i="51"/>
  <c r="C34" i="51"/>
  <c r="C58" i="51" s="1"/>
  <c r="N33" i="51"/>
  <c r="N34" i="51" s="1"/>
  <c r="N58" i="51" s="1"/>
  <c r="M33" i="51"/>
  <c r="L33" i="51"/>
  <c r="J33" i="51"/>
  <c r="K33" i="51" s="1"/>
  <c r="I33" i="51"/>
  <c r="I34" i="51" s="1"/>
  <c r="I58" i="51" s="1"/>
  <c r="G33" i="51"/>
  <c r="H33" i="51" s="1"/>
  <c r="F33" i="51"/>
  <c r="F34" i="51" s="1"/>
  <c r="F58" i="51" s="1"/>
  <c r="E33" i="51"/>
  <c r="D33" i="51"/>
  <c r="C33" i="51"/>
  <c r="K32" i="51"/>
  <c r="H32" i="51"/>
  <c r="E32" i="51"/>
  <c r="K31" i="51"/>
  <c r="H31" i="51"/>
  <c r="E31" i="51"/>
  <c r="K30" i="51"/>
  <c r="H30" i="51"/>
  <c r="E30" i="51"/>
  <c r="K29" i="51"/>
  <c r="H29" i="51"/>
  <c r="E29" i="51"/>
  <c r="K28" i="51"/>
  <c r="H28" i="51"/>
  <c r="E28" i="51"/>
  <c r="K27" i="51"/>
  <c r="H27" i="51"/>
  <c r="E27" i="51"/>
  <c r="K26" i="51"/>
  <c r="H26" i="51"/>
  <c r="E26" i="51"/>
  <c r="K25" i="51"/>
  <c r="H25" i="51"/>
  <c r="E25" i="51"/>
  <c r="K24" i="51"/>
  <c r="H24" i="51"/>
  <c r="E24" i="51"/>
  <c r="K23" i="51"/>
  <c r="H23" i="51"/>
  <c r="E23" i="51"/>
  <c r="K22" i="51"/>
  <c r="H22" i="51"/>
  <c r="E22" i="51"/>
  <c r="K21" i="51"/>
  <c r="H21" i="51"/>
  <c r="E21" i="51"/>
  <c r="K20" i="51"/>
  <c r="H20" i="51"/>
  <c r="E20" i="51"/>
  <c r="N19" i="51"/>
  <c r="M19" i="51"/>
  <c r="L19" i="51"/>
  <c r="L34" i="51" s="1"/>
  <c r="L58" i="51" s="1"/>
  <c r="J19" i="51"/>
  <c r="J34" i="51" s="1"/>
  <c r="I19" i="51"/>
  <c r="H19" i="51"/>
  <c r="G19" i="51"/>
  <c r="G34" i="51" s="1"/>
  <c r="F19" i="51"/>
  <c r="D19" i="51"/>
  <c r="E19" i="51" s="1"/>
  <c r="C19" i="51"/>
  <c r="K18" i="51"/>
  <c r="H18" i="51"/>
  <c r="E18" i="51"/>
  <c r="K17" i="51"/>
  <c r="H17" i="51"/>
  <c r="E17" i="51"/>
  <c r="K16" i="51"/>
  <c r="H16" i="51"/>
  <c r="E16" i="51"/>
  <c r="K15" i="51"/>
  <c r="H15" i="51"/>
  <c r="E15" i="51"/>
  <c r="K14" i="51"/>
  <c r="H14" i="51"/>
  <c r="E14" i="51"/>
  <c r="K13" i="51"/>
  <c r="H13" i="51"/>
  <c r="E13" i="51"/>
  <c r="K12" i="51"/>
  <c r="H12" i="51"/>
  <c r="E12" i="51"/>
  <c r="K11" i="51"/>
  <c r="H11" i="51"/>
  <c r="E11" i="51"/>
  <c r="K10" i="51"/>
  <c r="H10" i="51"/>
  <c r="E10" i="51"/>
  <c r="K9" i="51"/>
  <c r="H9" i="51"/>
  <c r="E9" i="51"/>
  <c r="K8" i="51"/>
  <c r="H8" i="51"/>
  <c r="E8" i="51"/>
  <c r="K7" i="51"/>
  <c r="H7" i="51"/>
  <c r="E7" i="51"/>
  <c r="V57" i="44"/>
  <c r="U57" i="44"/>
  <c r="T57" i="44"/>
  <c r="S57" i="44"/>
  <c r="R57" i="44"/>
  <c r="P57" i="44"/>
  <c r="Q57" i="44" s="1"/>
  <c r="O57" i="44"/>
  <c r="N57" i="44"/>
  <c r="M57" i="44"/>
  <c r="L57" i="44"/>
  <c r="J57" i="44"/>
  <c r="K57" i="44" s="1"/>
  <c r="I57" i="44"/>
  <c r="H57" i="44"/>
  <c r="G57" i="44"/>
  <c r="F57" i="44"/>
  <c r="D57" i="44"/>
  <c r="E57" i="44" s="1"/>
  <c r="C57" i="44"/>
  <c r="Q56" i="44"/>
  <c r="N56" i="44"/>
  <c r="K56" i="44"/>
  <c r="H56" i="44"/>
  <c r="E56" i="44"/>
  <c r="Q55" i="44"/>
  <c r="N55" i="44"/>
  <c r="K55" i="44"/>
  <c r="H55" i="44"/>
  <c r="E55" i="44"/>
  <c r="Q54" i="44"/>
  <c r="N54" i="44"/>
  <c r="K54" i="44"/>
  <c r="H54" i="44"/>
  <c r="E54" i="44"/>
  <c r="Q53" i="44"/>
  <c r="N53" i="44"/>
  <c r="K53" i="44"/>
  <c r="H53" i="44"/>
  <c r="E53" i="44"/>
  <c r="V52" i="44"/>
  <c r="U52" i="44"/>
  <c r="T52" i="44"/>
  <c r="S52" i="44"/>
  <c r="R52" i="44"/>
  <c r="P52" i="44"/>
  <c r="Q52" i="44" s="1"/>
  <c r="O52" i="44"/>
  <c r="N52" i="44"/>
  <c r="M52" i="44"/>
  <c r="L52" i="44"/>
  <c r="J52" i="44"/>
  <c r="K52" i="44" s="1"/>
  <c r="I52" i="44"/>
  <c r="H52" i="44"/>
  <c r="G52" i="44"/>
  <c r="F52" i="44"/>
  <c r="D52" i="44"/>
  <c r="E52" i="44" s="1"/>
  <c r="C52" i="44"/>
  <c r="Q51" i="44"/>
  <c r="N51" i="44"/>
  <c r="K51" i="44"/>
  <c r="H51" i="44"/>
  <c r="E51" i="44"/>
  <c r="Q50" i="44"/>
  <c r="N50" i="44"/>
  <c r="K50" i="44"/>
  <c r="H50" i="44"/>
  <c r="E50" i="44"/>
  <c r="Q49" i="44"/>
  <c r="N49" i="44"/>
  <c r="K49" i="44"/>
  <c r="H49" i="44"/>
  <c r="E49" i="44"/>
  <c r="Q48" i="44"/>
  <c r="N48" i="44"/>
  <c r="K48" i="44"/>
  <c r="H48" i="44"/>
  <c r="E48" i="44"/>
  <c r="V47" i="44"/>
  <c r="U47" i="44"/>
  <c r="T47" i="44"/>
  <c r="S47" i="44"/>
  <c r="R47" i="44"/>
  <c r="P47" i="44"/>
  <c r="Q47" i="44" s="1"/>
  <c r="O47" i="44"/>
  <c r="N47" i="44"/>
  <c r="M47" i="44"/>
  <c r="L47" i="44"/>
  <c r="J47" i="44"/>
  <c r="K47" i="44" s="1"/>
  <c r="I47" i="44"/>
  <c r="H47" i="44"/>
  <c r="G47" i="44"/>
  <c r="F47" i="44"/>
  <c r="D47" i="44"/>
  <c r="E47" i="44" s="1"/>
  <c r="C47" i="44"/>
  <c r="Q46" i="44"/>
  <c r="N46" i="44"/>
  <c r="K46" i="44"/>
  <c r="H46" i="44"/>
  <c r="E46" i="44"/>
  <c r="Q45" i="44"/>
  <c r="N45" i="44"/>
  <c r="K45" i="44"/>
  <c r="H45" i="44"/>
  <c r="E45" i="44"/>
  <c r="Q44" i="44"/>
  <c r="N44" i="44"/>
  <c r="K44" i="44"/>
  <c r="H44" i="44"/>
  <c r="E44" i="44"/>
  <c r="Q43" i="44"/>
  <c r="N43" i="44"/>
  <c r="K43" i="44"/>
  <c r="H43" i="44"/>
  <c r="E43" i="44"/>
  <c r="Q42" i="44"/>
  <c r="N42" i="44"/>
  <c r="K42" i="44"/>
  <c r="H42" i="44"/>
  <c r="E42" i="44"/>
  <c r="V41" i="44"/>
  <c r="U41" i="44"/>
  <c r="T41" i="44"/>
  <c r="S41" i="44"/>
  <c r="R41" i="44"/>
  <c r="Q41" i="44"/>
  <c r="P41" i="44"/>
  <c r="O41" i="44"/>
  <c r="M41" i="44"/>
  <c r="N41" i="44" s="1"/>
  <c r="L41" i="44"/>
  <c r="K41" i="44"/>
  <c r="J41" i="44"/>
  <c r="I41" i="44"/>
  <c r="G41" i="44"/>
  <c r="H41" i="44" s="1"/>
  <c r="F41" i="44"/>
  <c r="E41" i="44"/>
  <c r="D41" i="44"/>
  <c r="C41" i="44"/>
  <c r="Q40" i="44"/>
  <c r="N40" i="44"/>
  <c r="K40" i="44"/>
  <c r="H40" i="44"/>
  <c r="E40" i="44"/>
  <c r="Q39" i="44"/>
  <c r="N39" i="44"/>
  <c r="K39" i="44"/>
  <c r="H39" i="44"/>
  <c r="E39" i="44"/>
  <c r="Q38" i="44"/>
  <c r="N38" i="44"/>
  <c r="K38" i="44"/>
  <c r="H38" i="44"/>
  <c r="E38" i="44"/>
  <c r="Q37" i="44"/>
  <c r="N37" i="44"/>
  <c r="K37" i="44"/>
  <c r="H37" i="44"/>
  <c r="E37" i="44"/>
  <c r="V36" i="44"/>
  <c r="U36" i="44"/>
  <c r="T36" i="44"/>
  <c r="S36" i="44"/>
  <c r="R36" i="44"/>
  <c r="Q36" i="44"/>
  <c r="P36" i="44"/>
  <c r="O36" i="44"/>
  <c r="M36" i="44"/>
  <c r="N36" i="44" s="1"/>
  <c r="L36" i="44"/>
  <c r="K36" i="44"/>
  <c r="J36" i="44"/>
  <c r="I36" i="44"/>
  <c r="G36" i="44"/>
  <c r="H36" i="44" s="1"/>
  <c r="F36" i="44"/>
  <c r="E36" i="44"/>
  <c r="D36" i="44"/>
  <c r="C36" i="44"/>
  <c r="Q35" i="44"/>
  <c r="N35" i="44"/>
  <c r="K35" i="44"/>
  <c r="H35" i="44"/>
  <c r="E35" i="44"/>
  <c r="V34" i="44"/>
  <c r="V58" i="44" s="1"/>
  <c r="T34" i="44"/>
  <c r="T58" i="44" s="1"/>
  <c r="L34" i="44"/>
  <c r="L58" i="44" s="1"/>
  <c r="F34" i="44"/>
  <c r="F58" i="44" s="1"/>
  <c r="D34" i="44"/>
  <c r="D58" i="44" s="1"/>
  <c r="V33" i="44"/>
  <c r="U33" i="44"/>
  <c r="T33" i="44"/>
  <c r="S33" i="44"/>
  <c r="R33" i="44"/>
  <c r="R34" i="44" s="1"/>
  <c r="R58" i="44" s="1"/>
  <c r="P33" i="44"/>
  <c r="Q33" i="44" s="1"/>
  <c r="O33" i="44"/>
  <c r="N33" i="44"/>
  <c r="M33" i="44"/>
  <c r="L33" i="44"/>
  <c r="J33" i="44"/>
  <c r="J34" i="44" s="1"/>
  <c r="I33" i="44"/>
  <c r="H33" i="44"/>
  <c r="G33" i="44"/>
  <c r="F33" i="44"/>
  <c r="D33" i="44"/>
  <c r="E33" i="44" s="1"/>
  <c r="C33" i="44"/>
  <c r="Q32" i="44"/>
  <c r="N32" i="44"/>
  <c r="K32" i="44"/>
  <c r="H32" i="44"/>
  <c r="E32" i="44"/>
  <c r="Q31" i="44"/>
  <c r="N31" i="44"/>
  <c r="K31" i="44"/>
  <c r="H31" i="44"/>
  <c r="E31" i="44"/>
  <c r="Q30" i="44"/>
  <c r="N30" i="44"/>
  <c r="K30" i="44"/>
  <c r="H30" i="44"/>
  <c r="E30" i="44"/>
  <c r="Q29" i="44"/>
  <c r="N29" i="44"/>
  <c r="K29" i="44"/>
  <c r="H29" i="44"/>
  <c r="E29" i="44"/>
  <c r="Q28" i="44"/>
  <c r="N28" i="44"/>
  <c r="K28" i="44"/>
  <c r="H28" i="44"/>
  <c r="E28" i="44"/>
  <c r="Q27" i="44"/>
  <c r="N27" i="44"/>
  <c r="K27" i="44"/>
  <c r="H27" i="44"/>
  <c r="E27" i="44"/>
  <c r="Q26" i="44"/>
  <c r="N26" i="44"/>
  <c r="K26" i="44"/>
  <c r="H26" i="44"/>
  <c r="E26" i="44"/>
  <c r="Q25" i="44"/>
  <c r="N25" i="44"/>
  <c r="K25" i="44"/>
  <c r="H25" i="44"/>
  <c r="E25" i="44"/>
  <c r="Q24" i="44"/>
  <c r="N24" i="44"/>
  <c r="K24" i="44"/>
  <c r="H24" i="44"/>
  <c r="E24" i="44"/>
  <c r="Q23" i="44"/>
  <c r="N23" i="44"/>
  <c r="K23" i="44"/>
  <c r="H23" i="44"/>
  <c r="E23" i="44"/>
  <c r="Q22" i="44"/>
  <c r="N22" i="44"/>
  <c r="K22" i="44"/>
  <c r="H22" i="44"/>
  <c r="E22" i="44"/>
  <c r="Q21" i="44"/>
  <c r="N21" i="44"/>
  <c r="K21" i="44"/>
  <c r="H21" i="44"/>
  <c r="E21" i="44"/>
  <c r="Q20" i="44"/>
  <c r="N20" i="44"/>
  <c r="K20" i="44"/>
  <c r="H20" i="44"/>
  <c r="E20" i="44"/>
  <c r="V19" i="44"/>
  <c r="U19" i="44"/>
  <c r="U34" i="44" s="1"/>
  <c r="U58" i="44" s="1"/>
  <c r="T19" i="44"/>
  <c r="S19" i="44"/>
  <c r="S34" i="44" s="1"/>
  <c r="S58" i="44" s="1"/>
  <c r="R19" i="44"/>
  <c r="P19" i="44"/>
  <c r="P34" i="44" s="1"/>
  <c r="O19" i="44"/>
  <c r="O34" i="44" s="1"/>
  <c r="O58" i="44" s="1"/>
  <c r="M19" i="44"/>
  <c r="M34" i="44" s="1"/>
  <c r="L19" i="44"/>
  <c r="K19" i="44"/>
  <c r="J19" i="44"/>
  <c r="I19" i="44"/>
  <c r="I34" i="44" s="1"/>
  <c r="I58" i="44" s="1"/>
  <c r="G19" i="44"/>
  <c r="G34" i="44" s="1"/>
  <c r="F19" i="44"/>
  <c r="E19" i="44"/>
  <c r="D19" i="44"/>
  <c r="C19" i="44"/>
  <c r="C34" i="44" s="1"/>
  <c r="C58" i="44" s="1"/>
  <c r="Q18" i="44"/>
  <c r="N18" i="44"/>
  <c r="K18" i="44"/>
  <c r="H18" i="44"/>
  <c r="E18" i="44"/>
  <c r="Q17" i="44"/>
  <c r="N17" i="44"/>
  <c r="K17" i="44"/>
  <c r="H17" i="44"/>
  <c r="E17" i="44"/>
  <c r="Q16" i="44"/>
  <c r="N16" i="44"/>
  <c r="K16" i="44"/>
  <c r="H16" i="44"/>
  <c r="E16" i="44"/>
  <c r="Q15" i="44"/>
  <c r="N15" i="44"/>
  <c r="K15" i="44"/>
  <c r="H15" i="44"/>
  <c r="E15" i="44"/>
  <c r="Q14" i="44"/>
  <c r="N14" i="44"/>
  <c r="K14" i="44"/>
  <c r="H14" i="44"/>
  <c r="E14" i="44"/>
  <c r="Q13" i="44"/>
  <c r="N13" i="44"/>
  <c r="K13" i="44"/>
  <c r="H13" i="44"/>
  <c r="E13" i="44"/>
  <c r="Q12" i="44"/>
  <c r="N12" i="44"/>
  <c r="K12" i="44"/>
  <c r="H12" i="44"/>
  <c r="E12" i="44"/>
  <c r="Q11" i="44"/>
  <c r="N11" i="44"/>
  <c r="K11" i="44"/>
  <c r="H11" i="44"/>
  <c r="E11" i="44"/>
  <c r="Q10" i="44"/>
  <c r="N10" i="44"/>
  <c r="K10" i="44"/>
  <c r="H10" i="44"/>
  <c r="E10" i="44"/>
  <c r="Q9" i="44"/>
  <c r="N9" i="44"/>
  <c r="K9" i="44"/>
  <c r="H9" i="44"/>
  <c r="E9" i="44"/>
  <c r="Q8" i="44"/>
  <c r="N8" i="44"/>
  <c r="K8" i="44"/>
  <c r="H8" i="44"/>
  <c r="E8" i="44"/>
  <c r="Q7" i="44"/>
  <c r="N7" i="44"/>
  <c r="K7" i="44"/>
  <c r="H7" i="44"/>
  <c r="E7" i="44"/>
  <c r="N57" i="45"/>
  <c r="L57" i="45"/>
  <c r="M57" i="45" s="1"/>
  <c r="K57" i="45"/>
  <c r="J57" i="45"/>
  <c r="I57" i="45"/>
  <c r="H57" i="45"/>
  <c r="G57" i="45"/>
  <c r="F57" i="45"/>
  <c r="E57" i="45"/>
  <c r="D57" i="45"/>
  <c r="C57" i="45"/>
  <c r="M56" i="45"/>
  <c r="M55" i="45"/>
  <c r="M54" i="45"/>
  <c r="M53" i="45"/>
  <c r="N52" i="45"/>
  <c r="L52" i="45"/>
  <c r="M52" i="45" s="1"/>
  <c r="K52" i="45"/>
  <c r="J52" i="45"/>
  <c r="I52" i="45"/>
  <c r="H52" i="45"/>
  <c r="G52" i="45"/>
  <c r="F52" i="45"/>
  <c r="E52" i="45"/>
  <c r="D52" i="45"/>
  <c r="C52" i="45"/>
  <c r="M51" i="45"/>
  <c r="M50" i="45"/>
  <c r="M49" i="45"/>
  <c r="M48" i="45"/>
  <c r="N47" i="45"/>
  <c r="L47" i="45"/>
  <c r="M47" i="45" s="1"/>
  <c r="K47" i="45"/>
  <c r="J47" i="45"/>
  <c r="I47" i="45"/>
  <c r="H47" i="45"/>
  <c r="G47" i="45"/>
  <c r="F47" i="45"/>
  <c r="E47" i="45"/>
  <c r="D47" i="45"/>
  <c r="C47" i="45"/>
  <c r="M46" i="45"/>
  <c r="M45" i="45"/>
  <c r="M44" i="45"/>
  <c r="M43" i="45"/>
  <c r="M42" i="45"/>
  <c r="N41" i="45"/>
  <c r="L41" i="45"/>
  <c r="M41" i="45" s="1"/>
  <c r="K41" i="45"/>
  <c r="J41" i="45"/>
  <c r="I41" i="45"/>
  <c r="H41" i="45"/>
  <c r="G41" i="45"/>
  <c r="F41" i="45"/>
  <c r="E41" i="45"/>
  <c r="D41" i="45"/>
  <c r="C41" i="45"/>
  <c r="M40" i="45"/>
  <c r="M39" i="45"/>
  <c r="M38" i="45"/>
  <c r="M37" i="45"/>
  <c r="N36" i="45"/>
  <c r="L36" i="45"/>
  <c r="M36" i="45" s="1"/>
  <c r="K36" i="45"/>
  <c r="J36" i="45"/>
  <c r="I36" i="45"/>
  <c r="H36" i="45"/>
  <c r="G36" i="45"/>
  <c r="F36" i="45"/>
  <c r="E36" i="45"/>
  <c r="D36" i="45"/>
  <c r="C36" i="45"/>
  <c r="M35" i="45"/>
  <c r="G34" i="45"/>
  <c r="G58" i="45" s="1"/>
  <c r="E34" i="45"/>
  <c r="E58" i="45" s="1"/>
  <c r="N33" i="45"/>
  <c r="M33" i="45"/>
  <c r="L33" i="45"/>
  <c r="K33" i="45"/>
  <c r="J33" i="45"/>
  <c r="I33" i="45"/>
  <c r="I34" i="45" s="1"/>
  <c r="I58" i="45" s="1"/>
  <c r="H33" i="45"/>
  <c r="G33" i="45"/>
  <c r="F33" i="45"/>
  <c r="E33" i="45"/>
  <c r="D33" i="45"/>
  <c r="C33" i="45"/>
  <c r="M32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N19" i="45"/>
  <c r="N34" i="45" s="1"/>
  <c r="N58" i="45" s="1"/>
  <c r="L19" i="45"/>
  <c r="L34" i="45" s="1"/>
  <c r="K19" i="45"/>
  <c r="K34" i="45" s="1"/>
  <c r="K58" i="45" s="1"/>
  <c r="J19" i="45"/>
  <c r="J34" i="45" s="1"/>
  <c r="J58" i="45" s="1"/>
  <c r="I19" i="45"/>
  <c r="H19" i="45"/>
  <c r="H34" i="45" s="1"/>
  <c r="H58" i="45" s="1"/>
  <c r="G19" i="45"/>
  <c r="F19" i="45"/>
  <c r="F34" i="45" s="1"/>
  <c r="F58" i="45" s="1"/>
  <c r="E19" i="45"/>
  <c r="D19" i="45"/>
  <c r="D34" i="45" s="1"/>
  <c r="D58" i="45" s="1"/>
  <c r="C19" i="45"/>
  <c r="C34" i="45" s="1"/>
  <c r="C58" i="45" s="1"/>
  <c r="M18" i="45"/>
  <c r="M17" i="45"/>
  <c r="M16" i="45"/>
  <c r="M15" i="45"/>
  <c r="M14" i="45"/>
  <c r="M13" i="45"/>
  <c r="M12" i="45"/>
  <c r="M11" i="45"/>
  <c r="M10" i="45"/>
  <c r="M9" i="45"/>
  <c r="M8" i="45"/>
  <c r="M7" i="45"/>
  <c r="R57" i="42"/>
  <c r="P57" i="42"/>
  <c r="Q57" i="42" s="1"/>
  <c r="O57" i="42"/>
  <c r="N57" i="42"/>
  <c r="M57" i="42"/>
  <c r="L57" i="42"/>
  <c r="K57" i="42"/>
  <c r="J57" i="42"/>
  <c r="I57" i="42"/>
  <c r="H57" i="42"/>
  <c r="G57" i="42"/>
  <c r="F57" i="42"/>
  <c r="E57" i="42"/>
  <c r="D57" i="42"/>
  <c r="C57" i="42"/>
  <c r="Q56" i="42"/>
  <c r="Q55" i="42"/>
  <c r="Q54" i="42"/>
  <c r="Q53" i="42"/>
  <c r="R52" i="42"/>
  <c r="P52" i="42"/>
  <c r="Q52" i="42" s="1"/>
  <c r="O52" i="42"/>
  <c r="N52" i="42"/>
  <c r="M52" i="42"/>
  <c r="L52" i="42"/>
  <c r="K52" i="42"/>
  <c r="J52" i="42"/>
  <c r="I52" i="42"/>
  <c r="H52" i="42"/>
  <c r="G52" i="42"/>
  <c r="F52" i="42"/>
  <c r="E52" i="42"/>
  <c r="D52" i="42"/>
  <c r="C52" i="42"/>
  <c r="Q51" i="42"/>
  <c r="Q50" i="42"/>
  <c r="Q49" i="42"/>
  <c r="Q48" i="42"/>
  <c r="R47" i="42"/>
  <c r="P47" i="42"/>
  <c r="Q47" i="42" s="1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Q46" i="42"/>
  <c r="Q45" i="42"/>
  <c r="Q44" i="42"/>
  <c r="Q43" i="42"/>
  <c r="Q42" i="42"/>
  <c r="R41" i="42"/>
  <c r="Q41" i="42"/>
  <c r="P41" i="42"/>
  <c r="O41" i="42"/>
  <c r="N41" i="42"/>
  <c r="M41" i="42"/>
  <c r="L41" i="42"/>
  <c r="K41" i="42"/>
  <c r="J41" i="42"/>
  <c r="I41" i="42"/>
  <c r="H41" i="42"/>
  <c r="G41" i="42"/>
  <c r="F41" i="42"/>
  <c r="E41" i="42"/>
  <c r="D41" i="42"/>
  <c r="C41" i="42"/>
  <c r="Q40" i="42"/>
  <c r="Q39" i="42"/>
  <c r="Q38" i="42"/>
  <c r="Q37" i="42"/>
  <c r="R36" i="42"/>
  <c r="P36" i="42"/>
  <c r="Q36" i="42" s="1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Q35" i="42"/>
  <c r="R33" i="42"/>
  <c r="R34" i="42" s="1"/>
  <c r="R58" i="42" s="1"/>
  <c r="P33" i="42"/>
  <c r="P34" i="42" s="1"/>
  <c r="O33" i="42"/>
  <c r="N33" i="42"/>
  <c r="M33" i="42"/>
  <c r="L33" i="42"/>
  <c r="L34" i="42" s="1"/>
  <c r="L58" i="42" s="1"/>
  <c r="K33" i="42"/>
  <c r="J33" i="42"/>
  <c r="J34" i="42" s="1"/>
  <c r="J58" i="42" s="1"/>
  <c r="I33" i="42"/>
  <c r="I34" i="42" s="1"/>
  <c r="I58" i="42" s="1"/>
  <c r="H33" i="42"/>
  <c r="H34" i="42" s="1"/>
  <c r="H58" i="42" s="1"/>
  <c r="G33" i="42"/>
  <c r="F33" i="42"/>
  <c r="E33" i="42"/>
  <c r="D33" i="42"/>
  <c r="D34" i="42" s="1"/>
  <c r="D58" i="42" s="1"/>
  <c r="C33" i="42"/>
  <c r="Q32" i="42"/>
  <c r="Q31" i="42"/>
  <c r="Q30" i="42"/>
  <c r="Q29" i="42"/>
  <c r="Q28" i="42"/>
  <c r="Q27" i="42"/>
  <c r="Q26" i="42"/>
  <c r="Q25" i="42"/>
  <c r="Q24" i="42"/>
  <c r="Q23" i="42"/>
  <c r="Q22" i="42"/>
  <c r="Q21" i="42"/>
  <c r="Q20" i="42"/>
  <c r="R19" i="42"/>
  <c r="Q19" i="42"/>
  <c r="P19" i="42"/>
  <c r="O19" i="42"/>
  <c r="O34" i="42" s="1"/>
  <c r="O58" i="42" s="1"/>
  <c r="N19" i="42"/>
  <c r="N34" i="42" s="1"/>
  <c r="N58" i="42" s="1"/>
  <c r="M19" i="42"/>
  <c r="M34" i="42" s="1"/>
  <c r="M58" i="42" s="1"/>
  <c r="L19" i="42"/>
  <c r="K19" i="42"/>
  <c r="K34" i="42" s="1"/>
  <c r="K58" i="42" s="1"/>
  <c r="J19" i="42"/>
  <c r="I19" i="42"/>
  <c r="H19" i="42"/>
  <c r="G19" i="42"/>
  <c r="G34" i="42" s="1"/>
  <c r="G58" i="42" s="1"/>
  <c r="F19" i="42"/>
  <c r="F34" i="42" s="1"/>
  <c r="F58" i="42" s="1"/>
  <c r="E19" i="42"/>
  <c r="E34" i="42" s="1"/>
  <c r="E58" i="42" s="1"/>
  <c r="D19" i="42"/>
  <c r="C19" i="42"/>
  <c r="C34" i="42" s="1"/>
  <c r="C58" i="42" s="1"/>
  <c r="Q18" i="42"/>
  <c r="Q17" i="42"/>
  <c r="Q16" i="42"/>
  <c r="Q15" i="42"/>
  <c r="Q14" i="42"/>
  <c r="Q13" i="42"/>
  <c r="Q12" i="42"/>
  <c r="Q11" i="42"/>
  <c r="Q10" i="42"/>
  <c r="Q9" i="42"/>
  <c r="Q8" i="42"/>
  <c r="Q7" i="42"/>
  <c r="N17" i="43"/>
  <c r="M17" i="43"/>
  <c r="L17" i="43"/>
  <c r="K17" i="43"/>
  <c r="J17" i="43"/>
  <c r="I17" i="43"/>
  <c r="H17" i="43"/>
  <c r="G17" i="43"/>
  <c r="F17" i="43"/>
  <c r="E17" i="43"/>
  <c r="D17" i="43"/>
  <c r="C17" i="43"/>
  <c r="N55" i="37"/>
  <c r="M55" i="37"/>
  <c r="L55" i="37"/>
  <c r="K55" i="37"/>
  <c r="J55" i="37"/>
  <c r="I55" i="37"/>
  <c r="H55" i="37"/>
  <c r="G55" i="37"/>
  <c r="F55" i="37"/>
  <c r="E55" i="37"/>
  <c r="D55" i="37"/>
  <c r="C55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N45" i="37"/>
  <c r="M45" i="37"/>
  <c r="L45" i="37"/>
  <c r="K45" i="37"/>
  <c r="J45" i="37"/>
  <c r="I45" i="37"/>
  <c r="H45" i="37"/>
  <c r="G45" i="37"/>
  <c r="F45" i="37"/>
  <c r="E45" i="37"/>
  <c r="D45" i="37"/>
  <c r="C45" i="37"/>
  <c r="G39" i="37"/>
  <c r="N34" i="37"/>
  <c r="M34" i="37"/>
  <c r="L34" i="37"/>
  <c r="K34" i="37"/>
  <c r="J34" i="37"/>
  <c r="I34" i="37"/>
  <c r="H34" i="37"/>
  <c r="G34" i="37"/>
  <c r="F34" i="37"/>
  <c r="E34" i="37"/>
  <c r="D34" i="37"/>
  <c r="C34" i="37"/>
  <c r="N31" i="37"/>
  <c r="M31" i="37"/>
  <c r="L31" i="37"/>
  <c r="K31" i="37"/>
  <c r="J31" i="37"/>
  <c r="I31" i="37"/>
  <c r="H31" i="37"/>
  <c r="G31" i="37"/>
  <c r="F31" i="37"/>
  <c r="E31" i="37"/>
  <c r="D31" i="37"/>
  <c r="C31" i="37"/>
  <c r="N17" i="37"/>
  <c r="N32" i="37" s="1"/>
  <c r="N56" i="37" s="1"/>
  <c r="M17" i="37"/>
  <c r="M32" i="37" s="1"/>
  <c r="M56" i="37" s="1"/>
  <c r="L17" i="37"/>
  <c r="L32" i="37" s="1"/>
  <c r="L56" i="37" s="1"/>
  <c r="K17" i="37"/>
  <c r="K32" i="37" s="1"/>
  <c r="K56" i="37" s="1"/>
  <c r="J17" i="37"/>
  <c r="J32" i="37" s="1"/>
  <c r="J56" i="37" s="1"/>
  <c r="I17" i="37"/>
  <c r="I32" i="37" s="1"/>
  <c r="I56" i="37" s="1"/>
  <c r="H17" i="37"/>
  <c r="H32" i="37" s="1"/>
  <c r="H56" i="37" s="1"/>
  <c r="G17" i="37"/>
  <c r="G32" i="37" s="1"/>
  <c r="G56" i="37" s="1"/>
  <c r="F17" i="37"/>
  <c r="F32" i="37" s="1"/>
  <c r="F56" i="37" s="1"/>
  <c r="E17" i="37"/>
  <c r="E32" i="37" s="1"/>
  <c r="E56" i="37" s="1"/>
  <c r="D17" i="37"/>
  <c r="D32" i="37" s="1"/>
  <c r="D56" i="37" s="1"/>
  <c r="C17" i="37"/>
  <c r="C32" i="37" s="1"/>
  <c r="C56" i="37" s="1"/>
  <c r="K57" i="52" l="1"/>
  <c r="K34" i="44"/>
  <c r="J58" i="44"/>
  <c r="K58" i="44" s="1"/>
  <c r="H34" i="51"/>
  <c r="G58" i="51"/>
  <c r="H58" i="51" s="1"/>
  <c r="K33" i="2"/>
  <c r="J57" i="2"/>
  <c r="K57" i="2" s="1"/>
  <c r="M58" i="44"/>
  <c r="N58" i="44" s="1"/>
  <c r="N34" i="44"/>
  <c r="I57" i="5"/>
  <c r="S57" i="5"/>
  <c r="T57" i="5" s="1"/>
  <c r="T33" i="5"/>
  <c r="G33" i="49"/>
  <c r="F57" i="49"/>
  <c r="G57" i="49" s="1"/>
  <c r="Q33" i="49"/>
  <c r="P57" i="49"/>
  <c r="Q57" i="49" s="1"/>
  <c r="P58" i="44"/>
  <c r="Q58" i="44" s="1"/>
  <c r="Q34" i="44"/>
  <c r="E58" i="44"/>
  <c r="J58" i="51"/>
  <c r="K58" i="51" s="1"/>
  <c r="K34" i="51"/>
  <c r="P58" i="42"/>
  <c r="Q58" i="42" s="1"/>
  <c r="Q34" i="42"/>
  <c r="E33" i="52"/>
  <c r="D57" i="52"/>
  <c r="E57" i="52" s="1"/>
  <c r="G58" i="44"/>
  <c r="H58" i="44" s="1"/>
  <c r="H34" i="44"/>
  <c r="D57" i="2"/>
  <c r="E57" i="2" s="1"/>
  <c r="E33" i="2"/>
  <c r="G57" i="52"/>
  <c r="H57" i="52" s="1"/>
  <c r="H33" i="52"/>
  <c r="L33" i="49"/>
  <c r="K57" i="49"/>
  <c r="L57" i="49" s="1"/>
  <c r="L58" i="45"/>
  <c r="M58" i="45" s="1"/>
  <c r="M34" i="45"/>
  <c r="M33" i="2"/>
  <c r="D33" i="5"/>
  <c r="D57" i="5" s="1"/>
  <c r="M19" i="45"/>
  <c r="N19" i="44"/>
  <c r="E34" i="44"/>
  <c r="K19" i="51"/>
  <c r="D34" i="51"/>
  <c r="K18" i="2"/>
  <c r="G33" i="2"/>
  <c r="F33" i="5"/>
  <c r="N33" i="5"/>
  <c r="H19" i="44"/>
  <c r="K33" i="44"/>
  <c r="K33" i="52"/>
  <c r="Q33" i="42"/>
  <c r="Q19" i="44"/>
  <c r="E18" i="52"/>
  <c r="N18" i="2"/>
  <c r="G18" i="49"/>
  <c r="H18" i="52"/>
  <c r="H33" i="2" l="1"/>
  <c r="G57" i="2"/>
  <c r="H57" i="2" s="1"/>
  <c r="N33" i="2"/>
  <c r="M57" i="2"/>
  <c r="N57" i="2" s="1"/>
  <c r="J57" i="5"/>
  <c r="D58" i="51"/>
  <c r="E58" i="51" s="1"/>
  <c r="E34" i="51"/>
  <c r="J33" i="5"/>
  <c r="N57" i="5"/>
  <c r="O57" i="5" s="1"/>
  <c r="O33" i="5"/>
  <c r="F57" i="5"/>
  <c r="G57" i="5" s="1"/>
  <c r="G33" i="5"/>
</calcChain>
</file>

<file path=xl/sharedStrings.xml><?xml version="1.0" encoding="utf-8"?>
<sst xmlns="http://schemas.openxmlformats.org/spreadsheetml/2006/main" count="1658" uniqueCount="281">
  <si>
    <t>CONVENOR :</t>
  </si>
  <si>
    <t>ANNEXURE-33</t>
  </si>
  <si>
    <t>BANK  WISE - PROGRESS IN DIGITAL TRANSACTION AS AT THE END OF THE QUARTERMarch  2026</t>
  </si>
  <si>
    <t>Sr No.</t>
  </si>
  <si>
    <t>Name of the Bank</t>
  </si>
  <si>
    <t xml:space="preserve"> Number </t>
  </si>
  <si>
    <t>Amt. of Digital Txn. (Lakhs)</t>
  </si>
  <si>
    <t>BHIM/UPI</t>
  </si>
  <si>
    <t>BHIM Aadhaar</t>
  </si>
  <si>
    <t>Bharat QR Code</t>
  </si>
  <si>
    <t>IMPS</t>
  </si>
  <si>
    <t>Cards (Debit &amp; Credit)</t>
  </si>
  <si>
    <t>USSD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</si>
  <si>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</si>
  <si>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</si>
  <si>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</si>
  <si>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</si>
  <si>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</si>
  <si>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</si>
  <si>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</si>
  <si>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</si>
  <si>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</si>
  <si>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</si>
  <si>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</si>
  <si>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</si>
  <si>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</si>
  <si>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</si>
  <si>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</si>
  <si>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</si>
  <si>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</si>
  <si>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</si>
  <si>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</si>
  <si>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</si>
  <si>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</si>
  <si>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</si>
  <si>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</si>
  <si>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</si>
  <si>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</si>
  <si>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</si>
  <si>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</si>
  <si>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</si>
  <si>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</si>
  <si>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</si>
  <si>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</si>
  <si>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</si>
  <si>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</si>
  <si>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</si>
  <si>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</si>
  <si>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</si>
  <si>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</si>
  <si>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</si>
  <si>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</si>
  <si>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</si>
  <si>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</si>
  <si>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</si>
  <si>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</si>
  <si>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</si>
  <si>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</si>
  <si>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</si>
  <si>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</si>
  <si>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</si>
  <si>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</si>
  <si>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</si>
  <si>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</si>
  <si>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</si>
  <si>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ANNEXURE-34</t>
  </si>
  <si>
    <t>DISTRICT WISE - PROGRESS IN DIGITAL TRANSACTION AS AT THE END OF THE QUARTER</t>
  </si>
  <si>
    <t>Sr No.March  2026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</si>
  <si>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</si>
  <si>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</si>
  <si>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</si>
  <si>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</si>
  <si>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</si>
  <si>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</si>
  <si>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</si>
  <si>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</si>
  <si>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</si>
  <si>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</si>
  <si>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</si>
  <si>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</si>
  <si>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</si>
  <si>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ANNEXURE-35</t>
  </si>
  <si>
    <t>(Rs. In lacs)</t>
  </si>
  <si>
    <t>BANK WISE -NPAs- PRIORITY SECTOR ADVANCES - AS ON March  2026</t>
  </si>
  <si>
    <t>NPA under PRIORITY SECTOR (Sector-wise)</t>
  </si>
  <si>
    <t>Sr.No</t>
  </si>
  <si>
    <r>
      <t xml:space="preserve">FARM CREDIT TOTAL  </t>
    </r>
    <r>
      <rPr>
        <b/>
        <sz val="9"/>
        <rFont val="Times New Roman"/>
        <family val="1"/>
      </rPr>
      <t>(Crop loans+Investment Credit+Allied Activity)</t>
    </r>
  </si>
  <si>
    <t>CROP LOANS</t>
  </si>
  <si>
    <t>INVESTMENT CREDIT</t>
  </si>
  <si>
    <t>Out of Farm Credit, total allied activities</t>
  </si>
  <si>
    <t>AGRI INFRA</t>
  </si>
  <si>
    <t>AGRI. ANCILLARY</t>
  </si>
  <si>
    <t>TOTAL AGRICULTURE</t>
  </si>
  <si>
    <t>NPA %</t>
  </si>
  <si>
    <t>TOTAL AGRICULTU - Outstanding</t>
  </si>
  <si>
    <t>No.</t>
  </si>
  <si>
    <t>Amt.</t>
  </si>
  <si>
    <t>GRAND TOTAL</t>
  </si>
  <si>
    <t>ANNEXURE-35A</t>
  </si>
  <si>
    <t>Total NPA under PRIORITY SECTOR (Sector-wise)</t>
  </si>
  <si>
    <t>MSME-MICRO</t>
  </si>
  <si>
    <t>MSME-SMALL</t>
  </si>
  <si>
    <t>MSME-MEDIUM</t>
  </si>
  <si>
    <t>OTHER MSME</t>
  </si>
  <si>
    <t>MSME-TOTAL</t>
  </si>
  <si>
    <t>NPA IN MSME</t>
  </si>
  <si>
    <t xml:space="preserve"> MSME-TOTAL - Outstanding</t>
  </si>
  <si>
    <t>%</t>
  </si>
  <si>
    <t>ANNEXURE-35B</t>
  </si>
  <si>
    <t>EXPORT CREDIT</t>
  </si>
  <si>
    <t>NPA IN EXPORT</t>
  </si>
  <si>
    <t>EDUCATION LOANS(PS)</t>
  </si>
  <si>
    <t>NPA IN EDU.</t>
  </si>
  <si>
    <t>HOUSING LOANS (PS)</t>
  </si>
  <si>
    <t>NPA IN HOUSING</t>
  </si>
  <si>
    <t>SOCIAL INFRA</t>
  </si>
  <si>
    <t>NPA IN SOCIAL</t>
  </si>
  <si>
    <t>RENEWABLE ENERGY</t>
  </si>
  <si>
    <t>NPA IN REN.</t>
  </si>
  <si>
    <t>EXPORT CREDIT - Outstanding</t>
  </si>
  <si>
    <t>EDUCATION LOANS(PS)  - Outstanding</t>
  </si>
  <si>
    <t>HOUSING LOANS (PS)  - Outstanding</t>
  </si>
  <si>
    <t>SOCIAL INFRA  - Outstanding</t>
  </si>
  <si>
    <t>RENEWABLE ENERGY  - Outstanding</t>
  </si>
  <si>
    <t>ANNEXURE-35C</t>
  </si>
  <si>
    <t xml:space="preserve">OTHER PRIORITY SECTOR </t>
  </si>
  <si>
    <t>NPA IN OPS</t>
  </si>
  <si>
    <t>TOTAL PRIORITY SECTOR</t>
  </si>
  <si>
    <t xml:space="preserve">TOTAL PS 
NPA </t>
  </si>
  <si>
    <t>OUT OF TOTAL PRIORITY LOANS TO WEAKER SECTIONS</t>
  </si>
  <si>
    <t xml:space="preserve">TOTAL WS 
NPA </t>
  </si>
  <si>
    <t>OTHER PRIORITY SECTOR - Outstanding</t>
  </si>
  <si>
    <t>TOTAL PRIORITY SECTOR - Outstanding</t>
  </si>
  <si>
    <t>OUT OF TOTAL PRIORITY LOANS TO WEAKER SECTIONS - Outstanding</t>
  </si>
  <si>
    <t>ANNEXURE- 36</t>
  </si>
  <si>
    <t>BANK WISE -NPAs- NON- PRIORITY SECTOR ADVANCES AND TOTAL ADVANCES  - AS ON March  2026</t>
  </si>
  <si>
    <t>Total NPA under NON PRIORITY SECTOR (Sector-wise)</t>
  </si>
  <si>
    <t>Agriculture</t>
  </si>
  <si>
    <t>NPA in NPS Agr</t>
  </si>
  <si>
    <t>Education</t>
  </si>
  <si>
    <t>NPA in NPS Edu</t>
  </si>
  <si>
    <t>Housing</t>
  </si>
  <si>
    <t>NPA in NPS Housing</t>
  </si>
  <si>
    <t>Personal Loans</t>
  </si>
  <si>
    <t>NPA in NPS Per. Loan</t>
  </si>
  <si>
    <t>Agriculture- Outstanding</t>
  </si>
  <si>
    <t>Education- Outstanding</t>
  </si>
  <si>
    <t>Housing- Outstanding</t>
  </si>
  <si>
    <t>Personal Loans- Outstanding</t>
  </si>
  <si>
    <t>ANNEXURE- 36A</t>
  </si>
  <si>
    <t>Other Non Priority Advances</t>
  </si>
  <si>
    <t>NPA IN ONPS</t>
  </si>
  <si>
    <t>Total Non-PSL NPA</t>
  </si>
  <si>
    <t>TOTAL NPA IN NPS</t>
  </si>
  <si>
    <t>TOTAL NPA (PSL NPA + Non-PSL NPA)</t>
  </si>
  <si>
    <t>TOTAL ADVANCES</t>
  </si>
  <si>
    <t>Other Non Priority Advances -Outstanding</t>
  </si>
  <si>
    <t>Total Non-PSL NPA -Outstanding</t>
  </si>
  <si>
    <t>TOTAL NPA (PSL NPA + Non-PSL NPA) -Outstanding</t>
  </si>
  <si>
    <t>ANNEXURE-37</t>
  </si>
  <si>
    <t>DISTRICT WISE -NPAs- PRIORITY SECTOR ADVANCES - AS ON March  2026</t>
  </si>
  <si>
    <t>ANNEXURE-37A</t>
  </si>
  <si>
    <t>ANNEXURE-37B</t>
  </si>
  <si>
    <t>ANNEXURE- 38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</si>
  <si>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NON- PRIORITY SECTOR ADVANCES AND TOTAL ADVANCES  - AS ON </t>
    </r>
  </si>
  <si>
    <t>March  2026</t>
  </si>
  <si>
    <t>ANNEXURE-39</t>
  </si>
  <si>
    <r>
      <t>BANK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</si>
  <si>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SR.March  2026</t>
  </si>
  <si>
    <t>NAME OF THE BANK</t>
  </si>
  <si>
    <t>DAY-NRLM</t>
  </si>
  <si>
    <t>DAY-NULM</t>
  </si>
  <si>
    <t>PMEGP</t>
  </si>
  <si>
    <t>OUTSTANDINGS</t>
  </si>
  <si>
    <t>IRREGULAR A/CS</t>
  </si>
  <si>
    <t>IRREGULAR%</t>
  </si>
  <si>
    <t>NPA</t>
  </si>
  <si>
    <t>NPA%</t>
  </si>
  <si>
    <t>NO.</t>
  </si>
  <si>
    <t>AMT.</t>
  </si>
  <si>
    <t>BANK WISE -NPAs- GOVT. SPONSORED SCHEMES  - AS ON March  2026</t>
  </si>
  <si>
    <t>SR.</t>
  </si>
  <si>
    <t>SHG</t>
  </si>
  <si>
    <t>STAND UP INDIA</t>
  </si>
  <si>
    <t>PMMY (MUDRA)</t>
  </si>
  <si>
    <t>ANNEXURE-40</t>
  </si>
  <si>
    <r>
      <t>DISTRICT WISE -</t>
    </r>
    <r>
      <rPr>
        <b/>
        <u/>
        <sz val="11"/>
        <color theme="1"/>
        <rFont val="Times New Roman"/>
        <family val="1"/>
      </rPr>
      <t>NPAs-</t>
    </r>
    <r>
      <rPr>
        <b/>
        <sz val="11"/>
        <color theme="1"/>
        <rFont val="Times New Roman"/>
        <family val="1"/>
      </rPr>
      <t xml:space="preserve"> GOVT. SPONSORED SCHEMES  - AS ON </t>
    </r>
  </si>
  <si>
    <t>NAME OF THE DISTRICT</t>
  </si>
  <si>
    <t>ANNEXURE-40A</t>
  </si>
  <si>
    <t>ANNEXURE-41</t>
  </si>
  <si>
    <t>BANK  WISE -PROGRESS IN ISSUE OF KCC (CROP LOANS)  - AS ON March  2026</t>
  </si>
  <si>
    <t>SR</t>
  </si>
  <si>
    <t>No. Of KCC issued during the quarter</t>
  </si>
  <si>
    <t>Amount disbursed during the quarter</t>
  </si>
  <si>
    <t>Total no. Of KCC as at the end of the quarter</t>
  </si>
  <si>
    <t>Outstandings of  KCC as at the end of the quarter</t>
  </si>
  <si>
    <t>Out of total KCC issued, No. of Rupay Cards issued</t>
  </si>
  <si>
    <t>KCC Card activated upto the quarter</t>
  </si>
  <si>
    <t>ANNEXURE-42</t>
  </si>
  <si>
    <t>BANK  WISE -PROGRESS IN ISSUE OF KCC ( ANIMAL HUSBANDRY )   - AS ON March  2026</t>
  </si>
  <si>
    <t>No. of KCC issued for animal husbandry during  the quarter (including renewal)</t>
  </si>
  <si>
    <t>Amount disbursed for KCC -animal husbandry during the quarter</t>
  </si>
  <si>
    <t>Total no. Of KCC  for Animal Husbandry as at the end of the quarter</t>
  </si>
  <si>
    <t>Total outstandings of KCC-Animal Husbandry as at the end of the quarter</t>
  </si>
  <si>
    <t>Out of total KCC issued for animal husbandry, No. of Rupay Cards issued</t>
  </si>
  <si>
    <t>KCC CARD(animal husbandry) Activated upto the quarter</t>
  </si>
  <si>
    <t>ANNEXURE-43</t>
  </si>
  <si>
    <t>BANK  WISE -PROGRESS IN ISSUE OF KCC ( FISHERIES )   - AS ON March  2026</t>
  </si>
  <si>
    <t>No. of KCC issued for Fisheries activity during  the quarter (including renewal)</t>
  </si>
  <si>
    <t>Amount disbursed for KCC -for fisheries activity during the quarter</t>
  </si>
  <si>
    <t>Total no. Of KCC  for fisheries activity  as at the end of the quarter</t>
  </si>
  <si>
    <t>Total outstandings of KCC-fisheries activity as at the end of the quarter</t>
  </si>
  <si>
    <t>Out of total KCC issued for fisheries, No. of Rupay Cards issued</t>
  </si>
  <si>
    <t>KCC CARD (fisheries) Activated upto the quarter</t>
  </si>
  <si>
    <t>ANNEXURE-44</t>
  </si>
  <si>
    <t>DISTRICT  WISE -PROGRESS IN ISSUE OF KCC (CROP LOANS) - AS ON March  2026</t>
  </si>
  <si>
    <t>ANNEXURE-45</t>
  </si>
  <si>
    <t>DISTRICT  WISE -PROGRESS IN ISSUE OF KCC (ANIMAL HUSBANDRY)   - AS ON March  2026</t>
  </si>
  <si>
    <t>KCC CARD (animal husbandry) Activated upto the quarter</t>
  </si>
  <si>
    <t>ANNEXURE-46</t>
  </si>
  <si>
    <t>DISTRICT WISE -PROGRESS IN ISSUE OF KCC ( FISHERIES )   - AS ON March  2026</t>
  </si>
  <si>
    <t>ANNEXURE- 47</t>
  </si>
  <si>
    <t>(Amt. Rs. In lacs)</t>
  </si>
  <si>
    <t>BANK  WISE - PROGRESS UNDER EDUCATION LOANS  - AS ON March  2026</t>
  </si>
  <si>
    <t xml:space="preserve">Sr. No. </t>
  </si>
  <si>
    <t>TARGET for FY</t>
  </si>
  <si>
    <t xml:space="preserve">Application Received during current fiscal </t>
  </si>
  <si>
    <t>Sanctioned during the year (including application received during previous year)</t>
  </si>
  <si>
    <t>Loans sanctioned  to girl student  (Out of "C")</t>
  </si>
  <si>
    <t>Loans Disbursed      (out of "C")</t>
  </si>
  <si>
    <t>Loans disbursed to girl student (Out of "E")</t>
  </si>
  <si>
    <t xml:space="preserve">Education Loan Outstanding </t>
  </si>
  <si>
    <t>of Which Girl Student </t>
  </si>
  <si>
    <t>Amount</t>
  </si>
  <si>
    <t>ANNEXURE-48</t>
  </si>
  <si>
    <t>DISTRICT  WISE - PROGRESS UNDER EDUCATION LOANS  - AS ON March  2026</t>
  </si>
  <si>
    <r>
      <t>Loans sanctioned  to girl student</t>
    </r>
    <r>
      <rPr>
        <sz val="11"/>
        <rFont val="Times New Roman"/>
        <family val="1"/>
      </rPr>
      <t xml:space="preserve">          </t>
    </r>
    <r>
      <rPr>
        <b/>
        <sz val="10"/>
        <rFont val="Times New Roman"/>
        <family val="1"/>
      </rPr>
      <t>(Out of "C")</t>
    </r>
  </si>
  <si>
    <r>
      <t>of Which Girl Student</t>
    </r>
    <r>
      <rPr>
        <sz val="11"/>
        <rFont val="Times New Roman"/>
        <family val="1"/>
      </rPr>
      <t> </t>
    </r>
  </si>
  <si>
    <t>(A)</t>
  </si>
  <si>
    <t>(B)</t>
  </si>
  <si>
    <t>(C)</t>
  </si>
  <si>
    <t>(D)</t>
  </si>
  <si>
    <t>(E)</t>
  </si>
  <si>
    <t>(F)</t>
  </si>
  <si>
    <t>(G)</t>
  </si>
  <si>
    <t>(H)</t>
  </si>
  <si>
    <t>ANNEXURE-49</t>
  </si>
  <si>
    <t>BANK  WISE - POSITION OF SHG LINKAGE &amp; JLGs - AS ON March  2026</t>
  </si>
  <si>
    <t>SHG - progress during the quarter</t>
  </si>
  <si>
    <t>SHG-Progress Current FY</t>
  </si>
  <si>
    <t>SHG Loan Outstandings at the Quarter End</t>
  </si>
  <si>
    <t>SHG NPA  outstandings at the Quarter End</t>
  </si>
  <si>
    <t>Loans to JLGs</t>
  </si>
  <si>
    <t xml:space="preserve">Savings Linked (Savings accounts opened to SHGs during the quarter) </t>
  </si>
  <si>
    <t>Credit Linked (Bank loans extended to SHGs during the quarter)</t>
  </si>
  <si>
    <t xml:space="preserve">Savings Linked (Savings accounts opened to SHGs from 01.04 to upto the quarter) </t>
  </si>
  <si>
    <t>Credit Linked (Bank loans extended to SHGs from 01.04. to upto the quarter)</t>
  </si>
  <si>
    <t>Disbursement During the Current Quarter</t>
  </si>
  <si>
    <t>Outstanding</t>
  </si>
  <si>
    <t>ANNEXURE-50</t>
  </si>
  <si>
    <t>DISTRICT  WISE - POSITION OF SHG LINKAGE &amp; JLGs - AS ON March  2026</t>
  </si>
  <si>
    <t>Total SHG - as the end of the quarter</t>
  </si>
  <si>
    <t>Current FY</t>
  </si>
  <si>
    <t xml:space="preserve">Savings Linked (Savings accounts opened to SHGs upto the quarter) </t>
  </si>
  <si>
    <t>Credit Linked (Bank loans extended to SHGs upto the quarter)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</si>
  <si>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</si>
  <si>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</si>
  <si>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</si>
  <si>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</si>
  <si>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</si>
  <si>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</si>
  <si>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</si>
  <si>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</si>
  <si>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</si>
  <si>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</si>
  <si>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</si>
  <si>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District  WISE - POSITION OF PMEGP - AS ON March  2026</t>
  </si>
  <si>
    <t>Name of Bank</t>
  </si>
  <si>
    <t xml:space="preserve">SANCTION </t>
  </si>
  <si>
    <t>DISBURSED</t>
  </si>
  <si>
    <t>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</si>
</sst>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2" fillId="0" borderId="0" xfId="0" applyFont="1"/>
    <xf numFmtId="0" fontId="1" fillId="0" borderId="0" xfId="0" applyFont="1"/>
    <xf numFmtId="1" fontId="5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/>
    <xf numFmtId="0" fontId="12" fillId="0" borderId="0" xfId="0" applyFont="1"/>
    <xf numFmtId="0" fontId="11" fillId="0" borderId="0" xfId="0" applyFont="1"/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11" fillId="0" borderId="0" xfId="0" applyFont="1" applyAlignment="1">
      <alignment wrapText="1"/>
    </xf>
    <xf numFmtId="1" fontId="3" fillId="2" borderId="14" xfId="0" applyNumberFormat="1" applyFont="1" applyFill="1" applyBorder="1" applyAlignment="1" applyProtection="1">
      <alignment vertical="center" wrapText="1"/>
      <protection locked="0"/>
    </xf>
    <xf numFmtId="1" fontId="3" fillId="2" borderId="12" xfId="0" applyNumberFormat="1" applyFont="1" applyFill="1" applyBorder="1" applyAlignment="1" applyProtection="1">
      <alignment vertical="center" wrapText="1"/>
      <protection locked="0"/>
    </xf>
    <xf numFmtId="0" fontId="0" fillId="0" borderId="15" xfId="0" applyBorder="1"/>
    <xf numFmtId="0" fontId="0" fillId="0" borderId="13" xfId="0" applyBorder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2" borderId="0" xfId="0" applyFont="1" applyFill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2" fontId="11" fillId="0" borderId="0" xfId="0" applyNumberFormat="1" applyFont="1"/>
    <xf numFmtId="2" fontId="8" fillId="0" borderId="0" xfId="0" applyNumberFormat="1" applyFont="1"/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vertical="center" wrapText="1"/>
    </xf>
    <xf numFmtId="0" fontId="11" fillId="0" borderId="12" xfId="0" applyFont="1" applyBorder="1"/>
    <xf numFmtId="0" fontId="11" fillId="0" borderId="17" xfId="0" applyFont="1" applyBorder="1"/>
    <xf numFmtId="2" fontId="13" fillId="0" borderId="17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2" fontId="13" fillId="0" borderId="17" xfId="0" applyNumberFormat="1" applyFont="1" applyBorder="1"/>
    <xf numFmtId="2" fontId="11" fillId="0" borderId="17" xfId="0" applyNumberFormat="1" applyFont="1" applyBorder="1"/>
    <xf numFmtId="2" fontId="10" fillId="0" borderId="17" xfId="0" applyNumberFormat="1" applyFont="1" applyBorder="1"/>
    <xf numFmtId="2" fontId="11" fillId="0" borderId="14" xfId="0" applyNumberFormat="1" applyFont="1" applyBorder="1"/>
    <xf numFmtId="2" fontId="0" fillId="0" borderId="8" xfId="0" applyNumberFormat="1" applyBorder="1" applyAlignment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10" fillId="0" borderId="4" xfId="0" applyNumberFormat="1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>
      <alignment wrapText="1"/>
    </xf>
    <xf numFmtId="0" fontId="13" fillId="0" borderId="17" xfId="0" applyFont="1" applyBorder="1"/>
    <xf numFmtId="0" fontId="11" fillId="0" borderId="14" xfId="0" applyFont="1" applyBorder="1"/>
    <xf numFmtId="0" fontId="10" fillId="0" borderId="17" xfId="0" applyFont="1" applyBorder="1"/>
    <xf numFmtId="0" fontId="12" fillId="0" borderId="16" xfId="0" applyFont="1" applyBorder="1"/>
    <xf numFmtId="0" fontId="12" fillId="0" borderId="15" xfId="0" applyFont="1" applyBorder="1"/>
    <xf numFmtId="0" fontId="10" fillId="0" borderId="16" xfId="0" applyFont="1" applyBorder="1" applyAlignment="1">
      <alignment vertical="center" wrapText="1"/>
    </xf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10" fillId="0" borderId="16" xfId="0" applyNumberFormat="1" applyFont="1" applyBorder="1" applyAlignment="1">
      <alignment vertical="center" wrapText="1"/>
    </xf>
    <xf numFmtId="2" fontId="12" fillId="0" borderId="1" xfId="0" applyNumberFormat="1" applyFont="1" applyBorder="1"/>
    <xf numFmtId="0" fontId="11" fillId="0" borderId="9" xfId="0" applyFont="1" applyBorder="1"/>
    <xf numFmtId="0" fontId="11" fillId="0" borderId="10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0" fillId="0" borderId="10" xfId="0" applyFont="1" applyBorder="1"/>
    <xf numFmtId="2" fontId="11" fillId="0" borderId="7" xfId="0" applyNumberFormat="1" applyFont="1" applyBorder="1"/>
    <xf numFmtId="0" fontId="11" fillId="0" borderId="12" xfId="0" applyFont="1" applyBorder="1"/>
    <xf numFmtId="0" fontId="11" fillId="0" borderId="17" xfId="0" applyFont="1" applyBorder="1"/>
    <xf numFmtId="2" fontId="11" fillId="0" borderId="17" xfId="0" applyNumberFormat="1" applyFont="1" applyBorder="1"/>
    <xf numFmtId="0" fontId="10" fillId="0" borderId="17" xfId="0" applyFont="1" applyBorder="1"/>
    <xf numFmtId="2" fontId="11" fillId="0" borderId="14" xfId="0" applyNumberFormat="1" applyFont="1" applyBorder="1"/>
    <xf numFmtId="0" fontId="12" fillId="0" borderId="16" xfId="0" applyFont="1" applyBorder="1"/>
    <xf numFmtId="2" fontId="12" fillId="0" borderId="16" xfId="0" applyNumberFormat="1" applyFont="1" applyBorder="1"/>
    <xf numFmtId="2" fontId="12" fillId="0" borderId="15" xfId="0" applyNumberFormat="1" applyFont="1" applyBorder="1"/>
    <xf numFmtId="2" fontId="10" fillId="0" borderId="14" xfId="0" applyNumberFormat="1" applyFont="1" applyBorder="1"/>
    <xf numFmtId="2" fontId="0" fillId="0" borderId="14" xfId="0" applyNumberFormat="1" applyBorder="1"/>
    <xf numFmtId="0" fontId="10" fillId="0" borderId="14" xfId="0" applyFont="1" applyBorder="1"/>
    <xf numFmtId="0" fontId="11" fillId="0" borderId="13" xfId="0" applyFont="1" applyBorder="1"/>
    <xf numFmtId="0" fontId="11" fillId="0" borderId="16" xfId="0" applyFont="1" applyBorder="1"/>
    <xf numFmtId="0" fontId="10" fillId="0" borderId="16" xfId="0" applyFont="1" applyBorder="1"/>
    <xf numFmtId="0" fontId="11" fillId="0" borderId="15" xfId="0" applyFont="1" applyBorder="1"/>
    <xf numFmtId="0" fontId="14" fillId="0" borderId="17" xfId="0" applyFont="1" applyBorder="1"/>
    <xf numFmtId="0" fontId="11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" fontId="15" fillId="2" borderId="4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0" fillId="0" borderId="18" xfId="0" applyBorder="1"/>
    <xf numFmtId="0" fontId="1" fillId="0" borderId="18" xfId="0" applyFont="1" applyBorder="1"/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2" fontId="1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2" fontId="11" fillId="0" borderId="18" xfId="0" applyNumberFormat="1" applyFont="1" applyBorder="1"/>
    <xf numFmtId="2" fontId="10" fillId="0" borderId="18" xfId="0" applyNumberFormat="1" applyFont="1" applyBorder="1"/>
    <xf numFmtId="0" fontId="8" fillId="0" borderId="18" xfId="0" applyFont="1" applyBorder="1"/>
    <xf numFmtId="0" fontId="7" fillId="0" borderId="18" xfId="0" applyFont="1" applyBorder="1"/>
    <xf numFmtId="2" fontId="8" fillId="0" borderId="18" xfId="0" applyNumberFormat="1" applyFont="1" applyBorder="1"/>
    <xf numFmtId="2" fontId="7" fillId="0" borderId="18" xfId="0" applyNumberFormat="1" applyFont="1" applyBorder="1"/>
    <xf numFmtId="0" fontId="0" fillId="0" borderId="18" xfId="0" applyBorder="1"/>
    <xf numFmtId="0" fontId="1" fillId="0" borderId="18" xfId="0" applyFont="1" applyBorder="1"/>
    <xf numFmtId="2" fontId="0" fillId="0" borderId="18" xfId="0" applyNumberFormat="1" applyBorder="1"/>
    <xf numFmtId="2" fontId="1" fillId="0" borderId="18" xfId="0" applyNumberFormat="1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/>
    <xf numFmtId="0" fontId="10" fillId="0" borderId="18" xfId="0" applyFont="1" applyBorder="1"/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3" fillId="2" borderId="13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9" xfId="0" applyNumberFormat="1" applyFont="1" applyFill="1" applyBorder="1" applyAlignment="1" applyProtection="1">
      <alignment horizontal="left" vertical="center" wrapText="1"/>
      <protection locked="0"/>
    </xf>
    <xf numFmtId="1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1" fontId="3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Border="1" applyAlignment="1">
      <alignment horizontal="left" vertical="center" wrapText="1"/>
    </xf>
    <xf numFmtId="1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6" xfId="0" applyNumberFormat="1" applyFont="1" applyBorder="1" applyAlignment="1">
      <alignment horizontal="left" vertical="center" wrapText="1"/>
    </xf>
    <xf numFmtId="2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4" xfId="0" applyNumberFormat="1" applyFont="1" applyFill="1" applyBorder="1" applyAlignment="1" applyProtection="1">
      <alignment vertical="center" wrapText="1"/>
      <protection locked="0"/>
    </xf>
    <xf numFmtId="1" fontId="3" fillId="2" borderId="4" xfId="0" applyNumberFormat="1" applyFont="1" applyFill="1" applyBorder="1" applyAlignment="1" applyProtection="1">
      <alignment horizontal="center" vertical="top" wrapText="1"/>
      <protection locked="0"/>
    </xf>
    <xf numFmtId="2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top" wrapText="1"/>
      <protection locked="0"/>
    </xf>
    <xf numFmtId="2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1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1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0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57675" y="0"/>
          <a:ext cx="476250" cy="238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6</xdr:col>
      <xdr:colOff>0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57750" y="0"/>
          <a:ext cx="476250" cy="228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371475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7150" y="0"/>
          <a:ext cx="476250" cy="219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533400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29125" y="0"/>
          <a:ext cx="238125" cy="200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0</xdr:rowOff>
    </xdr:from>
    <xdr:to>
      <xdr:col>6</xdr:col>
      <xdr:colOff>371475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0"/>
          <a:ext cx="238125" cy="2000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387350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48025" y="0"/>
          <a:ext cx="238125" cy="209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9925" y="0"/>
          <a:ext cx="400050" cy="2000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0</xdr:rowOff>
    </xdr:from>
    <xdr:to>
      <xdr:col>5</xdr:col>
      <xdr:colOff>609600</xdr:colOff>
      <xdr:row>0</xdr:row>
      <xdr:rowOff>190500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0"/>
          <a:ext cx="238125" cy="190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57150</xdr:rowOff>
    </xdr:from>
    <xdr:to>
      <xdr:col>5</xdr:col>
      <xdr:colOff>366713</xdr:colOff>
      <xdr:row>1</xdr:row>
      <xdr:rowOff>19050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52775" y="57150"/>
          <a:ext cx="309563" cy="2476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442913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41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76200</xdr:rowOff>
    </xdr:from>
    <xdr:to>
      <xdr:col>6</xdr:col>
      <xdr:colOff>423863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9950" y="76200"/>
          <a:ext cx="442913" cy="2476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0</xdr:row>
      <xdr:rowOff>57151</xdr:rowOff>
    </xdr:from>
    <xdr:to>
      <xdr:col>5</xdr:col>
      <xdr:colOff>229566</xdr:colOff>
      <xdr:row>0</xdr:row>
      <xdr:rowOff>247650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1350" y="57151"/>
          <a:ext cx="385141" cy="1904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0</xdr:row>
      <xdr:rowOff>9524</xdr:rowOff>
    </xdr:from>
    <xdr:to>
      <xdr:col>5</xdr:col>
      <xdr:colOff>206852</xdr:colOff>
      <xdr:row>0</xdr:row>
      <xdr:rowOff>247649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0" y="9524"/>
          <a:ext cx="381477" cy="2381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1038225</xdr:colOff>
      <xdr:row>0</xdr:row>
      <xdr:rowOff>19050</xdr:rowOff>
    </xdr:from>
    <xdr:to>
      <xdr:col>2</xdr:col>
      <xdr:colOff>92863</xdr:colOff>
      <xdr:row>1</xdr:row>
      <xdr:rowOff>38101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47825" y="19050"/>
          <a:ext cx="416713" cy="21907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981076</xdr:colOff>
      <xdr:row>0</xdr:row>
      <xdr:rowOff>9525</xdr:rowOff>
    </xdr:from>
    <xdr:to>
      <xdr:col>1</xdr:col>
      <xdr:colOff>1522393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90676" y="9525"/>
          <a:ext cx="474642" cy="2286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0</xdr:rowOff>
    </xdr:from>
    <xdr:to>
      <xdr:col>1</xdr:col>
      <xdr:colOff>1591859</xdr:colOff>
      <xdr:row>1</xdr:row>
      <xdr:rowOff>38099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1" y="0"/>
          <a:ext cx="658408" cy="23812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933451</xdr:colOff>
      <xdr:row>0</xdr:row>
      <xdr:rowOff>0</xdr:rowOff>
    </xdr:from>
    <xdr:to>
      <xdr:col>1</xdr:col>
      <xdr:colOff>1591859</xdr:colOff>
      <xdr:row>1</xdr:row>
      <xdr:rowOff>28574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1" y="0"/>
          <a:ext cx="658408" cy="2381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0</xdr:row>
      <xdr:rowOff>19050</xdr:rowOff>
    </xdr:from>
    <xdr:to>
      <xdr:col>1</xdr:col>
      <xdr:colOff>1429679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95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0</xdr:row>
      <xdr:rowOff>19050</xdr:rowOff>
    </xdr:from>
    <xdr:to>
      <xdr:col>1</xdr:col>
      <xdr:colOff>1429679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955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9525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1" y="19050"/>
          <a:ext cx="515278" cy="2000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515278</xdr:colOff>
      <xdr:row>1</xdr:row>
      <xdr:rowOff>57150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515278" cy="25717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1" y="19050"/>
          <a:ext cx="928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447675</xdr:colOff>
      <xdr:row>1</xdr:row>
      <xdr:rowOff>47625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0" y="0"/>
          <a:ext cx="447675" cy="24765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76476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0825" y="0"/>
          <a:ext cx="447675" cy="2476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914401</xdr:colOff>
      <xdr:row>0</xdr:row>
      <xdr:rowOff>19050</xdr:rowOff>
    </xdr:from>
    <xdr:to>
      <xdr:col>4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6217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561975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19350" y="0"/>
          <a:ext cx="361950" cy="2381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1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0"/>
          <a:ext cx="361950" cy="2381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1" y="19050"/>
          <a:ext cx="928" cy="180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0"/>
          <a:ext cx="361950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B15" sqref="B15"/>
    </sheetView>
  </sheetViews>
  <sheetFormatPr defaultColWidth="9.140625" defaultRowHeight="15" x14ac:dyDescent="0.25"/>
  <cols>
    <col min="1" max="1" width="5.85546875" style="14" customWidth="1"/>
    <col min="2" max="2" width="31.85546875" style="14" customWidth="1"/>
    <col min="3" max="8" width="8.85546875" style="14" customWidth="1"/>
    <col min="9" max="9" width="11.85546875" style="20" customWidth="1"/>
    <col min="10" max="14" width="11.140625" style="20" customWidth="1"/>
    <col min="15" max="15" width="9.140625" style="14" customWidth="1"/>
    <col min="16" max="16384" width="9.140625" style="14"/>
  </cols>
  <sheetData>
    <row r="1" spans="1:14" ht="15.75" x14ac:dyDescent="0.25">
      <c r="A1" s="38"/>
      <c r="B1" s="39"/>
      <c r="C1" s="39"/>
      <c r="D1" s="41" t="s">
        <v>0</v>
      </c>
      <c r="E1" s="41"/>
      <c r="F1" s="57"/>
      <c r="G1" s="39"/>
      <c r="H1" s="39"/>
      <c r="I1" s="43"/>
      <c r="J1" s="43"/>
      <c r="K1" s="44" t="s">
        <v>1</v>
      </c>
      <c r="L1" s="43"/>
      <c r="M1" s="43"/>
      <c r="N1" s="45"/>
    </row>
    <row r="2" spans="1:14" s="16" customFormat="1" x14ac:dyDescent="0.25">
      <c r="A2" s="193" t="s">
        <v>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63"/>
      <c r="M2" s="63"/>
      <c r="N2" s="64"/>
    </row>
    <row r="3" spans="1:14" s="18" customFormat="1" ht="14.25" x14ac:dyDescent="0.2">
      <c r="A3" s="196" t="s">
        <v>3</v>
      </c>
      <c r="B3" s="196" t="s">
        <v>4</v>
      </c>
      <c r="C3" s="195" t="s">
        <v>5</v>
      </c>
      <c r="D3" s="195"/>
      <c r="E3" s="195"/>
      <c r="F3" s="195"/>
      <c r="G3" s="195"/>
      <c r="H3" s="195"/>
      <c r="I3" s="195" t="s">
        <v>6</v>
      </c>
      <c r="J3" s="195"/>
      <c r="K3" s="195"/>
      <c r="L3" s="195"/>
      <c r="M3" s="195"/>
      <c r="N3" s="195"/>
    </row>
    <row r="4" spans="1:14" s="18" customFormat="1" ht="57" x14ac:dyDescent="0.2">
      <c r="A4" s="196"/>
      <c r="B4" s="196"/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36" t="s">
        <v>7</v>
      </c>
      <c r="J4" s="36" t="s">
        <v>8</v>
      </c>
      <c r="K4" s="36" t="s">
        <v>9</v>
      </c>
      <c r="L4" s="36" t="s">
        <v>10</v>
      </c>
      <c r="M4" s="36" t="s">
        <v>11</v>
      </c>
      <c r="N4" s="36" t="s">
        <v>12</v>
      </c>
    </row>
    <row r="5" spans="1:14" x14ac:dyDescent="0.25">
      <c r="A5" s="105">
        <v>1</v>
      </c>
      <c r="B5" s="105" t="s">
        <v>13</v>
      </c>
      <c r="C5" s="105">
        <v>27980473</v>
      </c>
      <c r="D5" s="105">
        <v>0</v>
      </c>
      <c r="E5" s="105">
        <v>0</v>
      </c>
      <c r="F5" s="105">
        <v>177723</v>
      </c>
      <c r="G5" s="105">
        <v>726592</v>
      </c>
      <c r="H5" s="105">
        <v>49</v>
      </c>
      <c r="I5" s="107">
        <v>309853.59000000003</v>
      </c>
      <c r="J5" s="107">
        <v>0</v>
      </c>
      <c r="K5" s="107">
        <v>0</v>
      </c>
      <c r="L5" s="107">
        <v>44962</v>
      </c>
      <c r="M5" s="107">
        <v>25899.26</v>
      </c>
      <c r="N5" s="107">
        <v>0.21</v>
      </c>
    </row>
    <row r="6" spans="1:14" x14ac:dyDescent="0.25">
      <c r="A6" s="105">
        <v>2</v>
      </c>
      <c r="B6" s="105" t="s">
        <v>14</v>
      </c>
      <c r="C6" s="105">
        <v>29478</v>
      </c>
      <c r="D6" s="105">
        <v>228</v>
      </c>
      <c r="E6" s="105">
        <v>0</v>
      </c>
      <c r="F6" s="105">
        <v>655</v>
      </c>
      <c r="G6" s="105">
        <v>28520</v>
      </c>
      <c r="H6" s="105">
        <v>0</v>
      </c>
      <c r="I6" s="107">
        <v>34950.67</v>
      </c>
      <c r="J6" s="107">
        <v>13.66</v>
      </c>
      <c r="K6" s="107">
        <v>0</v>
      </c>
      <c r="L6" s="107">
        <v>2481.41</v>
      </c>
      <c r="M6" s="107">
        <v>1557.2</v>
      </c>
      <c r="N6" s="107">
        <v>0</v>
      </c>
    </row>
    <row r="7" spans="1:14" x14ac:dyDescent="0.25">
      <c r="A7" s="105">
        <v>3</v>
      </c>
      <c r="B7" s="105" t="s">
        <v>15</v>
      </c>
      <c r="C7" s="105">
        <v>759607</v>
      </c>
      <c r="D7" s="105">
        <v>0</v>
      </c>
      <c r="E7" s="105">
        <v>37527</v>
      </c>
      <c r="F7" s="105">
        <v>28310</v>
      </c>
      <c r="G7" s="105">
        <v>0</v>
      </c>
      <c r="H7" s="105">
        <v>0</v>
      </c>
      <c r="I7" s="107">
        <v>8614.41</v>
      </c>
      <c r="J7" s="107">
        <v>0</v>
      </c>
      <c r="K7" s="107">
        <v>593.59</v>
      </c>
      <c r="L7" s="107">
        <v>2448.85</v>
      </c>
      <c r="M7" s="107">
        <v>0</v>
      </c>
      <c r="N7" s="107">
        <v>0</v>
      </c>
    </row>
    <row r="8" spans="1:14" x14ac:dyDescent="0.25">
      <c r="A8" s="105">
        <v>4</v>
      </c>
      <c r="B8" s="105" t="s">
        <v>16</v>
      </c>
      <c r="C8" s="105">
        <v>35943405</v>
      </c>
      <c r="D8" s="105">
        <v>0</v>
      </c>
      <c r="E8" s="105">
        <v>0</v>
      </c>
      <c r="F8" s="105">
        <v>2</v>
      </c>
      <c r="G8" s="105">
        <v>855575</v>
      </c>
      <c r="H8" s="105">
        <v>115</v>
      </c>
      <c r="I8" s="107">
        <v>517083.34</v>
      </c>
      <c r="J8" s="107">
        <v>0</v>
      </c>
      <c r="K8" s="107">
        <v>0</v>
      </c>
      <c r="L8" s="107">
        <v>0.1</v>
      </c>
      <c r="M8" s="107">
        <v>39009.699999999997</v>
      </c>
      <c r="N8" s="107">
        <v>0.35</v>
      </c>
    </row>
    <row r="9" spans="1:14" x14ac:dyDescent="0.25">
      <c r="A9" s="105">
        <v>5</v>
      </c>
      <c r="B9" s="105" t="s">
        <v>17</v>
      </c>
      <c r="C9" s="105">
        <v>120445</v>
      </c>
      <c r="D9" s="105">
        <v>8</v>
      </c>
      <c r="E9" s="105">
        <v>0</v>
      </c>
      <c r="F9" s="105">
        <v>25060</v>
      </c>
      <c r="G9" s="105">
        <v>37215</v>
      </c>
      <c r="H9" s="105">
        <v>0</v>
      </c>
      <c r="I9" s="107">
        <v>161163.04999999999</v>
      </c>
      <c r="J9" s="107">
        <v>0.36</v>
      </c>
      <c r="K9" s="107">
        <v>0</v>
      </c>
      <c r="L9" s="107">
        <v>18120.57</v>
      </c>
      <c r="M9" s="107">
        <v>11318.14</v>
      </c>
      <c r="N9" s="107">
        <v>0</v>
      </c>
    </row>
    <row r="10" spans="1:14" x14ac:dyDescent="0.25">
      <c r="A10" s="105">
        <v>6</v>
      </c>
      <c r="B10" s="105" t="s">
        <v>18</v>
      </c>
      <c r="C10" s="105">
        <v>13075080</v>
      </c>
      <c r="D10" s="105">
        <v>0</v>
      </c>
      <c r="E10" s="105">
        <v>0</v>
      </c>
      <c r="F10" s="105">
        <v>125363</v>
      </c>
      <c r="G10" s="105">
        <v>482519</v>
      </c>
      <c r="H10" s="105">
        <v>0</v>
      </c>
      <c r="I10" s="107">
        <v>134844.98000000001</v>
      </c>
      <c r="J10" s="107">
        <v>0</v>
      </c>
      <c r="K10" s="107">
        <v>0</v>
      </c>
      <c r="L10" s="107">
        <v>16879.13</v>
      </c>
      <c r="M10" s="107">
        <v>18520.91</v>
      </c>
      <c r="N10" s="107">
        <v>0</v>
      </c>
    </row>
    <row r="11" spans="1:14" x14ac:dyDescent="0.25">
      <c r="A11" s="105">
        <v>7</v>
      </c>
      <c r="B11" s="105" t="s">
        <v>19</v>
      </c>
      <c r="C11" s="105">
        <v>0</v>
      </c>
      <c r="D11" s="105">
        <v>0</v>
      </c>
      <c r="E11" s="105">
        <v>0</v>
      </c>
      <c r="F11" s="105">
        <v>884</v>
      </c>
      <c r="G11" s="105">
        <v>5299</v>
      </c>
      <c r="H11" s="105">
        <v>0</v>
      </c>
      <c r="I11" s="107">
        <v>0</v>
      </c>
      <c r="J11" s="107">
        <v>0</v>
      </c>
      <c r="K11" s="107">
        <v>0</v>
      </c>
      <c r="L11" s="107">
        <v>2029.45</v>
      </c>
      <c r="M11" s="107">
        <v>947.14</v>
      </c>
      <c r="N11" s="107">
        <v>0</v>
      </c>
    </row>
    <row r="12" spans="1:14" x14ac:dyDescent="0.25">
      <c r="A12" s="105">
        <v>8</v>
      </c>
      <c r="B12" s="105" t="s">
        <v>20</v>
      </c>
      <c r="C12" s="105">
        <v>8358152</v>
      </c>
      <c r="D12" s="105">
        <v>0</v>
      </c>
      <c r="E12" s="105">
        <v>189624</v>
      </c>
      <c r="F12" s="105">
        <v>64903</v>
      </c>
      <c r="G12" s="105">
        <v>216460</v>
      </c>
      <c r="H12" s="105">
        <v>0</v>
      </c>
      <c r="I12" s="107">
        <v>89900.77</v>
      </c>
      <c r="J12" s="107">
        <v>0</v>
      </c>
      <c r="K12" s="107">
        <v>8883.41</v>
      </c>
      <c r="L12" s="107">
        <v>17517.72</v>
      </c>
      <c r="M12" s="107">
        <v>9613.09</v>
      </c>
      <c r="N12" s="107">
        <v>0</v>
      </c>
    </row>
    <row r="13" spans="1:14" x14ac:dyDescent="0.25">
      <c r="A13" s="105">
        <v>9</v>
      </c>
      <c r="B13" s="105" t="s">
        <v>21</v>
      </c>
      <c r="C13" s="105">
        <v>128776458</v>
      </c>
      <c r="D13" s="105">
        <v>381</v>
      </c>
      <c r="E13" s="105">
        <v>0</v>
      </c>
      <c r="F13" s="105">
        <v>1297473</v>
      </c>
      <c r="G13" s="105">
        <v>4153254</v>
      </c>
      <c r="H13" s="105">
        <v>0</v>
      </c>
      <c r="I13" s="107">
        <v>1857736.27</v>
      </c>
      <c r="J13" s="107">
        <v>12.53</v>
      </c>
      <c r="K13" s="107">
        <v>0</v>
      </c>
      <c r="L13" s="107">
        <v>187034.39</v>
      </c>
      <c r="M13" s="107">
        <v>213981.03</v>
      </c>
      <c r="N13" s="107">
        <v>0</v>
      </c>
    </row>
    <row r="14" spans="1:14" x14ac:dyDescent="0.25">
      <c r="A14" s="105">
        <v>10</v>
      </c>
      <c r="B14" s="105" t="s">
        <v>22</v>
      </c>
      <c r="C14" s="105">
        <v>522291518</v>
      </c>
      <c r="D14" s="105">
        <v>12</v>
      </c>
      <c r="E14" s="105">
        <v>0</v>
      </c>
      <c r="F14" s="105">
        <v>3308</v>
      </c>
      <c r="G14" s="105">
        <v>2580</v>
      </c>
      <c r="H14" s="105">
        <v>4883034</v>
      </c>
      <c r="I14" s="107">
        <v>6241261.4000000004</v>
      </c>
      <c r="J14" s="107">
        <v>0.96</v>
      </c>
      <c r="K14" s="107">
        <v>0</v>
      </c>
      <c r="L14" s="107">
        <v>99.27</v>
      </c>
      <c r="M14" s="107">
        <v>30.42</v>
      </c>
      <c r="N14" s="107">
        <v>129848.6</v>
      </c>
    </row>
    <row r="15" spans="1:14" x14ac:dyDescent="0.25">
      <c r="A15" s="105">
        <v>11</v>
      </c>
      <c r="B15" s="105" t="s">
        <v>23</v>
      </c>
      <c r="C15" s="105">
        <v>0</v>
      </c>
      <c r="D15" s="105">
        <v>0</v>
      </c>
      <c r="E15" s="105">
        <v>128</v>
      </c>
      <c r="F15" s="105">
        <v>2237139</v>
      </c>
      <c r="G15" s="105">
        <v>1158500</v>
      </c>
      <c r="H15" s="105">
        <v>0</v>
      </c>
      <c r="I15" s="107">
        <v>0</v>
      </c>
      <c r="J15" s="107">
        <v>0</v>
      </c>
      <c r="K15" s="107">
        <v>2.38</v>
      </c>
      <c r="L15" s="107">
        <v>237700.03</v>
      </c>
      <c r="M15" s="107">
        <v>58697.919999999998</v>
      </c>
      <c r="N15" s="107">
        <v>0</v>
      </c>
    </row>
    <row r="16" spans="1:14" x14ac:dyDescent="0.25">
      <c r="A16" s="105">
        <v>12</v>
      </c>
      <c r="B16" s="105" t="s">
        <v>24</v>
      </c>
      <c r="C16" s="105">
        <v>8278567</v>
      </c>
      <c r="D16" s="105">
        <v>8201</v>
      </c>
      <c r="E16" s="105">
        <v>0</v>
      </c>
      <c r="F16" s="105">
        <v>101538</v>
      </c>
      <c r="G16" s="105">
        <v>15198</v>
      </c>
      <c r="H16" s="105">
        <v>0</v>
      </c>
      <c r="I16" s="107">
        <v>106168.67</v>
      </c>
      <c r="J16" s="107">
        <v>104.53</v>
      </c>
      <c r="K16" s="107">
        <v>0</v>
      </c>
      <c r="L16" s="107">
        <v>16627.189999999999</v>
      </c>
      <c r="M16" s="107">
        <v>42.01</v>
      </c>
      <c r="N16" s="107">
        <v>0</v>
      </c>
    </row>
    <row r="17" spans="1:14" x14ac:dyDescent="0.25">
      <c r="A17" s="106"/>
      <c r="B17" s="106" t="s">
        <v>25</v>
      </c>
      <c r="C17" s="106">
        <f t="shared" ref="C17:N17" si="0">SUM(C5:C16)</f>
        <v>745613183</v>
      </c>
      <c r="D17" s="106">
        <f t="shared" si="0"/>
        <v>8830</v>
      </c>
      <c r="E17" s="106">
        <f t="shared" si="0"/>
        <v>227279</v>
      </c>
      <c r="F17" s="106">
        <f t="shared" si="0"/>
        <v>4062358</v>
      </c>
      <c r="G17" s="106">
        <f t="shared" si="0"/>
        <v>7681712</v>
      </c>
      <c r="H17" s="106">
        <f t="shared" si="0"/>
        <v>4883198</v>
      </c>
      <c r="I17" s="108">
        <f t="shared" si="0"/>
        <v>9461577.1500000004</v>
      </c>
      <c r="J17" s="108">
        <f t="shared" si="0"/>
        <v>132.04</v>
      </c>
      <c r="K17" s="108">
        <f t="shared" si="0"/>
        <v>9479.3799999999992</v>
      </c>
      <c r="L17" s="108">
        <f t="shared" si="0"/>
        <v>545900.11</v>
      </c>
      <c r="M17" s="108">
        <f t="shared" si="0"/>
        <v>379616.81999999995</v>
      </c>
      <c r="N17" s="108">
        <f t="shared" si="0"/>
        <v>129849.16</v>
      </c>
    </row>
    <row r="18" spans="1:14" x14ac:dyDescent="0.25">
      <c r="A18" s="105">
        <v>13</v>
      </c>
      <c r="B18" s="105" t="s">
        <v>26</v>
      </c>
      <c r="C18" s="105">
        <v>100091</v>
      </c>
      <c r="D18" s="105">
        <v>1</v>
      </c>
      <c r="E18" s="105">
        <v>53718</v>
      </c>
      <c r="F18" s="105">
        <v>20482</v>
      </c>
      <c r="G18" s="105">
        <v>25572</v>
      </c>
      <c r="H18" s="105">
        <v>0</v>
      </c>
      <c r="I18" s="107">
        <v>475232.07</v>
      </c>
      <c r="J18" s="107">
        <v>0</v>
      </c>
      <c r="K18" s="107">
        <v>5577.23</v>
      </c>
      <c r="L18" s="107">
        <v>9384920.75</v>
      </c>
      <c r="M18" s="107">
        <v>19018.060000000001</v>
      </c>
      <c r="N18" s="107">
        <v>0</v>
      </c>
    </row>
    <row r="19" spans="1:14" x14ac:dyDescent="0.25">
      <c r="A19" s="105">
        <v>14</v>
      </c>
      <c r="B19" s="105" t="s">
        <v>27</v>
      </c>
      <c r="C19" s="105">
        <v>1149933</v>
      </c>
      <c r="D19" s="105">
        <v>0</v>
      </c>
      <c r="E19" s="105">
        <v>89</v>
      </c>
      <c r="F19" s="105">
        <v>9354</v>
      </c>
      <c r="G19" s="105">
        <v>2138</v>
      </c>
      <c r="H19" s="105">
        <v>0</v>
      </c>
      <c r="I19" s="107">
        <v>19099.759999999998</v>
      </c>
      <c r="J19" s="107">
        <v>0</v>
      </c>
      <c r="K19" s="107">
        <v>313.25</v>
      </c>
      <c r="L19" s="107">
        <v>2667.27</v>
      </c>
      <c r="M19" s="107">
        <v>85.7</v>
      </c>
      <c r="N19" s="107">
        <v>0</v>
      </c>
    </row>
    <row r="20" spans="1:14" x14ac:dyDescent="0.25">
      <c r="A20" s="105">
        <v>15</v>
      </c>
      <c r="B20" s="105" t="s">
        <v>28</v>
      </c>
      <c r="C20" s="105">
        <v>234</v>
      </c>
      <c r="D20" s="105">
        <v>0</v>
      </c>
      <c r="E20" s="105">
        <v>0</v>
      </c>
      <c r="F20" s="105">
        <v>0</v>
      </c>
      <c r="G20" s="105">
        <v>248</v>
      </c>
      <c r="H20" s="105">
        <v>0</v>
      </c>
      <c r="I20" s="107">
        <v>491.7</v>
      </c>
      <c r="J20" s="107">
        <v>0</v>
      </c>
      <c r="K20" s="107">
        <v>0</v>
      </c>
      <c r="L20" s="107">
        <v>0</v>
      </c>
      <c r="M20" s="107">
        <v>125.46</v>
      </c>
      <c r="N20" s="107">
        <v>0</v>
      </c>
    </row>
    <row r="21" spans="1:14" x14ac:dyDescent="0.25">
      <c r="A21" s="105">
        <v>16</v>
      </c>
      <c r="B21" s="105" t="s">
        <v>29</v>
      </c>
      <c r="C21" s="105">
        <v>139893299</v>
      </c>
      <c r="D21" s="105">
        <v>0</v>
      </c>
      <c r="E21" s="105">
        <v>1087</v>
      </c>
      <c r="F21" s="105">
        <v>2645908</v>
      </c>
      <c r="G21" s="105">
        <v>7394529</v>
      </c>
      <c r="H21" s="105">
        <v>0</v>
      </c>
      <c r="I21" s="107">
        <v>2828984.59</v>
      </c>
      <c r="J21" s="107">
        <v>0</v>
      </c>
      <c r="K21" s="107">
        <v>103.14</v>
      </c>
      <c r="L21" s="107">
        <v>619574.64</v>
      </c>
      <c r="M21" s="107">
        <v>297235.49</v>
      </c>
      <c r="N21" s="107">
        <v>0</v>
      </c>
    </row>
    <row r="22" spans="1:14" x14ac:dyDescent="0.25">
      <c r="A22" s="105">
        <v>17</v>
      </c>
      <c r="B22" s="105" t="s">
        <v>30</v>
      </c>
      <c r="C22" s="105">
        <v>83754</v>
      </c>
      <c r="D22" s="105">
        <v>0</v>
      </c>
      <c r="E22" s="105">
        <v>33080</v>
      </c>
      <c r="F22" s="105">
        <v>33790</v>
      </c>
      <c r="G22" s="105">
        <v>14219</v>
      </c>
      <c r="H22" s="105">
        <v>0</v>
      </c>
      <c r="I22" s="107">
        <v>221690.17</v>
      </c>
      <c r="J22" s="107">
        <v>0</v>
      </c>
      <c r="K22" s="107">
        <v>1824.29</v>
      </c>
      <c r="L22" s="107">
        <v>103041.78</v>
      </c>
      <c r="M22" s="107">
        <v>14415.82</v>
      </c>
      <c r="N22" s="107">
        <v>0</v>
      </c>
    </row>
    <row r="23" spans="1:14" x14ac:dyDescent="0.25">
      <c r="A23" s="105">
        <v>18</v>
      </c>
      <c r="B23" s="105" t="s">
        <v>31</v>
      </c>
      <c r="C23" s="105">
        <v>2193434</v>
      </c>
      <c r="D23" s="105">
        <v>845</v>
      </c>
      <c r="E23" s="105">
        <v>0</v>
      </c>
      <c r="F23" s="105">
        <v>10843</v>
      </c>
      <c r="G23" s="105">
        <v>10776</v>
      </c>
      <c r="H23" s="105">
        <v>5</v>
      </c>
      <c r="I23" s="107">
        <v>30074.45</v>
      </c>
      <c r="J23" s="107">
        <v>42.66</v>
      </c>
      <c r="K23" s="107">
        <v>0</v>
      </c>
      <c r="L23" s="107">
        <v>3123.6</v>
      </c>
      <c r="M23" s="107">
        <v>311.45</v>
      </c>
      <c r="N23" s="107">
        <v>0.17</v>
      </c>
    </row>
    <row r="24" spans="1:14" x14ac:dyDescent="0.25">
      <c r="A24" s="105">
        <v>19</v>
      </c>
      <c r="B24" s="105" t="s">
        <v>32</v>
      </c>
      <c r="C24" s="105">
        <v>0</v>
      </c>
      <c r="D24" s="105">
        <v>0</v>
      </c>
      <c r="E24" s="105">
        <v>0</v>
      </c>
      <c r="F24" s="105">
        <v>269</v>
      </c>
      <c r="G24" s="105">
        <v>1</v>
      </c>
      <c r="H24" s="105">
        <v>0</v>
      </c>
      <c r="I24" s="107">
        <v>0</v>
      </c>
      <c r="J24" s="107">
        <v>0</v>
      </c>
      <c r="K24" s="107">
        <v>0</v>
      </c>
      <c r="L24" s="107">
        <v>186.63</v>
      </c>
      <c r="M24" s="107">
        <v>0.17</v>
      </c>
      <c r="N24" s="107">
        <v>0</v>
      </c>
    </row>
    <row r="25" spans="1:14" x14ac:dyDescent="0.25">
      <c r="A25" s="105">
        <v>20</v>
      </c>
      <c r="B25" s="105" t="s">
        <v>33</v>
      </c>
      <c r="C25" s="105">
        <v>10557177</v>
      </c>
      <c r="D25" s="105">
        <v>0</v>
      </c>
      <c r="E25" s="105">
        <v>0</v>
      </c>
      <c r="F25" s="105">
        <v>1094229</v>
      </c>
      <c r="G25" s="105">
        <v>3400</v>
      </c>
      <c r="H25" s="105">
        <v>0</v>
      </c>
      <c r="I25" s="107">
        <v>232728.88</v>
      </c>
      <c r="J25" s="107">
        <v>0</v>
      </c>
      <c r="K25" s="107">
        <v>0</v>
      </c>
      <c r="L25" s="107">
        <v>92170.59</v>
      </c>
      <c r="M25" s="107">
        <v>42.85</v>
      </c>
      <c r="N25" s="107">
        <v>0</v>
      </c>
    </row>
    <row r="26" spans="1:14" x14ac:dyDescent="0.25">
      <c r="A26" s="105">
        <v>21</v>
      </c>
      <c r="B26" s="105" t="s">
        <v>34</v>
      </c>
      <c r="C26" s="105">
        <v>2617</v>
      </c>
      <c r="D26" s="105">
        <v>0</v>
      </c>
      <c r="E26" s="105">
        <v>0</v>
      </c>
      <c r="F26" s="105">
        <v>1489</v>
      </c>
      <c r="G26" s="105">
        <v>2198</v>
      </c>
      <c r="H26" s="105">
        <v>0</v>
      </c>
      <c r="I26" s="107">
        <v>14255.99</v>
      </c>
      <c r="J26" s="107">
        <v>0</v>
      </c>
      <c r="K26" s="107">
        <v>0</v>
      </c>
      <c r="L26" s="107">
        <v>4928.3900000000003</v>
      </c>
      <c r="M26" s="107">
        <v>1895.55</v>
      </c>
      <c r="N26" s="107">
        <v>0</v>
      </c>
    </row>
    <row r="27" spans="1:14" x14ac:dyDescent="0.25">
      <c r="A27" s="105">
        <v>22</v>
      </c>
      <c r="B27" s="105" t="s">
        <v>35</v>
      </c>
      <c r="C27" s="105">
        <v>9290950</v>
      </c>
      <c r="D27" s="105">
        <v>0</v>
      </c>
      <c r="E27" s="105">
        <v>0</v>
      </c>
      <c r="F27" s="105">
        <v>73696</v>
      </c>
      <c r="G27" s="105">
        <v>26878</v>
      </c>
      <c r="H27" s="105">
        <v>216090</v>
      </c>
      <c r="I27" s="107">
        <v>7395671.5700000003</v>
      </c>
      <c r="J27" s="107">
        <v>0</v>
      </c>
      <c r="K27" s="107">
        <v>0</v>
      </c>
      <c r="L27" s="107">
        <v>12316.19</v>
      </c>
      <c r="M27" s="107">
        <v>2107.31</v>
      </c>
      <c r="N27" s="107">
        <v>1413.64</v>
      </c>
    </row>
    <row r="28" spans="1:14" x14ac:dyDescent="0.25">
      <c r="A28" s="105">
        <v>23</v>
      </c>
      <c r="B28" s="105" t="s">
        <v>36</v>
      </c>
      <c r="C28" s="105">
        <v>619464</v>
      </c>
      <c r="D28" s="105">
        <v>0</v>
      </c>
      <c r="E28" s="105">
        <v>0</v>
      </c>
      <c r="F28" s="105">
        <v>27719</v>
      </c>
      <c r="G28" s="105">
        <v>25309</v>
      </c>
      <c r="H28" s="105">
        <v>0</v>
      </c>
      <c r="I28" s="107">
        <v>15780.11</v>
      </c>
      <c r="J28" s="107">
        <v>0</v>
      </c>
      <c r="K28" s="107">
        <v>0</v>
      </c>
      <c r="L28" s="107">
        <v>6370.74</v>
      </c>
      <c r="M28" s="107">
        <v>1346.55</v>
      </c>
      <c r="N28" s="107">
        <v>0</v>
      </c>
    </row>
    <row r="29" spans="1:14" x14ac:dyDescent="0.25">
      <c r="A29" s="105">
        <v>24</v>
      </c>
      <c r="B29" s="105" t="s">
        <v>37</v>
      </c>
      <c r="C29" s="105">
        <v>60899</v>
      </c>
      <c r="D29" s="105">
        <v>0</v>
      </c>
      <c r="E29" s="105">
        <v>0</v>
      </c>
      <c r="F29" s="105">
        <v>4192</v>
      </c>
      <c r="G29" s="105">
        <v>5157</v>
      </c>
      <c r="H29" s="105">
        <v>0</v>
      </c>
      <c r="I29" s="107">
        <v>1894.77</v>
      </c>
      <c r="J29" s="107">
        <v>0</v>
      </c>
      <c r="K29" s="107">
        <v>0</v>
      </c>
      <c r="L29" s="107">
        <v>817.83</v>
      </c>
      <c r="M29" s="107">
        <v>243.69</v>
      </c>
      <c r="N29" s="107">
        <v>0</v>
      </c>
    </row>
    <row r="30" spans="1:14" x14ac:dyDescent="0.25">
      <c r="A30" s="105">
        <v>25</v>
      </c>
      <c r="B30" s="105" t="s">
        <v>38</v>
      </c>
      <c r="C30" s="105">
        <v>4715139</v>
      </c>
      <c r="D30" s="105">
        <v>203</v>
      </c>
      <c r="E30" s="105">
        <v>497817</v>
      </c>
      <c r="F30" s="105">
        <v>248015</v>
      </c>
      <c r="G30" s="105">
        <v>258710</v>
      </c>
      <c r="H30" s="105">
        <v>0</v>
      </c>
      <c r="I30" s="107">
        <v>113749.18</v>
      </c>
      <c r="J30" s="107">
        <v>8.6999999999999993</v>
      </c>
      <c r="K30" s="107">
        <v>4548.3999999999996</v>
      </c>
      <c r="L30" s="107">
        <v>66704.160000000003</v>
      </c>
      <c r="M30" s="107">
        <v>5523.31</v>
      </c>
      <c r="N30" s="107">
        <v>0</v>
      </c>
    </row>
    <row r="31" spans="1:14" x14ac:dyDescent="0.25">
      <c r="A31" s="106"/>
      <c r="B31" s="106" t="s">
        <v>39</v>
      </c>
      <c r="C31" s="106">
        <f t="shared" ref="C31:N31" si="1">SUM(C18:C30)</f>
        <v>168666991</v>
      </c>
      <c r="D31" s="106">
        <f t="shared" si="1"/>
        <v>1049</v>
      </c>
      <c r="E31" s="106">
        <f t="shared" si="1"/>
        <v>585791</v>
      </c>
      <c r="F31" s="106">
        <f t="shared" si="1"/>
        <v>4169986</v>
      </c>
      <c r="G31" s="106">
        <f t="shared" si="1"/>
        <v>7769135</v>
      </c>
      <c r="H31" s="106">
        <f t="shared" si="1"/>
        <v>216095</v>
      </c>
      <c r="I31" s="108">
        <f t="shared" si="1"/>
        <v>11349653.239999998</v>
      </c>
      <c r="J31" s="108">
        <f t="shared" si="1"/>
        <v>51.36</v>
      </c>
      <c r="K31" s="108">
        <f t="shared" si="1"/>
        <v>12366.31</v>
      </c>
      <c r="L31" s="108">
        <f t="shared" si="1"/>
        <v>10296822.57</v>
      </c>
      <c r="M31" s="108">
        <f t="shared" si="1"/>
        <v>342351.40999999992</v>
      </c>
      <c r="N31" s="108">
        <f t="shared" si="1"/>
        <v>1413.8100000000002</v>
      </c>
    </row>
    <row r="32" spans="1:14" x14ac:dyDescent="0.25">
      <c r="A32" s="106"/>
      <c r="B32" s="106" t="s">
        <v>40</v>
      </c>
      <c r="C32" s="106">
        <f t="shared" ref="C32:N32" si="2">SUM(C17,C31)</f>
        <v>914280174</v>
      </c>
      <c r="D32" s="106">
        <f t="shared" si="2"/>
        <v>9879</v>
      </c>
      <c r="E32" s="106">
        <f t="shared" si="2"/>
        <v>813070</v>
      </c>
      <c r="F32" s="106">
        <f t="shared" si="2"/>
        <v>8232344</v>
      </c>
      <c r="G32" s="106">
        <f t="shared" si="2"/>
        <v>15450847</v>
      </c>
      <c r="H32" s="106">
        <f t="shared" si="2"/>
        <v>5099293</v>
      </c>
      <c r="I32" s="108">
        <f t="shared" si="2"/>
        <v>20811230.390000001</v>
      </c>
      <c r="J32" s="108">
        <f t="shared" si="2"/>
        <v>183.39999999999998</v>
      </c>
      <c r="K32" s="108">
        <f t="shared" si="2"/>
        <v>21845.69</v>
      </c>
      <c r="L32" s="108">
        <f t="shared" si="2"/>
        <v>10842722.68</v>
      </c>
      <c r="M32" s="108">
        <f t="shared" si="2"/>
        <v>721968.22999999986</v>
      </c>
      <c r="N32" s="108">
        <f t="shared" si="2"/>
        <v>131262.97</v>
      </c>
    </row>
    <row r="33" spans="1:14" x14ac:dyDescent="0.25">
      <c r="A33" s="105">
        <v>26</v>
      </c>
      <c r="B33" s="105" t="s">
        <v>41</v>
      </c>
      <c r="C33" s="105">
        <v>223259</v>
      </c>
      <c r="D33" s="105">
        <v>0</v>
      </c>
      <c r="E33" s="105">
        <v>0</v>
      </c>
      <c r="F33" s="105">
        <v>18631</v>
      </c>
      <c r="G33" s="105">
        <v>42351</v>
      </c>
      <c r="H33" s="105">
        <v>0</v>
      </c>
      <c r="I33" s="107">
        <v>423153.12</v>
      </c>
      <c r="J33" s="107">
        <v>0</v>
      </c>
      <c r="K33" s="107">
        <v>0</v>
      </c>
      <c r="L33" s="107">
        <v>28570.94</v>
      </c>
      <c r="M33" s="107">
        <v>32880.82</v>
      </c>
      <c r="N33" s="107">
        <v>0</v>
      </c>
    </row>
    <row r="34" spans="1:14" x14ac:dyDescent="0.25">
      <c r="A34" s="106"/>
      <c r="B34" s="106" t="s">
        <v>42</v>
      </c>
      <c r="C34" s="106">
        <f t="shared" ref="C34:N34" si="3">SUM(C33:C33)</f>
        <v>223259</v>
      </c>
      <c r="D34" s="106">
        <f t="shared" si="3"/>
        <v>0</v>
      </c>
      <c r="E34" s="106">
        <f t="shared" si="3"/>
        <v>0</v>
      </c>
      <c r="F34" s="106">
        <f t="shared" si="3"/>
        <v>18631</v>
      </c>
      <c r="G34" s="106">
        <f t="shared" si="3"/>
        <v>42351</v>
      </c>
      <c r="H34" s="106">
        <f t="shared" si="3"/>
        <v>0</v>
      </c>
      <c r="I34" s="108">
        <f t="shared" si="3"/>
        <v>423153.12</v>
      </c>
      <c r="J34" s="108">
        <f t="shared" si="3"/>
        <v>0</v>
      </c>
      <c r="K34" s="108">
        <f t="shared" si="3"/>
        <v>0</v>
      </c>
      <c r="L34" s="108">
        <f t="shared" si="3"/>
        <v>28570.94</v>
      </c>
      <c r="M34" s="108">
        <f t="shared" si="3"/>
        <v>32880.82</v>
      </c>
      <c r="N34" s="108">
        <f t="shared" si="3"/>
        <v>0</v>
      </c>
    </row>
    <row r="35" spans="1:14" x14ac:dyDescent="0.25">
      <c r="A35" s="105">
        <v>27</v>
      </c>
      <c r="B35" s="105" t="s">
        <v>43</v>
      </c>
      <c r="C35" s="105">
        <v>0</v>
      </c>
      <c r="D35" s="105">
        <v>0</v>
      </c>
      <c r="E35" s="105">
        <v>0</v>
      </c>
      <c r="F35" s="105">
        <v>0</v>
      </c>
      <c r="G35" s="105">
        <v>0</v>
      </c>
      <c r="H35" s="105">
        <v>0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</row>
    <row r="36" spans="1:14" x14ac:dyDescent="0.25">
      <c r="A36" s="105">
        <v>28</v>
      </c>
      <c r="B36" s="105" t="s">
        <v>44</v>
      </c>
      <c r="C36" s="105">
        <v>208310</v>
      </c>
      <c r="D36" s="105">
        <v>0</v>
      </c>
      <c r="E36" s="105">
        <v>0</v>
      </c>
      <c r="F36" s="105">
        <v>106848</v>
      </c>
      <c r="G36" s="105">
        <v>472117</v>
      </c>
      <c r="H36" s="105">
        <v>0</v>
      </c>
      <c r="I36" s="107">
        <v>669535.99</v>
      </c>
      <c r="J36" s="107">
        <v>0</v>
      </c>
      <c r="K36" s="107">
        <v>0</v>
      </c>
      <c r="L36" s="107">
        <v>108446.24</v>
      </c>
      <c r="M36" s="107">
        <v>23129.68</v>
      </c>
      <c r="N36" s="107">
        <v>0</v>
      </c>
    </row>
    <row r="37" spans="1:14" x14ac:dyDescent="0.25">
      <c r="A37" s="105">
        <v>29</v>
      </c>
      <c r="B37" s="105" t="s">
        <v>45</v>
      </c>
      <c r="C37" s="105">
        <v>0</v>
      </c>
      <c r="D37" s="105">
        <v>0</v>
      </c>
      <c r="E37" s="105">
        <v>0</v>
      </c>
      <c r="F37" s="105">
        <v>12982</v>
      </c>
      <c r="G37" s="105">
        <v>0</v>
      </c>
      <c r="H37" s="105">
        <v>0</v>
      </c>
      <c r="I37" s="107">
        <v>0</v>
      </c>
      <c r="J37" s="107">
        <v>0</v>
      </c>
      <c r="K37" s="107">
        <v>0</v>
      </c>
      <c r="L37" s="107">
        <v>1826.41</v>
      </c>
      <c r="M37" s="107">
        <v>0</v>
      </c>
      <c r="N37" s="107">
        <v>0</v>
      </c>
    </row>
    <row r="38" spans="1:14" x14ac:dyDescent="0.25">
      <c r="A38" s="105">
        <v>30</v>
      </c>
      <c r="B38" s="105" t="s">
        <v>46</v>
      </c>
      <c r="C38" s="105">
        <v>50700</v>
      </c>
      <c r="D38" s="105">
        <v>0</v>
      </c>
      <c r="E38" s="105">
        <v>0</v>
      </c>
      <c r="F38" s="105">
        <v>661</v>
      </c>
      <c r="G38" s="105">
        <v>61248</v>
      </c>
      <c r="H38" s="105">
        <v>0</v>
      </c>
      <c r="I38" s="107">
        <v>103575.27</v>
      </c>
      <c r="J38" s="107">
        <v>0</v>
      </c>
      <c r="K38" s="107">
        <v>0</v>
      </c>
      <c r="L38" s="107">
        <v>2482.0700000000002</v>
      </c>
      <c r="M38" s="107">
        <v>46654.89</v>
      </c>
      <c r="N38" s="107">
        <v>0</v>
      </c>
    </row>
    <row r="39" spans="1:14" x14ac:dyDescent="0.25">
      <c r="A39" s="106"/>
      <c r="B39" s="106" t="s">
        <v>47</v>
      </c>
      <c r="C39" s="106"/>
      <c r="D39" s="106"/>
      <c r="E39" s="106"/>
      <c r="F39" s="106"/>
      <c r="G39" s="106">
        <f>SUM(G35:G38)</f>
        <v>533365</v>
      </c>
      <c r="H39" s="106"/>
      <c r="I39" s="108"/>
      <c r="J39" s="108"/>
      <c r="K39" s="108"/>
      <c r="L39" s="108"/>
      <c r="M39" s="108"/>
      <c r="N39" s="108"/>
    </row>
    <row r="40" spans="1:14" x14ac:dyDescent="0.25">
      <c r="A40" s="105">
        <v>31</v>
      </c>
      <c r="B40" s="105" t="s">
        <v>48</v>
      </c>
      <c r="C40" s="105">
        <v>0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7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</row>
    <row r="41" spans="1:14" x14ac:dyDescent="0.25">
      <c r="A41" s="105">
        <v>32</v>
      </c>
      <c r="B41" s="105" t="s">
        <v>49</v>
      </c>
      <c r="C41" s="105">
        <v>0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</row>
    <row r="42" spans="1:14" x14ac:dyDescent="0.25">
      <c r="A42" s="105">
        <v>33</v>
      </c>
      <c r="B42" s="105" t="s">
        <v>50</v>
      </c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7">
        <v>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</row>
    <row r="43" spans="1:14" x14ac:dyDescent="0.25">
      <c r="A43" s="105">
        <v>34</v>
      </c>
      <c r="B43" s="105" t="s">
        <v>51</v>
      </c>
      <c r="C43" s="105">
        <v>0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7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</row>
    <row r="44" spans="1:14" x14ac:dyDescent="0.25">
      <c r="A44" s="105">
        <v>35</v>
      </c>
      <c r="B44" s="105" t="s">
        <v>52</v>
      </c>
      <c r="C44" s="105">
        <v>0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7">
        <v>0</v>
      </c>
      <c r="J44" s="107">
        <v>0</v>
      </c>
      <c r="K44" s="107">
        <v>0</v>
      </c>
      <c r="L44" s="107">
        <v>0</v>
      </c>
      <c r="M44" s="107">
        <v>0</v>
      </c>
      <c r="N44" s="107">
        <v>0</v>
      </c>
    </row>
    <row r="45" spans="1:14" x14ac:dyDescent="0.25">
      <c r="A45" s="106"/>
      <c r="B45" s="106" t="s">
        <v>53</v>
      </c>
      <c r="C45" s="106">
        <f t="shared" ref="C45:N45" si="4">SUM(C40:C44)</f>
        <v>0</v>
      </c>
      <c r="D45" s="106">
        <f t="shared" si="4"/>
        <v>0</v>
      </c>
      <c r="E45" s="106">
        <f t="shared" si="4"/>
        <v>0</v>
      </c>
      <c r="F45" s="106">
        <f t="shared" si="4"/>
        <v>0</v>
      </c>
      <c r="G45" s="106">
        <f t="shared" si="4"/>
        <v>0</v>
      </c>
      <c r="H45" s="106">
        <f t="shared" si="4"/>
        <v>0</v>
      </c>
      <c r="I45" s="108">
        <f t="shared" si="4"/>
        <v>0</v>
      </c>
      <c r="J45" s="108">
        <f t="shared" si="4"/>
        <v>0</v>
      </c>
      <c r="K45" s="108">
        <f t="shared" si="4"/>
        <v>0</v>
      </c>
      <c r="L45" s="108">
        <f t="shared" si="4"/>
        <v>0</v>
      </c>
      <c r="M45" s="108">
        <f t="shared" si="4"/>
        <v>0</v>
      </c>
      <c r="N45" s="108">
        <f t="shared" si="4"/>
        <v>0</v>
      </c>
    </row>
    <row r="46" spans="1:14" x14ac:dyDescent="0.25">
      <c r="A46" s="105">
        <v>36</v>
      </c>
      <c r="B46" s="105" t="s">
        <v>54</v>
      </c>
      <c r="C46" s="105">
        <v>4407635</v>
      </c>
      <c r="D46" s="105">
        <v>0</v>
      </c>
      <c r="E46" s="105">
        <v>0</v>
      </c>
      <c r="F46" s="105">
        <v>69872</v>
      </c>
      <c r="G46" s="105">
        <v>88738</v>
      </c>
      <c r="H46" s="105">
        <v>0</v>
      </c>
      <c r="I46" s="107">
        <v>88406.77</v>
      </c>
      <c r="J46" s="107">
        <v>0</v>
      </c>
      <c r="K46" s="107">
        <v>0</v>
      </c>
      <c r="L46" s="107">
        <v>21178.07</v>
      </c>
      <c r="M46" s="107">
        <v>4805.75</v>
      </c>
      <c r="N46" s="107">
        <v>0</v>
      </c>
    </row>
    <row r="47" spans="1:14" x14ac:dyDescent="0.25">
      <c r="A47" s="105">
        <v>37</v>
      </c>
      <c r="B47" s="105" t="s">
        <v>55</v>
      </c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</row>
    <row r="48" spans="1:14" x14ac:dyDescent="0.25">
      <c r="A48" s="105">
        <v>38</v>
      </c>
      <c r="B48" s="105" t="s">
        <v>56</v>
      </c>
      <c r="C48" s="105">
        <v>148386</v>
      </c>
      <c r="D48" s="105">
        <v>0</v>
      </c>
      <c r="E48" s="105">
        <v>0</v>
      </c>
      <c r="F48" s="105">
        <v>886</v>
      </c>
      <c r="G48" s="105">
        <v>13462</v>
      </c>
      <c r="H48" s="105">
        <v>0</v>
      </c>
      <c r="I48" s="107">
        <v>1948.71</v>
      </c>
      <c r="J48" s="107">
        <v>0</v>
      </c>
      <c r="K48" s="107">
        <v>0</v>
      </c>
      <c r="L48" s="107">
        <v>263.13</v>
      </c>
      <c r="M48" s="107">
        <v>613.38</v>
      </c>
      <c r="N48" s="107">
        <v>0</v>
      </c>
    </row>
    <row r="49" spans="1:14" x14ac:dyDescent="0.25">
      <c r="A49" s="105">
        <v>39</v>
      </c>
      <c r="B49" s="105" t="s">
        <v>57</v>
      </c>
      <c r="C49" s="105">
        <v>151595</v>
      </c>
      <c r="D49" s="105">
        <v>0</v>
      </c>
      <c r="E49" s="105">
        <v>0</v>
      </c>
      <c r="F49" s="105">
        <v>1491</v>
      </c>
      <c r="G49" s="105">
        <v>1966</v>
      </c>
      <c r="H49" s="105">
        <v>0</v>
      </c>
      <c r="I49" s="107">
        <v>2640.02</v>
      </c>
      <c r="J49" s="107">
        <v>0</v>
      </c>
      <c r="K49" s="107">
        <v>0</v>
      </c>
      <c r="L49" s="107">
        <v>371.23</v>
      </c>
      <c r="M49" s="107">
        <v>96.55</v>
      </c>
      <c r="N49" s="107">
        <v>0</v>
      </c>
    </row>
    <row r="50" spans="1:14" x14ac:dyDescent="0.25">
      <c r="A50" s="106"/>
      <c r="B50" s="106" t="s">
        <v>58</v>
      </c>
      <c r="C50" s="106">
        <f t="shared" ref="C50:N50" si="5">SUM(C46:C49)</f>
        <v>4707616</v>
      </c>
      <c r="D50" s="106">
        <f t="shared" si="5"/>
        <v>0</v>
      </c>
      <c r="E50" s="106">
        <f t="shared" si="5"/>
        <v>0</v>
      </c>
      <c r="F50" s="106">
        <f t="shared" si="5"/>
        <v>72249</v>
      </c>
      <c r="G50" s="106">
        <f t="shared" si="5"/>
        <v>104166</v>
      </c>
      <c r="H50" s="106">
        <f t="shared" si="5"/>
        <v>0</v>
      </c>
      <c r="I50" s="108">
        <f t="shared" si="5"/>
        <v>92995.500000000015</v>
      </c>
      <c r="J50" s="108">
        <f t="shared" si="5"/>
        <v>0</v>
      </c>
      <c r="K50" s="108">
        <f t="shared" si="5"/>
        <v>0</v>
      </c>
      <c r="L50" s="108">
        <f t="shared" si="5"/>
        <v>21812.43</v>
      </c>
      <c r="M50" s="108">
        <f t="shared" si="5"/>
        <v>5515.68</v>
      </c>
      <c r="N50" s="108">
        <f t="shared" si="5"/>
        <v>0</v>
      </c>
    </row>
    <row r="51" spans="1:14" x14ac:dyDescent="0.25">
      <c r="A51" s="105">
        <v>40</v>
      </c>
      <c r="B51" s="105" t="s">
        <v>59</v>
      </c>
      <c r="C51" s="105">
        <v>1178</v>
      </c>
      <c r="D51" s="105">
        <v>0</v>
      </c>
      <c r="E51" s="105">
        <v>0</v>
      </c>
      <c r="F51" s="105">
        <v>103</v>
      </c>
      <c r="G51" s="105">
        <v>51</v>
      </c>
      <c r="H51" s="105">
        <v>0</v>
      </c>
      <c r="I51" s="107">
        <v>3707.11</v>
      </c>
      <c r="J51" s="107">
        <v>0</v>
      </c>
      <c r="K51" s="107">
        <v>0</v>
      </c>
      <c r="L51" s="107">
        <v>13.43</v>
      </c>
      <c r="M51" s="107">
        <v>1.57</v>
      </c>
      <c r="N51" s="107">
        <v>0</v>
      </c>
    </row>
    <row r="52" spans="1:14" x14ac:dyDescent="0.25">
      <c r="A52" s="105">
        <v>41</v>
      </c>
      <c r="B52" s="105" t="s">
        <v>60</v>
      </c>
      <c r="C52" s="105">
        <v>0</v>
      </c>
      <c r="D52" s="105">
        <v>0</v>
      </c>
      <c r="E52" s="105">
        <v>0</v>
      </c>
      <c r="F52" s="105">
        <v>0</v>
      </c>
      <c r="G52" s="105">
        <v>0</v>
      </c>
      <c r="H52" s="105">
        <v>0</v>
      </c>
      <c r="I52" s="107">
        <v>0</v>
      </c>
      <c r="J52" s="107">
        <v>0</v>
      </c>
      <c r="K52" s="107">
        <v>0</v>
      </c>
      <c r="L52" s="107">
        <v>0</v>
      </c>
      <c r="M52" s="107">
        <v>0</v>
      </c>
      <c r="N52" s="107">
        <v>0</v>
      </c>
    </row>
    <row r="53" spans="1:14" x14ac:dyDescent="0.25">
      <c r="A53" s="105">
        <v>42</v>
      </c>
      <c r="B53" s="105" t="s">
        <v>61</v>
      </c>
      <c r="C53" s="105">
        <v>3086355</v>
      </c>
      <c r="D53" s="105">
        <v>0</v>
      </c>
      <c r="E53" s="105">
        <v>0</v>
      </c>
      <c r="F53" s="105">
        <v>159309</v>
      </c>
      <c r="G53" s="105">
        <v>0</v>
      </c>
      <c r="H53" s="105">
        <v>0</v>
      </c>
      <c r="I53" s="107">
        <v>26792.73</v>
      </c>
      <c r="J53" s="107">
        <v>0</v>
      </c>
      <c r="K53" s="107">
        <v>0</v>
      </c>
      <c r="L53" s="107">
        <v>4855.33</v>
      </c>
      <c r="M53" s="107">
        <v>0</v>
      </c>
      <c r="N53" s="107">
        <v>0</v>
      </c>
    </row>
    <row r="54" spans="1:14" x14ac:dyDescent="0.25">
      <c r="A54" s="105">
        <v>43</v>
      </c>
      <c r="B54" s="105" t="s">
        <v>62</v>
      </c>
      <c r="C54" s="105">
        <v>0</v>
      </c>
      <c r="D54" s="105">
        <v>0</v>
      </c>
      <c r="E54" s="105">
        <v>0</v>
      </c>
      <c r="F54" s="105">
        <v>0</v>
      </c>
      <c r="G54" s="105">
        <v>0</v>
      </c>
      <c r="H54" s="105">
        <v>0</v>
      </c>
      <c r="I54" s="107">
        <v>0</v>
      </c>
      <c r="J54" s="107">
        <v>0</v>
      </c>
      <c r="K54" s="107">
        <v>0</v>
      </c>
      <c r="L54" s="107">
        <v>0</v>
      </c>
      <c r="M54" s="107">
        <v>0</v>
      </c>
      <c r="N54" s="107">
        <v>0</v>
      </c>
    </row>
    <row r="55" spans="1:14" x14ac:dyDescent="0.25">
      <c r="A55" s="106"/>
      <c r="B55" s="106" t="s">
        <v>63</v>
      </c>
      <c r="C55" s="106">
        <f t="shared" ref="C55:N55" si="6">SUM(C51:C54)</f>
        <v>3087533</v>
      </c>
      <c r="D55" s="106">
        <f t="shared" si="6"/>
        <v>0</v>
      </c>
      <c r="E55" s="106">
        <f t="shared" si="6"/>
        <v>0</v>
      </c>
      <c r="F55" s="106">
        <f t="shared" si="6"/>
        <v>159412</v>
      </c>
      <c r="G55" s="106">
        <f t="shared" si="6"/>
        <v>51</v>
      </c>
      <c r="H55" s="106">
        <f t="shared" si="6"/>
        <v>0</v>
      </c>
      <c r="I55" s="108">
        <f t="shared" si="6"/>
        <v>30499.84</v>
      </c>
      <c r="J55" s="108">
        <f t="shared" si="6"/>
        <v>0</v>
      </c>
      <c r="K55" s="108">
        <f t="shared" si="6"/>
        <v>0</v>
      </c>
      <c r="L55" s="108">
        <f t="shared" si="6"/>
        <v>4868.76</v>
      </c>
      <c r="M55" s="108">
        <f t="shared" si="6"/>
        <v>1.57</v>
      </c>
      <c r="N55" s="108">
        <f t="shared" si="6"/>
        <v>0</v>
      </c>
    </row>
    <row r="56" spans="1:14" x14ac:dyDescent="0.25">
      <c r="A56" s="106"/>
      <c r="B56" s="106" t="s">
        <v>64</v>
      </c>
      <c r="C56" s="106">
        <f t="shared" ref="C56:N56" si="7">SUM(C32,C34,C39,C45,C50,C55)</f>
        <v>922298582</v>
      </c>
      <c r="D56" s="106">
        <f t="shared" si="7"/>
        <v>9879</v>
      </c>
      <c r="E56" s="106">
        <f t="shared" si="7"/>
        <v>813070</v>
      </c>
      <c r="F56" s="106">
        <f t="shared" si="7"/>
        <v>8482636</v>
      </c>
      <c r="G56" s="106">
        <f t="shared" si="7"/>
        <v>16130780</v>
      </c>
      <c r="H56" s="106">
        <f t="shared" si="7"/>
        <v>5099293</v>
      </c>
      <c r="I56" s="108">
        <f t="shared" si="7"/>
        <v>21357878.850000001</v>
      </c>
      <c r="J56" s="108">
        <f t="shared" si="7"/>
        <v>183.39999999999998</v>
      </c>
      <c r="K56" s="108">
        <f t="shared" si="7"/>
        <v>21845.69</v>
      </c>
      <c r="L56" s="108">
        <f t="shared" si="7"/>
        <v>10897974.809999999</v>
      </c>
      <c r="M56" s="108">
        <f t="shared" si="7"/>
        <v>760366.29999999981</v>
      </c>
      <c r="N56" s="108">
        <f t="shared" si="7"/>
        <v>131262.97</v>
      </c>
    </row>
  </sheetData>
  <mergeCells count="5">
    <mergeCell ref="A2:K2"/>
    <mergeCell ref="C3:H3"/>
    <mergeCell ref="A3:A4"/>
    <mergeCell ref="B3:B4"/>
    <mergeCell ref="I3:N3"/>
  </mergeCells>
  <pageMargins left="0.70866141732283472" right="0.70866141732283472" top="0.74803149606299213" bottom="0.74803149606299213" header="0.31496062992125984" footer="0.31496062992125984"/>
  <pageSetup paperSize="9" scale="55" orientation="portrait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selection activeCell="M14" sqref="M14"/>
    </sheetView>
  </sheetViews>
  <sheetFormatPr defaultColWidth="9.140625" defaultRowHeight="15" x14ac:dyDescent="0.25"/>
  <cols>
    <col min="1" max="1" width="4.28515625" style="14" customWidth="1"/>
    <col min="2" max="2" width="20.28515625" style="14" customWidth="1"/>
    <col min="3" max="8" width="8.85546875" style="14" customWidth="1"/>
    <col min="9" max="9" width="13.85546875" style="20" customWidth="1"/>
    <col min="10" max="14" width="11.140625" style="20" customWidth="1"/>
    <col min="15" max="15" width="9.140625" style="14" customWidth="1"/>
    <col min="16" max="16384" width="9.140625" style="14"/>
  </cols>
  <sheetData>
    <row r="1" spans="1:14" ht="15.75" x14ac:dyDescent="0.25">
      <c r="A1" s="38"/>
      <c r="B1" s="39"/>
      <c r="C1" s="39"/>
      <c r="D1" s="41" t="s">
        <v>0</v>
      </c>
      <c r="E1" s="41"/>
      <c r="F1" s="57"/>
      <c r="G1" s="39"/>
      <c r="H1" s="39"/>
      <c r="I1" s="43"/>
      <c r="J1" s="43"/>
      <c r="K1" s="43"/>
      <c r="L1" s="44" t="s">
        <v>65</v>
      </c>
      <c r="M1" s="43"/>
      <c r="N1" s="45"/>
    </row>
    <row r="2" spans="1:14" s="16" customFormat="1" x14ac:dyDescent="0.25">
      <c r="A2" s="193" t="s">
        <v>66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63"/>
      <c r="M2" s="63"/>
      <c r="N2" s="64"/>
    </row>
    <row r="3" spans="1:14" x14ac:dyDescent="0.25">
      <c r="A3" s="196" t="s">
        <v>67</v>
      </c>
      <c r="B3" s="197" t="s">
        <v>68</v>
      </c>
      <c r="C3" s="195" t="s">
        <v>5</v>
      </c>
      <c r="D3" s="195"/>
      <c r="E3" s="195"/>
      <c r="F3" s="195"/>
      <c r="G3" s="195"/>
      <c r="H3" s="195"/>
      <c r="I3" s="195" t="s">
        <v>6</v>
      </c>
      <c r="J3" s="195"/>
      <c r="K3" s="195"/>
      <c r="L3" s="195"/>
      <c r="M3" s="195"/>
      <c r="N3" s="195"/>
    </row>
    <row r="4" spans="1:14" ht="57" x14ac:dyDescent="0.25">
      <c r="A4" s="196"/>
      <c r="B4" s="198"/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36" t="s">
        <v>7</v>
      </c>
      <c r="J4" s="36" t="s">
        <v>8</v>
      </c>
      <c r="K4" s="36" t="s">
        <v>9</v>
      </c>
      <c r="L4" s="36" t="s">
        <v>10</v>
      </c>
      <c r="M4" s="36" t="s">
        <v>11</v>
      </c>
      <c r="N4" s="36" t="s">
        <v>12</v>
      </c>
    </row>
    <row r="5" spans="1:14" x14ac:dyDescent="0.25">
      <c r="A5" s="109">
        <v>1</v>
      </c>
      <c r="B5" s="109" t="s">
        <v>69</v>
      </c>
      <c r="C5" s="109">
        <v>43102592</v>
      </c>
      <c r="D5" s="109">
        <v>216</v>
      </c>
      <c r="E5" s="109">
        <v>3412</v>
      </c>
      <c r="F5" s="109">
        <v>370454</v>
      </c>
      <c r="G5" s="109">
        <v>567511</v>
      </c>
      <c r="H5" s="109">
        <v>284450</v>
      </c>
      <c r="I5" s="111">
        <v>710973.09</v>
      </c>
      <c r="J5" s="111">
        <v>2.37</v>
      </c>
      <c r="K5" s="111">
        <v>188.17</v>
      </c>
      <c r="L5" s="111">
        <v>288244.93</v>
      </c>
      <c r="M5" s="111">
        <v>28917.95</v>
      </c>
      <c r="N5" s="111">
        <v>6689.84</v>
      </c>
    </row>
    <row r="6" spans="1:14" x14ac:dyDescent="0.25">
      <c r="A6" s="109">
        <v>2</v>
      </c>
      <c r="B6" s="109" t="s">
        <v>70</v>
      </c>
      <c r="C6" s="109">
        <v>48214377</v>
      </c>
      <c r="D6" s="109">
        <v>142</v>
      </c>
      <c r="E6" s="109">
        <v>6518</v>
      </c>
      <c r="F6" s="109">
        <v>224050</v>
      </c>
      <c r="G6" s="109">
        <v>449321</v>
      </c>
      <c r="H6" s="109">
        <v>217762</v>
      </c>
      <c r="I6" s="111">
        <v>735428.93</v>
      </c>
      <c r="J6" s="111">
        <v>5.22</v>
      </c>
      <c r="K6" s="111">
        <v>300.14999999999998</v>
      </c>
      <c r="L6" s="111">
        <v>148232.4</v>
      </c>
      <c r="M6" s="111">
        <v>21184.99</v>
      </c>
      <c r="N6" s="111">
        <v>6234.61</v>
      </c>
    </row>
    <row r="7" spans="1:14" x14ac:dyDescent="0.25">
      <c r="A7" s="109">
        <v>3</v>
      </c>
      <c r="B7" s="109" t="s">
        <v>71</v>
      </c>
      <c r="C7" s="109">
        <v>64786925</v>
      </c>
      <c r="D7" s="109">
        <v>432</v>
      </c>
      <c r="E7" s="109">
        <v>25142</v>
      </c>
      <c r="F7" s="109">
        <v>428766</v>
      </c>
      <c r="G7" s="109">
        <v>1221751</v>
      </c>
      <c r="H7" s="109">
        <v>513745</v>
      </c>
      <c r="I7" s="111">
        <v>993498.28</v>
      </c>
      <c r="J7" s="111">
        <v>7.31</v>
      </c>
      <c r="K7" s="111">
        <v>1199.81</v>
      </c>
      <c r="L7" s="111">
        <v>438272.56</v>
      </c>
      <c r="M7" s="111">
        <v>63251.61</v>
      </c>
      <c r="N7" s="111">
        <v>13102.45</v>
      </c>
    </row>
    <row r="8" spans="1:14" x14ac:dyDescent="0.25">
      <c r="A8" s="109">
        <v>4</v>
      </c>
      <c r="B8" s="109" t="s">
        <v>72</v>
      </c>
      <c r="C8" s="109">
        <v>169545357</v>
      </c>
      <c r="D8" s="109">
        <v>601</v>
      </c>
      <c r="E8" s="109">
        <v>77327</v>
      </c>
      <c r="F8" s="109">
        <v>1051361</v>
      </c>
      <c r="G8" s="109">
        <v>3044182</v>
      </c>
      <c r="H8" s="109">
        <v>1565948</v>
      </c>
      <c r="I8" s="111">
        <v>2758033.95</v>
      </c>
      <c r="J8" s="111">
        <v>6.25</v>
      </c>
      <c r="K8" s="111">
        <v>2956.01</v>
      </c>
      <c r="L8" s="111">
        <v>1163650.68</v>
      </c>
      <c r="M8" s="111">
        <v>164023.89000000001</v>
      </c>
      <c r="N8" s="111">
        <v>41668.230000000003</v>
      </c>
    </row>
    <row r="9" spans="1:14" x14ac:dyDescent="0.25">
      <c r="A9" s="109">
        <v>5</v>
      </c>
      <c r="B9" s="109" t="s">
        <v>73</v>
      </c>
      <c r="C9" s="109">
        <v>11771932</v>
      </c>
      <c r="D9" s="109">
        <v>147</v>
      </c>
      <c r="E9" s="109">
        <v>154</v>
      </c>
      <c r="F9" s="109">
        <v>147411</v>
      </c>
      <c r="G9" s="109">
        <v>128590</v>
      </c>
      <c r="H9" s="109">
        <v>59421</v>
      </c>
      <c r="I9" s="111">
        <v>189241.49</v>
      </c>
      <c r="J9" s="111">
        <v>1.35</v>
      </c>
      <c r="K9" s="111">
        <v>10.42</v>
      </c>
      <c r="L9" s="111">
        <v>25626.92</v>
      </c>
      <c r="M9" s="111">
        <v>5315.41</v>
      </c>
      <c r="N9" s="111">
        <v>1852.91</v>
      </c>
    </row>
    <row r="10" spans="1:14" x14ac:dyDescent="0.25">
      <c r="A10" s="109">
        <v>6</v>
      </c>
      <c r="B10" s="109" t="s">
        <v>74</v>
      </c>
      <c r="C10" s="109">
        <v>61164029</v>
      </c>
      <c r="D10" s="109">
        <v>1659</v>
      </c>
      <c r="E10" s="109">
        <v>181982</v>
      </c>
      <c r="F10" s="109">
        <v>373196</v>
      </c>
      <c r="G10" s="109">
        <v>741053</v>
      </c>
      <c r="H10" s="109">
        <v>126359</v>
      </c>
      <c r="I10" s="111">
        <v>1016240</v>
      </c>
      <c r="J10" s="111">
        <v>20.18</v>
      </c>
      <c r="K10" s="111">
        <v>1706.67</v>
      </c>
      <c r="L10" s="111">
        <v>390109.61</v>
      </c>
      <c r="M10" s="111">
        <v>41157.54</v>
      </c>
      <c r="N10" s="111">
        <v>3658.41</v>
      </c>
    </row>
    <row r="11" spans="1:14" x14ac:dyDescent="0.25">
      <c r="A11" s="109">
        <v>7</v>
      </c>
      <c r="B11" s="109" t="s">
        <v>75</v>
      </c>
      <c r="C11" s="109">
        <v>5600995</v>
      </c>
      <c r="D11" s="109">
        <v>0</v>
      </c>
      <c r="E11" s="109">
        <v>133</v>
      </c>
      <c r="F11" s="109">
        <v>9685</v>
      </c>
      <c r="G11" s="109">
        <v>19927</v>
      </c>
      <c r="H11" s="109">
        <v>28289</v>
      </c>
      <c r="I11" s="111">
        <v>78697.37</v>
      </c>
      <c r="J11" s="111">
        <v>0</v>
      </c>
      <c r="K11" s="111">
        <v>5.16</v>
      </c>
      <c r="L11" s="111">
        <v>1043.31</v>
      </c>
      <c r="M11" s="111">
        <v>1459.98</v>
      </c>
      <c r="N11" s="111">
        <v>845.11</v>
      </c>
    </row>
    <row r="12" spans="1:14" x14ac:dyDescent="0.25">
      <c r="A12" s="109">
        <v>8</v>
      </c>
      <c r="B12" s="109" t="s">
        <v>76</v>
      </c>
      <c r="C12" s="109">
        <v>104647559</v>
      </c>
      <c r="D12" s="109">
        <v>1218</v>
      </c>
      <c r="E12" s="109">
        <v>58310</v>
      </c>
      <c r="F12" s="109">
        <v>615174</v>
      </c>
      <c r="G12" s="109">
        <v>1689129</v>
      </c>
      <c r="H12" s="109">
        <v>504201</v>
      </c>
      <c r="I12" s="111">
        <v>1796846.75</v>
      </c>
      <c r="J12" s="111">
        <v>26.42</v>
      </c>
      <c r="K12" s="111">
        <v>2005.16</v>
      </c>
      <c r="L12" s="111">
        <v>754350.13</v>
      </c>
      <c r="M12" s="111">
        <v>93707.22</v>
      </c>
      <c r="N12" s="111">
        <v>12931.77</v>
      </c>
    </row>
    <row r="13" spans="1:14" x14ac:dyDescent="0.25">
      <c r="A13" s="109">
        <v>9</v>
      </c>
      <c r="B13" s="109" t="s">
        <v>77</v>
      </c>
      <c r="C13" s="109">
        <v>132905149</v>
      </c>
      <c r="D13" s="109">
        <v>665</v>
      </c>
      <c r="E13" s="109">
        <v>148545</v>
      </c>
      <c r="F13" s="109">
        <v>1598448</v>
      </c>
      <c r="G13" s="109">
        <v>2475637</v>
      </c>
      <c r="H13" s="109">
        <v>557331</v>
      </c>
      <c r="I13" s="111">
        <v>3065077.41</v>
      </c>
      <c r="J13" s="111">
        <v>9.83</v>
      </c>
      <c r="K13" s="111">
        <v>3106.45</v>
      </c>
      <c r="L13" s="111">
        <v>1613357.92</v>
      </c>
      <c r="M13" s="111">
        <v>103052.63</v>
      </c>
      <c r="N13" s="111">
        <v>16003.28</v>
      </c>
    </row>
    <row r="14" spans="1:14" x14ac:dyDescent="0.25">
      <c r="A14" s="109">
        <v>10</v>
      </c>
      <c r="B14" s="109" t="s">
        <v>78</v>
      </c>
      <c r="C14" s="109">
        <v>69520146</v>
      </c>
      <c r="D14" s="109">
        <v>1110</v>
      </c>
      <c r="E14" s="109">
        <v>74920</v>
      </c>
      <c r="F14" s="109">
        <v>690630</v>
      </c>
      <c r="G14" s="109">
        <v>1092103</v>
      </c>
      <c r="H14" s="109">
        <v>272048</v>
      </c>
      <c r="I14" s="111">
        <v>1073350.56</v>
      </c>
      <c r="J14" s="111">
        <v>14.03</v>
      </c>
      <c r="K14" s="111">
        <v>1627.54</v>
      </c>
      <c r="L14" s="111">
        <v>1125751.92</v>
      </c>
      <c r="M14" s="111">
        <v>72355.179999999993</v>
      </c>
      <c r="N14" s="111">
        <v>7162.81</v>
      </c>
    </row>
    <row r="15" spans="1:14" x14ac:dyDescent="0.25">
      <c r="A15" s="109">
        <v>11</v>
      </c>
      <c r="B15" s="109" t="s">
        <v>79</v>
      </c>
      <c r="C15" s="109">
        <v>156362496</v>
      </c>
      <c r="D15" s="109">
        <v>3009</v>
      </c>
      <c r="E15" s="109">
        <v>180731</v>
      </c>
      <c r="F15" s="109">
        <v>2604981</v>
      </c>
      <c r="G15" s="109">
        <v>3484346</v>
      </c>
      <c r="H15" s="109">
        <v>606789</v>
      </c>
      <c r="I15" s="111">
        <v>8775572.9600000009</v>
      </c>
      <c r="J15" s="111">
        <v>83.02</v>
      </c>
      <c r="K15" s="111">
        <v>6356.19</v>
      </c>
      <c r="L15" s="111">
        <v>4542265.9400000004</v>
      </c>
      <c r="M15" s="111">
        <v>174936.17</v>
      </c>
      <c r="N15" s="111">
        <v>12480.09</v>
      </c>
    </row>
    <row r="16" spans="1:14" x14ac:dyDescent="0.25">
      <c r="A16" s="109">
        <v>12</v>
      </c>
      <c r="B16" s="109" t="s">
        <v>80</v>
      </c>
      <c r="C16" s="109">
        <v>54936035</v>
      </c>
      <c r="D16" s="109">
        <v>680</v>
      </c>
      <c r="E16" s="109">
        <v>55896</v>
      </c>
      <c r="F16" s="109">
        <v>488971</v>
      </c>
      <c r="G16" s="109">
        <v>1217230</v>
      </c>
      <c r="H16" s="109">
        <v>362950</v>
      </c>
      <c r="I16" s="111">
        <v>938029.32</v>
      </c>
      <c r="J16" s="111">
        <v>7.42</v>
      </c>
      <c r="K16" s="111">
        <v>2383.94</v>
      </c>
      <c r="L16" s="111">
        <v>519823.22</v>
      </c>
      <c r="M16" s="111">
        <v>60788.29</v>
      </c>
      <c r="N16" s="111">
        <v>8633.4500000000007</v>
      </c>
    </row>
    <row r="17" spans="1:14" x14ac:dyDescent="0.25">
      <c r="A17" s="110"/>
      <c r="B17" s="110" t="s">
        <v>64</v>
      </c>
      <c r="C17" s="110">
        <f t="shared" ref="C17:N17" si="0">SUM(C5:C16)</f>
        <v>922557592</v>
      </c>
      <c r="D17" s="110">
        <f t="shared" si="0"/>
        <v>9879</v>
      </c>
      <c r="E17" s="110">
        <f t="shared" si="0"/>
        <v>813070</v>
      </c>
      <c r="F17" s="110">
        <f t="shared" si="0"/>
        <v>8603127</v>
      </c>
      <c r="G17" s="110">
        <f t="shared" si="0"/>
        <v>16130780</v>
      </c>
      <c r="H17" s="110">
        <f t="shared" si="0"/>
        <v>5099293</v>
      </c>
      <c r="I17" s="112">
        <f t="shared" si="0"/>
        <v>22130990.109999999</v>
      </c>
      <c r="J17" s="112">
        <f t="shared" si="0"/>
        <v>183.39999999999998</v>
      </c>
      <c r="K17" s="112">
        <f t="shared" si="0"/>
        <v>21845.67</v>
      </c>
      <c r="L17" s="112">
        <f t="shared" si="0"/>
        <v>11010729.540000001</v>
      </c>
      <c r="M17" s="112">
        <f t="shared" si="0"/>
        <v>830150.86</v>
      </c>
      <c r="N17" s="112">
        <f t="shared" si="0"/>
        <v>131262.96000000002</v>
      </c>
    </row>
  </sheetData>
  <mergeCells count="5">
    <mergeCell ref="A2:K2"/>
    <mergeCell ref="A3:A4"/>
    <mergeCell ref="B3:B4"/>
    <mergeCell ref="C3:H3"/>
    <mergeCell ref="I3:N3"/>
  </mergeCells>
  <pageMargins left="0.70866141732283472" right="0.70866141732283472" top="0.74803149606299213" bottom="0.74803149606299213" header="0.31496062992125984" footer="0.31496062992125984"/>
  <pageSetup paperSize="9" scale="6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topLeftCell="C1" zoomScaleNormal="100" zoomScaleSheetLayoutView="100" workbookViewId="0">
      <selection activeCell="G23" sqref="G23"/>
    </sheetView>
  </sheetViews>
  <sheetFormatPr defaultColWidth="9.140625" defaultRowHeight="15" x14ac:dyDescent="0.25"/>
  <cols>
    <col min="1" max="1" width="6.28515625" style="14" bestFit="1" customWidth="1"/>
    <col min="2" max="2" width="24.7109375" style="14" customWidth="1"/>
    <col min="3" max="3" width="8.85546875" style="14" customWidth="1"/>
    <col min="4" max="4" width="11.140625" style="20" customWidth="1"/>
    <col min="5" max="5" width="8.85546875" style="14" customWidth="1"/>
    <col min="6" max="6" width="11.140625" style="20" customWidth="1"/>
    <col min="7" max="7" width="8.85546875" style="14" customWidth="1"/>
    <col min="8" max="8" width="11.140625" style="20" customWidth="1"/>
    <col min="9" max="9" width="8.85546875" style="14" customWidth="1"/>
    <col min="10" max="10" width="11.140625" style="20" customWidth="1"/>
    <col min="11" max="11" width="8.85546875" style="14" customWidth="1"/>
    <col min="12" max="12" width="11.140625" style="20" customWidth="1"/>
    <col min="13" max="13" width="8.85546875" style="14" customWidth="1"/>
    <col min="14" max="14" width="11.140625" style="20" customWidth="1"/>
    <col min="15" max="15" width="8.85546875" style="14" customWidth="1"/>
    <col min="16" max="16" width="11.140625" style="20" customWidth="1"/>
    <col min="17" max="17" width="17" style="20" customWidth="1"/>
    <col min="18" max="18" width="14.5703125" style="14" hidden="1" customWidth="1"/>
    <col min="19" max="19" width="9.140625" style="14" customWidth="1"/>
    <col min="20" max="16384" width="9.140625" style="14"/>
  </cols>
  <sheetData>
    <row r="1" spans="1:18" ht="15.75" x14ac:dyDescent="0.25">
      <c r="A1" s="38"/>
      <c r="B1" s="39"/>
      <c r="C1" s="39"/>
      <c r="D1" s="40" t="s">
        <v>0</v>
      </c>
      <c r="E1" s="41"/>
      <c r="F1" s="42"/>
      <c r="G1" s="39"/>
      <c r="H1" s="43"/>
      <c r="I1" s="39"/>
      <c r="J1" s="44" t="s">
        <v>81</v>
      </c>
      <c r="K1" s="39"/>
      <c r="L1" s="43"/>
      <c r="M1" s="39"/>
      <c r="N1" s="44" t="s">
        <v>82</v>
      </c>
      <c r="O1" s="39"/>
      <c r="P1" s="43"/>
      <c r="Q1" s="45"/>
    </row>
    <row r="2" spans="1:18" s="16" customFormat="1" x14ac:dyDescent="0.25">
      <c r="A2" s="208" t="s">
        <v>83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10"/>
      <c r="M2" s="210"/>
      <c r="N2" s="210"/>
      <c r="O2" s="211"/>
      <c r="P2" s="211"/>
      <c r="Q2" s="212"/>
    </row>
    <row r="3" spans="1:18" x14ac:dyDescent="0.25">
      <c r="A3" s="204" t="s">
        <v>84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6"/>
      <c r="P3" s="206"/>
      <c r="Q3" s="207"/>
    </row>
    <row r="4" spans="1:18" x14ac:dyDescent="0.25">
      <c r="A4" s="213" t="s">
        <v>85</v>
      </c>
      <c r="B4" s="213" t="s">
        <v>4</v>
      </c>
      <c r="C4" s="213" t="s">
        <v>86</v>
      </c>
      <c r="D4" s="213"/>
      <c r="E4" s="213" t="s">
        <v>87</v>
      </c>
      <c r="F4" s="213"/>
      <c r="G4" s="213" t="s">
        <v>88</v>
      </c>
      <c r="H4" s="213"/>
      <c r="I4" s="213" t="s">
        <v>89</v>
      </c>
      <c r="J4" s="213"/>
      <c r="K4" s="213" t="s">
        <v>90</v>
      </c>
      <c r="L4" s="213"/>
      <c r="M4" s="213" t="s">
        <v>91</v>
      </c>
      <c r="N4" s="213"/>
      <c r="O4" s="213" t="s">
        <v>92</v>
      </c>
      <c r="P4" s="213"/>
      <c r="Q4" s="201" t="s">
        <v>93</v>
      </c>
      <c r="R4" s="199" t="s">
        <v>94</v>
      </c>
    </row>
    <row r="5" spans="1:18" s="21" customFormat="1" ht="49.5" customHeight="1" x14ac:dyDescent="0.25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02"/>
      <c r="R5" s="200"/>
    </row>
    <row r="6" spans="1:18" ht="21.95" customHeight="1" x14ac:dyDescent="0.25">
      <c r="A6" s="213"/>
      <c r="B6" s="213"/>
      <c r="C6" s="11" t="s">
        <v>95</v>
      </c>
      <c r="D6" s="35" t="s">
        <v>96</v>
      </c>
      <c r="E6" s="11" t="s">
        <v>95</v>
      </c>
      <c r="F6" s="35" t="s">
        <v>96</v>
      </c>
      <c r="G6" s="11" t="s">
        <v>95</v>
      </c>
      <c r="H6" s="35" t="s">
        <v>96</v>
      </c>
      <c r="I6" s="11" t="s">
        <v>95</v>
      </c>
      <c r="J6" s="35" t="s">
        <v>96</v>
      </c>
      <c r="K6" s="11" t="s">
        <v>95</v>
      </c>
      <c r="L6" s="35" t="s">
        <v>96</v>
      </c>
      <c r="M6" s="11" t="s">
        <v>95</v>
      </c>
      <c r="N6" s="35" t="s">
        <v>96</v>
      </c>
      <c r="O6" s="11" t="s">
        <v>95</v>
      </c>
      <c r="P6" s="35" t="s">
        <v>96</v>
      </c>
      <c r="Q6" s="203"/>
    </row>
    <row r="7" spans="1:18" x14ac:dyDescent="0.25">
      <c r="A7" s="113">
        <v>1</v>
      </c>
      <c r="B7" s="113" t="s">
        <v>13</v>
      </c>
      <c r="C7" s="113">
        <v>58</v>
      </c>
      <c r="D7" s="115">
        <v>158.83000000000001</v>
      </c>
      <c r="E7" s="113">
        <v>24</v>
      </c>
      <c r="F7" s="115">
        <v>53.76</v>
      </c>
      <c r="G7" s="113">
        <v>34</v>
      </c>
      <c r="H7" s="115">
        <v>105.07</v>
      </c>
      <c r="I7" s="113">
        <v>18</v>
      </c>
      <c r="J7" s="115">
        <v>17.27</v>
      </c>
      <c r="K7" s="113">
        <v>7</v>
      </c>
      <c r="L7" s="115">
        <v>5.3</v>
      </c>
      <c r="M7" s="113">
        <v>9</v>
      </c>
      <c r="N7" s="115">
        <v>64</v>
      </c>
      <c r="O7" s="113">
        <v>74</v>
      </c>
      <c r="P7" s="115">
        <v>228.13</v>
      </c>
      <c r="Q7" s="115">
        <f t="shared" ref="Q7:Q38" si="0">(P7/R7)*100</f>
        <v>1.3822642643516025</v>
      </c>
      <c r="R7" s="113">
        <v>16504.080000000002</v>
      </c>
    </row>
    <row r="8" spans="1:18" x14ac:dyDescent="0.25">
      <c r="A8" s="113">
        <v>2</v>
      </c>
      <c r="B8" s="113" t="s">
        <v>14</v>
      </c>
      <c r="C8" s="113">
        <v>3796</v>
      </c>
      <c r="D8" s="115">
        <v>9187.99</v>
      </c>
      <c r="E8" s="113">
        <v>1601</v>
      </c>
      <c r="F8" s="115">
        <v>3755.67</v>
      </c>
      <c r="G8" s="113">
        <v>2195</v>
      </c>
      <c r="H8" s="115">
        <v>5432.32</v>
      </c>
      <c r="I8" s="113">
        <v>1332</v>
      </c>
      <c r="J8" s="115">
        <v>2034.81</v>
      </c>
      <c r="K8" s="113">
        <v>0</v>
      </c>
      <c r="L8" s="115">
        <v>0</v>
      </c>
      <c r="M8" s="113">
        <v>113</v>
      </c>
      <c r="N8" s="115">
        <v>555.69000000000005</v>
      </c>
      <c r="O8" s="113">
        <v>3909</v>
      </c>
      <c r="P8" s="115">
        <v>9743.68</v>
      </c>
      <c r="Q8" s="115">
        <f t="shared" si="0"/>
        <v>100</v>
      </c>
      <c r="R8" s="113">
        <v>9743.68</v>
      </c>
    </row>
    <row r="9" spans="1:18" x14ac:dyDescent="0.25">
      <c r="A9" s="113">
        <v>3</v>
      </c>
      <c r="B9" s="113" t="s">
        <v>15</v>
      </c>
      <c r="C9" s="113">
        <v>3</v>
      </c>
      <c r="D9" s="115">
        <v>0.92</v>
      </c>
      <c r="E9" s="113">
        <v>3</v>
      </c>
      <c r="F9" s="115">
        <v>0.92</v>
      </c>
      <c r="G9" s="113">
        <v>0</v>
      </c>
      <c r="H9" s="115">
        <v>0</v>
      </c>
      <c r="I9" s="113">
        <v>0</v>
      </c>
      <c r="J9" s="115">
        <v>0</v>
      </c>
      <c r="K9" s="113">
        <v>0</v>
      </c>
      <c r="L9" s="115">
        <v>0</v>
      </c>
      <c r="M9" s="113">
        <v>3</v>
      </c>
      <c r="N9" s="115">
        <v>3.1</v>
      </c>
      <c r="O9" s="113">
        <v>6</v>
      </c>
      <c r="P9" s="115">
        <v>4.0199999999999996</v>
      </c>
      <c r="Q9" s="115">
        <f t="shared" si="0"/>
        <v>8.7829689056682911E-2</v>
      </c>
      <c r="R9" s="113">
        <v>4577.04</v>
      </c>
    </row>
    <row r="10" spans="1:18" x14ac:dyDescent="0.25">
      <c r="A10" s="113">
        <v>4</v>
      </c>
      <c r="B10" s="113" t="s">
        <v>16</v>
      </c>
      <c r="C10" s="113">
        <v>370</v>
      </c>
      <c r="D10" s="115">
        <v>752.4</v>
      </c>
      <c r="E10" s="113">
        <v>274</v>
      </c>
      <c r="F10" s="115">
        <v>711.37</v>
      </c>
      <c r="G10" s="113">
        <v>96</v>
      </c>
      <c r="H10" s="115">
        <v>41.03</v>
      </c>
      <c r="I10" s="113">
        <v>4</v>
      </c>
      <c r="J10" s="115">
        <v>6.71</v>
      </c>
      <c r="K10" s="113">
        <v>0</v>
      </c>
      <c r="L10" s="115">
        <v>0</v>
      </c>
      <c r="M10" s="113">
        <v>13</v>
      </c>
      <c r="N10" s="115">
        <v>15.6</v>
      </c>
      <c r="O10" s="113">
        <v>383</v>
      </c>
      <c r="P10" s="115">
        <v>768</v>
      </c>
      <c r="Q10" s="115">
        <f t="shared" si="0"/>
        <v>6.1056322072098936</v>
      </c>
      <c r="R10" s="113">
        <v>12578.55</v>
      </c>
    </row>
    <row r="11" spans="1:18" x14ac:dyDescent="0.25">
      <c r="A11" s="113">
        <v>5</v>
      </c>
      <c r="B11" s="113" t="s">
        <v>17</v>
      </c>
      <c r="C11" s="113">
        <v>370</v>
      </c>
      <c r="D11" s="115">
        <v>1179.67</v>
      </c>
      <c r="E11" s="113">
        <v>327</v>
      </c>
      <c r="F11" s="115">
        <v>947.51</v>
      </c>
      <c r="G11" s="113">
        <v>43</v>
      </c>
      <c r="H11" s="115">
        <v>232.16</v>
      </c>
      <c r="I11" s="113">
        <v>7</v>
      </c>
      <c r="J11" s="115">
        <v>14.94</v>
      </c>
      <c r="K11" s="113">
        <v>2</v>
      </c>
      <c r="L11" s="115">
        <v>107.87</v>
      </c>
      <c r="M11" s="113">
        <v>5</v>
      </c>
      <c r="N11" s="115">
        <v>418.42</v>
      </c>
      <c r="O11" s="113">
        <v>377</v>
      </c>
      <c r="P11" s="115">
        <v>1705.96</v>
      </c>
      <c r="Q11" s="115">
        <f t="shared" si="0"/>
        <v>4.729656110451427</v>
      </c>
      <c r="R11" s="113">
        <v>36069.43</v>
      </c>
    </row>
    <row r="12" spans="1:18" x14ac:dyDescent="0.25">
      <c r="A12" s="113">
        <v>6</v>
      </c>
      <c r="B12" s="113" t="s">
        <v>18</v>
      </c>
      <c r="C12" s="113">
        <v>71</v>
      </c>
      <c r="D12" s="115">
        <v>166.11</v>
      </c>
      <c r="E12" s="113">
        <v>59</v>
      </c>
      <c r="F12" s="115">
        <v>157.63999999999999</v>
      </c>
      <c r="G12" s="113">
        <v>12</v>
      </c>
      <c r="H12" s="115">
        <v>8.4700000000000006</v>
      </c>
      <c r="I12" s="113">
        <v>6</v>
      </c>
      <c r="J12" s="115">
        <v>4.51</v>
      </c>
      <c r="K12" s="113">
        <v>0</v>
      </c>
      <c r="L12" s="115">
        <v>0</v>
      </c>
      <c r="M12" s="113">
        <v>0</v>
      </c>
      <c r="N12" s="115">
        <v>0</v>
      </c>
      <c r="O12" s="113">
        <v>71</v>
      </c>
      <c r="P12" s="115">
        <v>166.11</v>
      </c>
      <c r="Q12" s="115">
        <f t="shared" si="0"/>
        <v>3.8746291216480997</v>
      </c>
      <c r="R12" s="113">
        <v>4287.12</v>
      </c>
    </row>
    <row r="13" spans="1:18" x14ac:dyDescent="0.25">
      <c r="A13" s="113">
        <v>7</v>
      </c>
      <c r="B13" s="113" t="s">
        <v>19</v>
      </c>
      <c r="C13" s="113">
        <v>8</v>
      </c>
      <c r="D13" s="115">
        <v>17.559999999999999</v>
      </c>
      <c r="E13" s="113">
        <v>8</v>
      </c>
      <c r="F13" s="115">
        <v>17.559999999999999</v>
      </c>
      <c r="G13" s="113">
        <v>0</v>
      </c>
      <c r="H13" s="115">
        <v>0</v>
      </c>
      <c r="I13" s="113">
        <v>8</v>
      </c>
      <c r="J13" s="115">
        <v>17.559999999999999</v>
      </c>
      <c r="K13" s="113">
        <v>0</v>
      </c>
      <c r="L13" s="115">
        <v>0</v>
      </c>
      <c r="M13" s="113">
        <v>0</v>
      </c>
      <c r="N13" s="115">
        <v>0</v>
      </c>
      <c r="O13" s="113">
        <v>8</v>
      </c>
      <c r="P13" s="115">
        <v>17.559999999999999</v>
      </c>
      <c r="Q13" s="115">
        <f t="shared" si="0"/>
        <v>3.0902435590595521</v>
      </c>
      <c r="R13" s="113">
        <v>568.24</v>
      </c>
    </row>
    <row r="14" spans="1:18" x14ac:dyDescent="0.25">
      <c r="A14" s="113">
        <v>8</v>
      </c>
      <c r="B14" s="113" t="s">
        <v>20</v>
      </c>
      <c r="C14" s="113">
        <v>71</v>
      </c>
      <c r="D14" s="115">
        <v>186.12</v>
      </c>
      <c r="E14" s="113">
        <v>48</v>
      </c>
      <c r="F14" s="115">
        <v>133.26</v>
      </c>
      <c r="G14" s="113">
        <v>23</v>
      </c>
      <c r="H14" s="115">
        <v>52.86</v>
      </c>
      <c r="I14" s="113">
        <v>12</v>
      </c>
      <c r="J14" s="115">
        <v>12.52</v>
      </c>
      <c r="K14" s="113">
        <v>0</v>
      </c>
      <c r="L14" s="115">
        <v>0</v>
      </c>
      <c r="M14" s="113">
        <v>10</v>
      </c>
      <c r="N14" s="115">
        <v>293.37</v>
      </c>
      <c r="O14" s="113">
        <v>81</v>
      </c>
      <c r="P14" s="115">
        <v>479.49</v>
      </c>
      <c r="Q14" s="115">
        <f t="shared" si="0"/>
        <v>4.4899977245209559</v>
      </c>
      <c r="R14" s="113">
        <v>10679.07</v>
      </c>
    </row>
    <row r="15" spans="1:18" x14ac:dyDescent="0.25">
      <c r="A15" s="113">
        <v>9</v>
      </c>
      <c r="B15" s="113" t="s">
        <v>21</v>
      </c>
      <c r="C15" s="113">
        <v>8059</v>
      </c>
      <c r="D15" s="115">
        <v>12824.83</v>
      </c>
      <c r="E15" s="113">
        <v>4690</v>
      </c>
      <c r="F15" s="115">
        <v>9401.1200000000008</v>
      </c>
      <c r="G15" s="113">
        <v>3369</v>
      </c>
      <c r="H15" s="115">
        <v>3423.71</v>
      </c>
      <c r="I15" s="113">
        <v>407</v>
      </c>
      <c r="J15" s="115">
        <v>544.03</v>
      </c>
      <c r="K15" s="113">
        <v>16</v>
      </c>
      <c r="L15" s="115">
        <v>662.09</v>
      </c>
      <c r="M15" s="113">
        <v>185</v>
      </c>
      <c r="N15" s="115">
        <v>4617.5</v>
      </c>
      <c r="O15" s="113">
        <v>8260</v>
      </c>
      <c r="P15" s="115">
        <v>18104.419999999998</v>
      </c>
      <c r="Q15" s="115">
        <f t="shared" si="0"/>
        <v>5.0358008092141668</v>
      </c>
      <c r="R15" s="113">
        <v>359514.22</v>
      </c>
    </row>
    <row r="16" spans="1:18" x14ac:dyDescent="0.25">
      <c r="A16" s="113">
        <v>10</v>
      </c>
      <c r="B16" s="113" t="s">
        <v>22</v>
      </c>
      <c r="C16" s="113">
        <v>5735</v>
      </c>
      <c r="D16" s="115">
        <v>9703.65</v>
      </c>
      <c r="E16" s="113">
        <v>5579</v>
      </c>
      <c r="F16" s="115">
        <v>8576.31</v>
      </c>
      <c r="G16" s="113">
        <v>156</v>
      </c>
      <c r="H16" s="115">
        <v>1127.3399999999999</v>
      </c>
      <c r="I16" s="113">
        <v>50</v>
      </c>
      <c r="J16" s="115">
        <v>149.33000000000001</v>
      </c>
      <c r="K16" s="113">
        <v>0</v>
      </c>
      <c r="L16" s="115">
        <v>0</v>
      </c>
      <c r="M16" s="113">
        <v>139</v>
      </c>
      <c r="N16" s="115">
        <v>638.38</v>
      </c>
      <c r="O16" s="113">
        <v>5874</v>
      </c>
      <c r="P16" s="115">
        <v>10342.030000000001</v>
      </c>
      <c r="Q16" s="115">
        <f t="shared" si="0"/>
        <v>5.3529275516845605</v>
      </c>
      <c r="R16" s="113">
        <v>193203.25</v>
      </c>
    </row>
    <row r="17" spans="1:18" x14ac:dyDescent="0.25">
      <c r="A17" s="113">
        <v>11</v>
      </c>
      <c r="B17" s="113" t="s">
        <v>23</v>
      </c>
      <c r="C17" s="113">
        <v>1645</v>
      </c>
      <c r="D17" s="115">
        <v>4619.3500000000004</v>
      </c>
      <c r="E17" s="113">
        <v>1438</v>
      </c>
      <c r="F17" s="115">
        <v>4060.89</v>
      </c>
      <c r="G17" s="113">
        <v>207</v>
      </c>
      <c r="H17" s="115">
        <v>558.46</v>
      </c>
      <c r="I17" s="113">
        <v>23</v>
      </c>
      <c r="J17" s="115">
        <v>39.22</v>
      </c>
      <c r="K17" s="113">
        <v>19</v>
      </c>
      <c r="L17" s="115">
        <v>126.14</v>
      </c>
      <c r="M17" s="113">
        <v>14</v>
      </c>
      <c r="N17" s="115">
        <v>199.86</v>
      </c>
      <c r="O17" s="113">
        <v>1678</v>
      </c>
      <c r="P17" s="115">
        <v>4945.3500000000004</v>
      </c>
      <c r="Q17" s="115">
        <f t="shared" si="0"/>
        <v>4.211862917780631</v>
      </c>
      <c r="R17" s="113">
        <v>117414.79</v>
      </c>
    </row>
    <row r="18" spans="1:18" x14ac:dyDescent="0.25">
      <c r="A18" s="113">
        <v>12</v>
      </c>
      <c r="B18" s="113" t="s">
        <v>24</v>
      </c>
      <c r="C18" s="113">
        <v>215</v>
      </c>
      <c r="D18" s="115">
        <v>836.25</v>
      </c>
      <c r="E18" s="113">
        <v>135</v>
      </c>
      <c r="F18" s="115">
        <v>597.74</v>
      </c>
      <c r="G18" s="113">
        <v>80</v>
      </c>
      <c r="H18" s="115">
        <v>238.51</v>
      </c>
      <c r="I18" s="113">
        <v>24</v>
      </c>
      <c r="J18" s="115">
        <v>70.55</v>
      </c>
      <c r="K18" s="113">
        <v>2</v>
      </c>
      <c r="L18" s="115">
        <v>12.04</v>
      </c>
      <c r="M18" s="113">
        <v>18</v>
      </c>
      <c r="N18" s="115">
        <v>145.06</v>
      </c>
      <c r="O18" s="113">
        <v>235</v>
      </c>
      <c r="P18" s="115">
        <v>993.35</v>
      </c>
      <c r="Q18" s="115">
        <f t="shared" si="0"/>
        <v>6.90469388506936</v>
      </c>
      <c r="R18" s="113">
        <v>14386.59</v>
      </c>
    </row>
    <row r="19" spans="1:18" x14ac:dyDescent="0.25">
      <c r="A19" s="114"/>
      <c r="B19" s="114" t="s">
        <v>25</v>
      </c>
      <c r="C19" s="114">
        <f t="shared" ref="C19:P19" si="1">SUM(C7:C18)</f>
        <v>20401</v>
      </c>
      <c r="D19" s="116">
        <f t="shared" si="1"/>
        <v>39633.68</v>
      </c>
      <c r="E19" s="114">
        <f t="shared" si="1"/>
        <v>14186</v>
      </c>
      <c r="F19" s="116">
        <f t="shared" si="1"/>
        <v>28413.750000000004</v>
      </c>
      <c r="G19" s="114">
        <f t="shared" si="1"/>
        <v>6215</v>
      </c>
      <c r="H19" s="116">
        <f t="shared" si="1"/>
        <v>11219.929999999998</v>
      </c>
      <c r="I19" s="114">
        <f t="shared" si="1"/>
        <v>1891</v>
      </c>
      <c r="J19" s="116">
        <f t="shared" si="1"/>
        <v>2911.4500000000003</v>
      </c>
      <c r="K19" s="114">
        <f t="shared" si="1"/>
        <v>46</v>
      </c>
      <c r="L19" s="116">
        <f t="shared" si="1"/>
        <v>913.43999999999994</v>
      </c>
      <c r="M19" s="114">
        <f t="shared" si="1"/>
        <v>509</v>
      </c>
      <c r="N19" s="116">
        <f t="shared" si="1"/>
        <v>6950.9800000000005</v>
      </c>
      <c r="O19" s="114">
        <f t="shared" si="1"/>
        <v>20956</v>
      </c>
      <c r="P19" s="116">
        <f t="shared" si="1"/>
        <v>47498.1</v>
      </c>
      <c r="Q19" s="116">
        <f t="shared" si="0"/>
        <v>6.0932023234733173</v>
      </c>
      <c r="R19" s="114">
        <f>SUM(R7:R18)</f>
        <v>779526.05999999994</v>
      </c>
    </row>
    <row r="20" spans="1:18" x14ac:dyDescent="0.25">
      <c r="A20" s="113">
        <v>13</v>
      </c>
      <c r="B20" s="113" t="s">
        <v>26</v>
      </c>
      <c r="C20" s="113">
        <v>92</v>
      </c>
      <c r="D20" s="115">
        <v>796.15</v>
      </c>
      <c r="E20" s="113">
        <v>82</v>
      </c>
      <c r="F20" s="115">
        <v>770.84</v>
      </c>
      <c r="G20" s="113">
        <v>10</v>
      </c>
      <c r="H20" s="115">
        <v>25.31</v>
      </c>
      <c r="I20" s="113">
        <v>0</v>
      </c>
      <c r="J20" s="115">
        <v>0</v>
      </c>
      <c r="K20" s="113">
        <v>0</v>
      </c>
      <c r="L20" s="115">
        <v>0</v>
      </c>
      <c r="M20" s="113">
        <v>0</v>
      </c>
      <c r="N20" s="115">
        <v>0</v>
      </c>
      <c r="O20" s="113">
        <v>92</v>
      </c>
      <c r="P20" s="115">
        <v>796.15</v>
      </c>
      <c r="Q20" s="115">
        <f t="shared" si="0"/>
        <v>14.315305320658164</v>
      </c>
      <c r="R20" s="113">
        <v>5561.53</v>
      </c>
    </row>
    <row r="21" spans="1:18" x14ac:dyDescent="0.25">
      <c r="A21" s="113">
        <v>14</v>
      </c>
      <c r="B21" s="113" t="s">
        <v>27</v>
      </c>
      <c r="C21" s="113">
        <v>4</v>
      </c>
      <c r="D21" s="115">
        <v>1.6</v>
      </c>
      <c r="E21" s="113">
        <v>0</v>
      </c>
      <c r="F21" s="115">
        <v>0</v>
      </c>
      <c r="G21" s="113">
        <v>4</v>
      </c>
      <c r="H21" s="115">
        <v>1.6</v>
      </c>
      <c r="I21" s="113">
        <v>4</v>
      </c>
      <c r="J21" s="115">
        <v>1.6</v>
      </c>
      <c r="K21" s="113">
        <v>0</v>
      </c>
      <c r="L21" s="115">
        <v>0</v>
      </c>
      <c r="M21" s="113">
        <v>2</v>
      </c>
      <c r="N21" s="115">
        <v>0.06</v>
      </c>
      <c r="O21" s="113">
        <v>6</v>
      </c>
      <c r="P21" s="115">
        <v>1.66</v>
      </c>
      <c r="Q21" s="115">
        <f t="shared" si="0"/>
        <v>3.401639344262295</v>
      </c>
      <c r="R21" s="113">
        <v>48.8</v>
      </c>
    </row>
    <row r="22" spans="1:18" x14ac:dyDescent="0.25">
      <c r="A22" s="113">
        <v>15</v>
      </c>
      <c r="B22" s="113" t="s">
        <v>28</v>
      </c>
      <c r="C22" s="113">
        <v>0</v>
      </c>
      <c r="D22" s="115">
        <v>0</v>
      </c>
      <c r="E22" s="113">
        <v>0</v>
      </c>
      <c r="F22" s="115">
        <v>0</v>
      </c>
      <c r="G22" s="113">
        <v>0</v>
      </c>
      <c r="H22" s="115">
        <v>0</v>
      </c>
      <c r="I22" s="113">
        <v>0</v>
      </c>
      <c r="J22" s="115">
        <v>0</v>
      </c>
      <c r="K22" s="113">
        <v>0</v>
      </c>
      <c r="L22" s="115">
        <v>0</v>
      </c>
      <c r="M22" s="113">
        <v>0</v>
      </c>
      <c r="N22" s="115">
        <v>0</v>
      </c>
      <c r="O22" s="113">
        <v>0</v>
      </c>
      <c r="P22" s="115">
        <v>0</v>
      </c>
      <c r="Q22" s="115">
        <f t="shared" si="0"/>
        <v>0</v>
      </c>
      <c r="R22" s="113">
        <v>951.08</v>
      </c>
    </row>
    <row r="23" spans="1:18" x14ac:dyDescent="0.25">
      <c r="A23" s="113">
        <v>16</v>
      </c>
      <c r="B23" s="113" t="s">
        <v>29</v>
      </c>
      <c r="C23" s="113">
        <v>681</v>
      </c>
      <c r="D23" s="115">
        <v>4437.01</v>
      </c>
      <c r="E23" s="113">
        <v>549</v>
      </c>
      <c r="F23" s="115">
        <v>3931.34</v>
      </c>
      <c r="G23" s="113">
        <v>132</v>
      </c>
      <c r="H23" s="115">
        <v>505.67</v>
      </c>
      <c r="I23" s="113">
        <v>7</v>
      </c>
      <c r="J23" s="115">
        <v>12.79</v>
      </c>
      <c r="K23" s="113">
        <v>2</v>
      </c>
      <c r="L23" s="115">
        <v>24.73</v>
      </c>
      <c r="M23" s="113">
        <v>2</v>
      </c>
      <c r="N23" s="115">
        <v>11.75</v>
      </c>
      <c r="O23" s="113">
        <v>685</v>
      </c>
      <c r="P23" s="115">
        <v>4473.49</v>
      </c>
      <c r="Q23" s="115">
        <f t="shared" si="0"/>
        <v>3.9959974727838778</v>
      </c>
      <c r="R23" s="113">
        <v>111949.27</v>
      </c>
    </row>
    <row r="24" spans="1:18" x14ac:dyDescent="0.25">
      <c r="A24" s="113">
        <v>17</v>
      </c>
      <c r="B24" s="113" t="s">
        <v>30</v>
      </c>
      <c r="C24" s="113">
        <v>148</v>
      </c>
      <c r="D24" s="115">
        <v>1331.11</v>
      </c>
      <c r="E24" s="113">
        <v>102</v>
      </c>
      <c r="F24" s="115">
        <v>1251.4000000000001</v>
      </c>
      <c r="G24" s="113">
        <v>46</v>
      </c>
      <c r="H24" s="115">
        <v>79.709999999999994</v>
      </c>
      <c r="I24" s="113">
        <v>13</v>
      </c>
      <c r="J24" s="115">
        <v>12.58</v>
      </c>
      <c r="K24" s="113">
        <v>0</v>
      </c>
      <c r="L24" s="115">
        <v>0</v>
      </c>
      <c r="M24" s="113">
        <v>2</v>
      </c>
      <c r="N24" s="115">
        <v>153.41999999999999</v>
      </c>
      <c r="O24" s="113">
        <v>150</v>
      </c>
      <c r="P24" s="115">
        <v>1484.53</v>
      </c>
      <c r="Q24" s="115">
        <f t="shared" si="0"/>
        <v>4.1082531186255222</v>
      </c>
      <c r="R24" s="113">
        <v>36135.31</v>
      </c>
    </row>
    <row r="25" spans="1:18" x14ac:dyDescent="0.25">
      <c r="A25" s="113">
        <v>18</v>
      </c>
      <c r="B25" s="113" t="s">
        <v>31</v>
      </c>
      <c r="C25" s="113">
        <v>130</v>
      </c>
      <c r="D25" s="115">
        <v>289.93</v>
      </c>
      <c r="E25" s="113">
        <v>120</v>
      </c>
      <c r="F25" s="115">
        <v>280.66000000000003</v>
      </c>
      <c r="G25" s="113">
        <v>10</v>
      </c>
      <c r="H25" s="115">
        <v>9.27</v>
      </c>
      <c r="I25" s="113">
        <v>9</v>
      </c>
      <c r="J25" s="115">
        <v>10.32</v>
      </c>
      <c r="K25" s="113">
        <v>0</v>
      </c>
      <c r="L25" s="115">
        <v>0</v>
      </c>
      <c r="M25" s="113">
        <v>3</v>
      </c>
      <c r="N25" s="115">
        <v>6.7</v>
      </c>
      <c r="O25" s="113">
        <v>133</v>
      </c>
      <c r="P25" s="115">
        <v>296.63</v>
      </c>
      <c r="Q25" s="115">
        <f t="shared" si="0"/>
        <v>6.2576604286253721</v>
      </c>
      <c r="R25" s="113">
        <v>4740.2700000000004</v>
      </c>
    </row>
    <row r="26" spans="1:18" x14ac:dyDescent="0.25">
      <c r="A26" s="113">
        <v>19</v>
      </c>
      <c r="B26" s="113" t="s">
        <v>32</v>
      </c>
      <c r="C26" s="113">
        <v>0</v>
      </c>
      <c r="D26" s="115">
        <v>0</v>
      </c>
      <c r="E26" s="113">
        <v>0</v>
      </c>
      <c r="F26" s="115">
        <v>0</v>
      </c>
      <c r="G26" s="113">
        <v>0</v>
      </c>
      <c r="H26" s="115">
        <v>0</v>
      </c>
      <c r="I26" s="113">
        <v>0</v>
      </c>
      <c r="J26" s="115">
        <v>0</v>
      </c>
      <c r="K26" s="113">
        <v>0</v>
      </c>
      <c r="L26" s="115">
        <v>0</v>
      </c>
      <c r="M26" s="113">
        <v>0</v>
      </c>
      <c r="N26" s="115">
        <v>0</v>
      </c>
      <c r="O26" s="113">
        <v>0</v>
      </c>
      <c r="P26" s="115">
        <v>0</v>
      </c>
      <c r="Q26" s="115">
        <f t="shared" si="0"/>
        <v>0</v>
      </c>
      <c r="R26" s="113">
        <v>2.0099999999999998</v>
      </c>
    </row>
    <row r="27" spans="1:18" x14ac:dyDescent="0.25">
      <c r="A27" s="113">
        <v>20</v>
      </c>
      <c r="B27" s="113" t="s">
        <v>33</v>
      </c>
      <c r="C27" s="113">
        <v>284</v>
      </c>
      <c r="D27" s="115">
        <v>183.93</v>
      </c>
      <c r="E27" s="113">
        <v>0</v>
      </c>
      <c r="F27" s="115">
        <v>0</v>
      </c>
      <c r="G27" s="113">
        <v>284</v>
      </c>
      <c r="H27" s="115">
        <v>183.93</v>
      </c>
      <c r="I27" s="113">
        <v>122</v>
      </c>
      <c r="J27" s="115">
        <v>50.69</v>
      </c>
      <c r="K27" s="113">
        <v>0</v>
      </c>
      <c r="L27" s="115">
        <v>0</v>
      </c>
      <c r="M27" s="113">
        <v>0</v>
      </c>
      <c r="N27" s="115">
        <v>0</v>
      </c>
      <c r="O27" s="113">
        <v>284</v>
      </c>
      <c r="P27" s="115">
        <v>183.93</v>
      </c>
      <c r="Q27" s="115">
        <f t="shared" si="0"/>
        <v>82.487218584626433</v>
      </c>
      <c r="R27" s="113">
        <v>222.98</v>
      </c>
    </row>
    <row r="28" spans="1:18" x14ac:dyDescent="0.25">
      <c r="A28" s="113">
        <v>21</v>
      </c>
      <c r="B28" s="113" t="s">
        <v>34</v>
      </c>
      <c r="C28" s="113">
        <v>1</v>
      </c>
      <c r="D28" s="115">
        <v>9.4700000000000006</v>
      </c>
      <c r="E28" s="113">
        <v>1</v>
      </c>
      <c r="F28" s="115">
        <v>9.4700000000000006</v>
      </c>
      <c r="G28" s="113">
        <v>0</v>
      </c>
      <c r="H28" s="115">
        <v>0</v>
      </c>
      <c r="I28" s="113">
        <v>0</v>
      </c>
      <c r="J28" s="115">
        <v>0</v>
      </c>
      <c r="K28" s="113">
        <v>0</v>
      </c>
      <c r="L28" s="115">
        <v>0</v>
      </c>
      <c r="M28" s="113">
        <v>0</v>
      </c>
      <c r="N28" s="115">
        <v>0</v>
      </c>
      <c r="O28" s="113">
        <v>1</v>
      </c>
      <c r="P28" s="115">
        <v>9.4700000000000006</v>
      </c>
      <c r="Q28" s="115">
        <f t="shared" si="0"/>
        <v>3.1165668399921018</v>
      </c>
      <c r="R28" s="113">
        <v>303.86</v>
      </c>
    </row>
    <row r="29" spans="1:18" x14ac:dyDescent="0.25">
      <c r="A29" s="113">
        <v>22</v>
      </c>
      <c r="B29" s="113" t="s">
        <v>35</v>
      </c>
      <c r="C29" s="113">
        <v>10</v>
      </c>
      <c r="D29" s="115">
        <v>41.57</v>
      </c>
      <c r="E29" s="113">
        <v>0</v>
      </c>
      <c r="F29" s="115">
        <v>0</v>
      </c>
      <c r="G29" s="113">
        <v>10</v>
      </c>
      <c r="H29" s="115">
        <v>41.57</v>
      </c>
      <c r="I29" s="113">
        <v>0</v>
      </c>
      <c r="J29" s="115">
        <v>0</v>
      </c>
      <c r="K29" s="113">
        <v>0</v>
      </c>
      <c r="L29" s="115">
        <v>0</v>
      </c>
      <c r="M29" s="113">
        <v>0</v>
      </c>
      <c r="N29" s="115">
        <v>0</v>
      </c>
      <c r="O29" s="113">
        <v>10</v>
      </c>
      <c r="P29" s="115">
        <v>41.57</v>
      </c>
      <c r="Q29" s="115">
        <f t="shared" si="0"/>
        <v>0.2241083914764414</v>
      </c>
      <c r="R29" s="113">
        <v>18549.060000000001</v>
      </c>
    </row>
    <row r="30" spans="1:18" x14ac:dyDescent="0.25">
      <c r="A30" s="113">
        <v>23</v>
      </c>
      <c r="B30" s="113" t="s">
        <v>36</v>
      </c>
      <c r="C30" s="113">
        <v>0</v>
      </c>
      <c r="D30" s="115">
        <v>0</v>
      </c>
      <c r="E30" s="113">
        <v>0</v>
      </c>
      <c r="F30" s="115">
        <v>0</v>
      </c>
      <c r="G30" s="113">
        <v>0</v>
      </c>
      <c r="H30" s="115">
        <v>0</v>
      </c>
      <c r="I30" s="113">
        <v>0</v>
      </c>
      <c r="J30" s="115">
        <v>0</v>
      </c>
      <c r="K30" s="113">
        <v>0</v>
      </c>
      <c r="L30" s="115">
        <v>0</v>
      </c>
      <c r="M30" s="113">
        <v>0</v>
      </c>
      <c r="N30" s="115">
        <v>0</v>
      </c>
      <c r="O30" s="113">
        <v>0</v>
      </c>
      <c r="P30" s="115">
        <v>0</v>
      </c>
      <c r="Q30" s="115" t="e">
        <f t="shared" si="0"/>
        <v>#DIV/0!</v>
      </c>
      <c r="R30" s="113">
        <v>0</v>
      </c>
    </row>
    <row r="31" spans="1:18" x14ac:dyDescent="0.25">
      <c r="A31" s="113">
        <v>24</v>
      </c>
      <c r="B31" s="113" t="s">
        <v>37</v>
      </c>
      <c r="C31" s="113">
        <v>0</v>
      </c>
      <c r="D31" s="115">
        <v>0</v>
      </c>
      <c r="E31" s="113">
        <v>0</v>
      </c>
      <c r="F31" s="115">
        <v>0</v>
      </c>
      <c r="G31" s="113">
        <v>0</v>
      </c>
      <c r="H31" s="115">
        <v>0</v>
      </c>
      <c r="I31" s="113">
        <v>0</v>
      </c>
      <c r="J31" s="115">
        <v>0</v>
      </c>
      <c r="K31" s="113">
        <v>0</v>
      </c>
      <c r="L31" s="115">
        <v>0</v>
      </c>
      <c r="M31" s="113">
        <v>0</v>
      </c>
      <c r="N31" s="115">
        <v>0</v>
      </c>
      <c r="O31" s="113">
        <v>0</v>
      </c>
      <c r="P31" s="115">
        <v>0</v>
      </c>
      <c r="Q31" s="115">
        <f t="shared" si="0"/>
        <v>0</v>
      </c>
      <c r="R31" s="113">
        <v>811.95</v>
      </c>
    </row>
    <row r="32" spans="1:18" x14ac:dyDescent="0.25">
      <c r="A32" s="113">
        <v>25</v>
      </c>
      <c r="B32" s="113" t="s">
        <v>38</v>
      </c>
      <c r="C32" s="113">
        <v>38</v>
      </c>
      <c r="D32" s="115">
        <v>8.11</v>
      </c>
      <c r="E32" s="113">
        <v>0</v>
      </c>
      <c r="F32" s="115">
        <v>0</v>
      </c>
      <c r="G32" s="113">
        <v>38</v>
      </c>
      <c r="H32" s="115">
        <v>8.11</v>
      </c>
      <c r="I32" s="113">
        <v>38</v>
      </c>
      <c r="J32" s="115">
        <v>8.11</v>
      </c>
      <c r="K32" s="113">
        <v>0</v>
      </c>
      <c r="L32" s="115">
        <v>0</v>
      </c>
      <c r="M32" s="113">
        <v>0</v>
      </c>
      <c r="N32" s="115">
        <v>0</v>
      </c>
      <c r="O32" s="113">
        <v>38</v>
      </c>
      <c r="P32" s="115">
        <v>8.11</v>
      </c>
      <c r="Q32" s="115">
        <f t="shared" si="0"/>
        <v>1.7465274038979215</v>
      </c>
      <c r="R32" s="113">
        <v>464.35</v>
      </c>
    </row>
    <row r="33" spans="1:18" x14ac:dyDescent="0.25">
      <c r="A33" s="114"/>
      <c r="B33" s="114" t="s">
        <v>39</v>
      </c>
      <c r="C33" s="114">
        <f t="shared" ref="C33:P33" si="2">SUM(C20:C32)</f>
        <v>1388</v>
      </c>
      <c r="D33" s="116">
        <f t="shared" si="2"/>
        <v>7098.88</v>
      </c>
      <c r="E33" s="114">
        <f t="shared" si="2"/>
        <v>854</v>
      </c>
      <c r="F33" s="116">
        <f t="shared" si="2"/>
        <v>6243.71</v>
      </c>
      <c r="G33" s="114">
        <f t="shared" si="2"/>
        <v>534</v>
      </c>
      <c r="H33" s="116">
        <f t="shared" si="2"/>
        <v>855.17000000000007</v>
      </c>
      <c r="I33" s="114">
        <f t="shared" si="2"/>
        <v>193</v>
      </c>
      <c r="J33" s="116">
        <f t="shared" si="2"/>
        <v>96.089999999999989</v>
      </c>
      <c r="K33" s="114">
        <f t="shared" si="2"/>
        <v>2</v>
      </c>
      <c r="L33" s="116">
        <f t="shared" si="2"/>
        <v>24.73</v>
      </c>
      <c r="M33" s="114">
        <f t="shared" si="2"/>
        <v>9</v>
      </c>
      <c r="N33" s="116">
        <f t="shared" si="2"/>
        <v>171.92999999999998</v>
      </c>
      <c r="O33" s="114">
        <f t="shared" si="2"/>
        <v>1399</v>
      </c>
      <c r="P33" s="116">
        <f t="shared" si="2"/>
        <v>7295.5399999999991</v>
      </c>
      <c r="Q33" s="116">
        <f t="shared" si="0"/>
        <v>4.0589300784625744</v>
      </c>
      <c r="R33" s="114">
        <f>SUM(R20:R32)</f>
        <v>179740.47</v>
      </c>
    </row>
    <row r="34" spans="1:18" x14ac:dyDescent="0.25">
      <c r="A34" s="114"/>
      <c r="B34" s="114" t="s">
        <v>40</v>
      </c>
      <c r="C34" s="114">
        <f t="shared" ref="C34:P34" si="3">SUM(C19,C33)</f>
        <v>21789</v>
      </c>
      <c r="D34" s="116">
        <f t="shared" si="3"/>
        <v>46732.56</v>
      </c>
      <c r="E34" s="114">
        <f t="shared" si="3"/>
        <v>15040</v>
      </c>
      <c r="F34" s="116">
        <f t="shared" si="3"/>
        <v>34657.460000000006</v>
      </c>
      <c r="G34" s="114">
        <f t="shared" si="3"/>
        <v>6749</v>
      </c>
      <c r="H34" s="116">
        <f t="shared" si="3"/>
        <v>12075.099999999999</v>
      </c>
      <c r="I34" s="114">
        <f t="shared" si="3"/>
        <v>2084</v>
      </c>
      <c r="J34" s="116">
        <f t="shared" si="3"/>
        <v>3007.5400000000004</v>
      </c>
      <c r="K34" s="114">
        <f t="shared" si="3"/>
        <v>48</v>
      </c>
      <c r="L34" s="116">
        <f t="shared" si="3"/>
        <v>938.17</v>
      </c>
      <c r="M34" s="114">
        <f t="shared" si="3"/>
        <v>518</v>
      </c>
      <c r="N34" s="116">
        <f t="shared" si="3"/>
        <v>7122.9100000000008</v>
      </c>
      <c r="O34" s="114">
        <f t="shared" si="3"/>
        <v>22355</v>
      </c>
      <c r="P34" s="116">
        <f t="shared" si="3"/>
        <v>54793.64</v>
      </c>
      <c r="Q34" s="116">
        <f t="shared" si="0"/>
        <v>5.7120350065794545</v>
      </c>
      <c r="R34" s="114">
        <f>SUM(R19,R33)</f>
        <v>959266.52999999991</v>
      </c>
    </row>
    <row r="35" spans="1:18" x14ac:dyDescent="0.25">
      <c r="A35" s="113">
        <v>26</v>
      </c>
      <c r="B35" s="113" t="s">
        <v>41</v>
      </c>
      <c r="C35" s="113">
        <v>2051</v>
      </c>
      <c r="D35" s="115">
        <v>3752.6</v>
      </c>
      <c r="E35" s="113">
        <v>2043</v>
      </c>
      <c r="F35" s="115">
        <v>3714.66</v>
      </c>
      <c r="G35" s="113">
        <v>8</v>
      </c>
      <c r="H35" s="115">
        <v>37.94</v>
      </c>
      <c r="I35" s="113">
        <v>716</v>
      </c>
      <c r="J35" s="115">
        <v>727.44</v>
      </c>
      <c r="K35" s="113">
        <v>2</v>
      </c>
      <c r="L35" s="115">
        <v>4.7</v>
      </c>
      <c r="M35" s="113">
        <v>0</v>
      </c>
      <c r="N35" s="115">
        <v>0</v>
      </c>
      <c r="O35" s="113">
        <v>2053</v>
      </c>
      <c r="P35" s="115">
        <v>3757.3</v>
      </c>
      <c r="Q35" s="115">
        <f t="shared" si="0"/>
        <v>1.8042951762175907</v>
      </c>
      <c r="R35" s="113">
        <v>208241.98</v>
      </c>
    </row>
    <row r="36" spans="1:18" x14ac:dyDescent="0.25">
      <c r="A36" s="114"/>
      <c r="B36" s="114" t="s">
        <v>42</v>
      </c>
      <c r="C36" s="114">
        <f t="shared" ref="C36:P36" si="4">SUM(C35:C35)</f>
        <v>2051</v>
      </c>
      <c r="D36" s="116">
        <f t="shared" si="4"/>
        <v>3752.6</v>
      </c>
      <c r="E36" s="114">
        <f t="shared" si="4"/>
        <v>2043</v>
      </c>
      <c r="F36" s="116">
        <f t="shared" si="4"/>
        <v>3714.66</v>
      </c>
      <c r="G36" s="114">
        <f t="shared" si="4"/>
        <v>8</v>
      </c>
      <c r="H36" s="116">
        <f t="shared" si="4"/>
        <v>37.94</v>
      </c>
      <c r="I36" s="114">
        <f t="shared" si="4"/>
        <v>716</v>
      </c>
      <c r="J36" s="116">
        <f t="shared" si="4"/>
        <v>727.44</v>
      </c>
      <c r="K36" s="114">
        <f t="shared" si="4"/>
        <v>2</v>
      </c>
      <c r="L36" s="116">
        <f t="shared" si="4"/>
        <v>4.7</v>
      </c>
      <c r="M36" s="114">
        <f t="shared" si="4"/>
        <v>0</v>
      </c>
      <c r="N36" s="116">
        <f t="shared" si="4"/>
        <v>0</v>
      </c>
      <c r="O36" s="114">
        <f t="shared" si="4"/>
        <v>2053</v>
      </c>
      <c r="P36" s="116">
        <f t="shared" si="4"/>
        <v>3757.3</v>
      </c>
      <c r="Q36" s="116">
        <f t="shared" si="0"/>
        <v>1.8042951762175907</v>
      </c>
      <c r="R36" s="114">
        <f>SUM(R35:R35)</f>
        <v>208241.98</v>
      </c>
    </row>
    <row r="37" spans="1:18" x14ac:dyDescent="0.25">
      <c r="A37" s="113">
        <v>27</v>
      </c>
      <c r="B37" s="113" t="s">
        <v>43</v>
      </c>
      <c r="C37" s="113">
        <v>2317</v>
      </c>
      <c r="D37" s="115">
        <v>6458.17</v>
      </c>
      <c r="E37" s="113">
        <v>0</v>
      </c>
      <c r="F37" s="115">
        <v>0</v>
      </c>
      <c r="G37" s="113">
        <v>2317</v>
      </c>
      <c r="H37" s="115">
        <v>6458.17</v>
      </c>
      <c r="I37" s="113">
        <v>411</v>
      </c>
      <c r="J37" s="115">
        <v>796.3</v>
      </c>
      <c r="K37" s="113">
        <v>2720</v>
      </c>
      <c r="L37" s="115">
        <v>7073.64</v>
      </c>
      <c r="M37" s="113">
        <v>1</v>
      </c>
      <c r="N37" s="115">
        <v>21.43</v>
      </c>
      <c r="O37" s="113">
        <v>5038</v>
      </c>
      <c r="P37" s="115">
        <v>13553.24</v>
      </c>
      <c r="Q37" s="115">
        <f t="shared" si="0"/>
        <v>30.052816007425591</v>
      </c>
      <c r="R37" s="113">
        <v>45098.07</v>
      </c>
    </row>
    <row r="38" spans="1:18" x14ac:dyDescent="0.25">
      <c r="A38" s="113">
        <v>28</v>
      </c>
      <c r="B38" s="113" t="s">
        <v>44</v>
      </c>
      <c r="C38" s="113">
        <v>4125</v>
      </c>
      <c r="D38" s="115">
        <v>13705.75</v>
      </c>
      <c r="E38" s="113">
        <v>3833</v>
      </c>
      <c r="F38" s="115">
        <v>13291.32</v>
      </c>
      <c r="G38" s="113">
        <v>292</v>
      </c>
      <c r="H38" s="115">
        <v>414.43</v>
      </c>
      <c r="I38" s="113">
        <v>4125</v>
      </c>
      <c r="J38" s="115">
        <v>13705.75</v>
      </c>
      <c r="K38" s="113">
        <v>45</v>
      </c>
      <c r="L38" s="115">
        <v>165.7</v>
      </c>
      <c r="M38" s="113">
        <v>0</v>
      </c>
      <c r="N38" s="115">
        <v>0</v>
      </c>
      <c r="O38" s="113">
        <v>4170</v>
      </c>
      <c r="P38" s="115">
        <v>13871.45</v>
      </c>
      <c r="Q38" s="115">
        <f t="shared" si="0"/>
        <v>5.9281208218755994</v>
      </c>
      <c r="R38" s="113">
        <v>233994.05</v>
      </c>
    </row>
    <row r="39" spans="1:18" x14ac:dyDescent="0.25">
      <c r="A39" s="113">
        <v>29</v>
      </c>
      <c r="B39" s="113" t="s">
        <v>45</v>
      </c>
      <c r="C39" s="113">
        <v>1129</v>
      </c>
      <c r="D39" s="115">
        <v>833.18</v>
      </c>
      <c r="E39" s="113">
        <v>624</v>
      </c>
      <c r="F39" s="115">
        <v>632.54999999999995</v>
      </c>
      <c r="G39" s="113">
        <v>505</v>
      </c>
      <c r="H39" s="115">
        <v>200.63</v>
      </c>
      <c r="I39" s="113">
        <v>0</v>
      </c>
      <c r="J39" s="115">
        <v>0</v>
      </c>
      <c r="K39" s="113">
        <v>0</v>
      </c>
      <c r="L39" s="115">
        <v>0</v>
      </c>
      <c r="M39" s="113">
        <v>0</v>
      </c>
      <c r="N39" s="115">
        <v>0</v>
      </c>
      <c r="O39" s="113">
        <v>1129</v>
      </c>
      <c r="P39" s="115">
        <v>833.18</v>
      </c>
      <c r="Q39" s="115">
        <f t="shared" ref="Q39:Q70" si="5">(P39/R39)*100</f>
        <v>3.4132229102725233</v>
      </c>
      <c r="R39" s="113">
        <v>24410.36</v>
      </c>
    </row>
    <row r="40" spans="1:18" x14ac:dyDescent="0.25">
      <c r="A40" s="113">
        <v>30</v>
      </c>
      <c r="B40" s="113" t="s">
        <v>46</v>
      </c>
      <c r="C40" s="113">
        <v>3549</v>
      </c>
      <c r="D40" s="115">
        <v>8649.85</v>
      </c>
      <c r="E40" s="113">
        <v>2908</v>
      </c>
      <c r="F40" s="115">
        <v>5681.85</v>
      </c>
      <c r="G40" s="113">
        <v>641</v>
      </c>
      <c r="H40" s="115">
        <v>2968</v>
      </c>
      <c r="I40" s="113">
        <v>50</v>
      </c>
      <c r="J40" s="115">
        <v>443.72</v>
      </c>
      <c r="K40" s="113">
        <v>154</v>
      </c>
      <c r="L40" s="115">
        <v>488.81</v>
      </c>
      <c r="M40" s="113">
        <v>94</v>
      </c>
      <c r="N40" s="115">
        <v>228.06</v>
      </c>
      <c r="O40" s="113">
        <v>3797</v>
      </c>
      <c r="P40" s="115">
        <v>9366.7199999999993</v>
      </c>
      <c r="Q40" s="115">
        <f t="shared" si="5"/>
        <v>12.25263285124948</v>
      </c>
      <c r="R40" s="113">
        <v>76446.59</v>
      </c>
    </row>
    <row r="41" spans="1:18" x14ac:dyDescent="0.25">
      <c r="A41" s="114"/>
      <c r="B41" s="114" t="s">
        <v>47</v>
      </c>
      <c r="C41" s="114">
        <f t="shared" ref="C41:P41" si="6">SUM(C37:C40)</f>
        <v>11120</v>
      </c>
      <c r="D41" s="116">
        <f t="shared" si="6"/>
        <v>29646.949999999997</v>
      </c>
      <c r="E41" s="114">
        <f t="shared" si="6"/>
        <v>7365</v>
      </c>
      <c r="F41" s="116">
        <f t="shared" si="6"/>
        <v>19605.72</v>
      </c>
      <c r="G41" s="114">
        <f t="shared" si="6"/>
        <v>3755</v>
      </c>
      <c r="H41" s="116">
        <f t="shared" si="6"/>
        <v>10041.23</v>
      </c>
      <c r="I41" s="114">
        <f t="shared" si="6"/>
        <v>4586</v>
      </c>
      <c r="J41" s="116">
        <f t="shared" si="6"/>
        <v>14945.769999999999</v>
      </c>
      <c r="K41" s="114">
        <f t="shared" si="6"/>
        <v>2919</v>
      </c>
      <c r="L41" s="116">
        <f t="shared" si="6"/>
        <v>7728.1500000000005</v>
      </c>
      <c r="M41" s="114">
        <f t="shared" si="6"/>
        <v>95</v>
      </c>
      <c r="N41" s="116">
        <f t="shared" si="6"/>
        <v>249.49</v>
      </c>
      <c r="O41" s="114">
        <f t="shared" si="6"/>
        <v>14134</v>
      </c>
      <c r="P41" s="116">
        <f t="shared" si="6"/>
        <v>37624.590000000004</v>
      </c>
      <c r="Q41" s="116">
        <f t="shared" si="5"/>
        <v>9.9025350950326079</v>
      </c>
      <c r="R41" s="114">
        <f>SUM(R37:R40)</f>
        <v>379949.06999999995</v>
      </c>
    </row>
    <row r="42" spans="1:18" x14ac:dyDescent="0.25">
      <c r="A42" s="113">
        <v>31</v>
      </c>
      <c r="B42" s="113" t="s">
        <v>48</v>
      </c>
      <c r="C42" s="113">
        <v>0</v>
      </c>
      <c r="D42" s="115">
        <v>0</v>
      </c>
      <c r="E42" s="113">
        <v>0</v>
      </c>
      <c r="F42" s="115">
        <v>0</v>
      </c>
      <c r="G42" s="113">
        <v>0</v>
      </c>
      <c r="H42" s="115">
        <v>0</v>
      </c>
      <c r="I42" s="113">
        <v>0</v>
      </c>
      <c r="J42" s="115">
        <v>0</v>
      </c>
      <c r="K42" s="113">
        <v>0</v>
      </c>
      <c r="L42" s="115">
        <v>0</v>
      </c>
      <c r="M42" s="113">
        <v>11</v>
      </c>
      <c r="N42" s="115">
        <v>1027.48</v>
      </c>
      <c r="O42" s="113">
        <v>11</v>
      </c>
      <c r="P42" s="115">
        <v>1027.48</v>
      </c>
      <c r="Q42" s="115">
        <f t="shared" si="5"/>
        <v>85.920474975958527</v>
      </c>
      <c r="R42" s="113">
        <v>1195.8499999999999</v>
      </c>
    </row>
    <row r="43" spans="1:18" x14ac:dyDescent="0.25">
      <c r="A43" s="113">
        <v>32</v>
      </c>
      <c r="B43" s="113" t="s">
        <v>49</v>
      </c>
      <c r="C43" s="113">
        <v>0</v>
      </c>
      <c r="D43" s="115">
        <v>0</v>
      </c>
      <c r="E43" s="113">
        <v>0</v>
      </c>
      <c r="F43" s="115">
        <v>0</v>
      </c>
      <c r="G43" s="113">
        <v>0</v>
      </c>
      <c r="H43" s="115">
        <v>0</v>
      </c>
      <c r="I43" s="113">
        <v>0</v>
      </c>
      <c r="J43" s="115">
        <v>0</v>
      </c>
      <c r="K43" s="113">
        <v>0</v>
      </c>
      <c r="L43" s="115">
        <v>0</v>
      </c>
      <c r="M43" s="113">
        <v>0</v>
      </c>
      <c r="N43" s="115">
        <v>0</v>
      </c>
      <c r="O43" s="113">
        <v>0</v>
      </c>
      <c r="P43" s="115">
        <v>0</v>
      </c>
      <c r="Q43" s="115" t="e">
        <f t="shared" si="5"/>
        <v>#DIV/0!</v>
      </c>
      <c r="R43" s="113">
        <v>0</v>
      </c>
    </row>
    <row r="44" spans="1:18" x14ac:dyDescent="0.25">
      <c r="A44" s="113">
        <v>33</v>
      </c>
      <c r="B44" s="113" t="s">
        <v>50</v>
      </c>
      <c r="C44" s="113">
        <v>0</v>
      </c>
      <c r="D44" s="115">
        <v>0</v>
      </c>
      <c r="E44" s="113">
        <v>0</v>
      </c>
      <c r="F44" s="115">
        <v>0</v>
      </c>
      <c r="G44" s="113">
        <v>0</v>
      </c>
      <c r="H44" s="115">
        <v>0</v>
      </c>
      <c r="I44" s="113">
        <v>0</v>
      </c>
      <c r="J44" s="115">
        <v>0</v>
      </c>
      <c r="K44" s="113">
        <v>0</v>
      </c>
      <c r="L44" s="115">
        <v>0</v>
      </c>
      <c r="M44" s="113">
        <v>0</v>
      </c>
      <c r="N44" s="115">
        <v>0</v>
      </c>
      <c r="O44" s="113">
        <v>0</v>
      </c>
      <c r="P44" s="115">
        <v>0</v>
      </c>
      <c r="Q44" s="115" t="e">
        <f t="shared" si="5"/>
        <v>#DIV/0!</v>
      </c>
      <c r="R44" s="113">
        <v>0</v>
      </c>
    </row>
    <row r="45" spans="1:18" x14ac:dyDescent="0.25">
      <c r="A45" s="113">
        <v>34</v>
      </c>
      <c r="B45" s="113" t="s">
        <v>51</v>
      </c>
      <c r="C45" s="113">
        <v>0</v>
      </c>
      <c r="D45" s="115">
        <v>0</v>
      </c>
      <c r="E45" s="113">
        <v>0</v>
      </c>
      <c r="F45" s="115">
        <v>0</v>
      </c>
      <c r="G45" s="113">
        <v>0</v>
      </c>
      <c r="H45" s="115">
        <v>0</v>
      </c>
      <c r="I45" s="113">
        <v>0</v>
      </c>
      <c r="J45" s="115">
        <v>0</v>
      </c>
      <c r="K45" s="113">
        <v>0</v>
      </c>
      <c r="L45" s="115">
        <v>0</v>
      </c>
      <c r="M45" s="113">
        <v>0</v>
      </c>
      <c r="N45" s="115">
        <v>0</v>
      </c>
      <c r="O45" s="113">
        <v>0</v>
      </c>
      <c r="P45" s="115">
        <v>0</v>
      </c>
      <c r="Q45" s="115">
        <f t="shared" si="5"/>
        <v>0</v>
      </c>
      <c r="R45" s="113">
        <v>424.14</v>
      </c>
    </row>
    <row r="46" spans="1:18" x14ac:dyDescent="0.25">
      <c r="A46" s="113">
        <v>35</v>
      </c>
      <c r="B46" s="113" t="s">
        <v>52</v>
      </c>
      <c r="C46" s="113">
        <v>0</v>
      </c>
      <c r="D46" s="115">
        <v>0</v>
      </c>
      <c r="E46" s="113">
        <v>0</v>
      </c>
      <c r="F46" s="115">
        <v>0</v>
      </c>
      <c r="G46" s="113">
        <v>0</v>
      </c>
      <c r="H46" s="115">
        <v>0</v>
      </c>
      <c r="I46" s="113">
        <v>0</v>
      </c>
      <c r="J46" s="115">
        <v>0</v>
      </c>
      <c r="K46" s="113">
        <v>0</v>
      </c>
      <c r="L46" s="115">
        <v>0</v>
      </c>
      <c r="M46" s="113">
        <v>0</v>
      </c>
      <c r="N46" s="115">
        <v>0</v>
      </c>
      <c r="O46" s="113">
        <v>0</v>
      </c>
      <c r="P46" s="115">
        <v>0</v>
      </c>
      <c r="Q46" s="115" t="e">
        <f t="shared" si="5"/>
        <v>#DIV/0!</v>
      </c>
      <c r="R46" s="113">
        <v>0</v>
      </c>
    </row>
    <row r="47" spans="1:18" x14ac:dyDescent="0.25">
      <c r="A47" s="114"/>
      <c r="B47" s="114" t="s">
        <v>53</v>
      </c>
      <c r="C47" s="114">
        <f t="shared" ref="C47:P47" si="7">SUM(C42:C46)</f>
        <v>0</v>
      </c>
      <c r="D47" s="116">
        <f t="shared" si="7"/>
        <v>0</v>
      </c>
      <c r="E47" s="114">
        <f t="shared" si="7"/>
        <v>0</v>
      </c>
      <c r="F47" s="116">
        <f t="shared" si="7"/>
        <v>0</v>
      </c>
      <c r="G47" s="114">
        <f t="shared" si="7"/>
        <v>0</v>
      </c>
      <c r="H47" s="116">
        <f t="shared" si="7"/>
        <v>0</v>
      </c>
      <c r="I47" s="114">
        <f t="shared" si="7"/>
        <v>0</v>
      </c>
      <c r="J47" s="116">
        <f t="shared" si="7"/>
        <v>0</v>
      </c>
      <c r="K47" s="114">
        <f t="shared" si="7"/>
        <v>0</v>
      </c>
      <c r="L47" s="116">
        <f t="shared" si="7"/>
        <v>0</v>
      </c>
      <c r="M47" s="114">
        <f t="shared" si="7"/>
        <v>11</v>
      </c>
      <c r="N47" s="116">
        <f t="shared" si="7"/>
        <v>1027.48</v>
      </c>
      <c r="O47" s="114">
        <f t="shared" si="7"/>
        <v>11</v>
      </c>
      <c r="P47" s="116">
        <f t="shared" si="7"/>
        <v>1027.48</v>
      </c>
      <c r="Q47" s="116">
        <f t="shared" si="5"/>
        <v>63.42508287088193</v>
      </c>
      <c r="R47" s="114">
        <f>SUM(R42:R46)</f>
        <v>1619.9899999999998</v>
      </c>
    </row>
    <row r="48" spans="1:18" x14ac:dyDescent="0.25">
      <c r="A48" s="113">
        <v>36</v>
      </c>
      <c r="B48" s="113" t="s">
        <v>54</v>
      </c>
      <c r="C48" s="113">
        <v>110</v>
      </c>
      <c r="D48" s="115">
        <v>94.97</v>
      </c>
      <c r="E48" s="113">
        <v>0</v>
      </c>
      <c r="F48" s="115">
        <v>0</v>
      </c>
      <c r="G48" s="113">
        <v>110</v>
      </c>
      <c r="H48" s="115">
        <v>94.97</v>
      </c>
      <c r="I48" s="113">
        <v>0</v>
      </c>
      <c r="J48" s="115">
        <v>0</v>
      </c>
      <c r="K48" s="113">
        <v>0</v>
      </c>
      <c r="L48" s="115">
        <v>0</v>
      </c>
      <c r="M48" s="113">
        <v>2</v>
      </c>
      <c r="N48" s="115">
        <v>0.6</v>
      </c>
      <c r="O48" s="113">
        <v>112</v>
      </c>
      <c r="P48" s="115">
        <v>95.57</v>
      </c>
      <c r="Q48" s="115">
        <f t="shared" si="5"/>
        <v>1.3049165465111197</v>
      </c>
      <c r="R48" s="113">
        <v>7323.84</v>
      </c>
    </row>
    <row r="49" spans="1:18" x14ac:dyDescent="0.25">
      <c r="A49" s="113">
        <v>37</v>
      </c>
      <c r="B49" s="113" t="s">
        <v>55</v>
      </c>
      <c r="C49" s="113">
        <v>19</v>
      </c>
      <c r="D49" s="115">
        <v>69.56</v>
      </c>
      <c r="E49" s="113">
        <v>0</v>
      </c>
      <c r="F49" s="115">
        <v>0</v>
      </c>
      <c r="G49" s="113">
        <v>19</v>
      </c>
      <c r="H49" s="115">
        <v>69.56</v>
      </c>
      <c r="I49" s="113">
        <v>19</v>
      </c>
      <c r="J49" s="115">
        <v>69.56</v>
      </c>
      <c r="K49" s="113">
        <v>0</v>
      </c>
      <c r="L49" s="115">
        <v>0</v>
      </c>
      <c r="M49" s="113">
        <v>0</v>
      </c>
      <c r="N49" s="115">
        <v>0</v>
      </c>
      <c r="O49" s="113">
        <v>19</v>
      </c>
      <c r="P49" s="115">
        <v>69.56</v>
      </c>
      <c r="Q49" s="115">
        <f t="shared" si="5"/>
        <v>30.17787418655098</v>
      </c>
      <c r="R49" s="113">
        <v>230.5</v>
      </c>
    </row>
    <row r="50" spans="1:18" x14ac:dyDescent="0.25">
      <c r="A50" s="113">
        <v>38</v>
      </c>
      <c r="B50" s="113" t="s">
        <v>56</v>
      </c>
      <c r="C50" s="113">
        <v>59</v>
      </c>
      <c r="D50" s="115">
        <v>8.56</v>
      </c>
      <c r="E50" s="113">
        <v>0</v>
      </c>
      <c r="F50" s="115">
        <v>0</v>
      </c>
      <c r="G50" s="113">
        <v>59</v>
      </c>
      <c r="H50" s="115">
        <v>8.56</v>
      </c>
      <c r="I50" s="113">
        <v>4</v>
      </c>
      <c r="J50" s="115">
        <v>0.23</v>
      </c>
      <c r="K50" s="113">
        <v>0</v>
      </c>
      <c r="L50" s="115">
        <v>0</v>
      </c>
      <c r="M50" s="113">
        <v>0</v>
      </c>
      <c r="N50" s="115">
        <v>0</v>
      </c>
      <c r="O50" s="113">
        <v>59</v>
      </c>
      <c r="P50" s="115">
        <v>8.56</v>
      </c>
      <c r="Q50" s="115">
        <f t="shared" si="5"/>
        <v>0.36956446654923503</v>
      </c>
      <c r="R50" s="113">
        <v>2316.2399999999998</v>
      </c>
    </row>
    <row r="51" spans="1:18" x14ac:dyDescent="0.25">
      <c r="A51" s="113">
        <v>39</v>
      </c>
      <c r="B51" s="113" t="s">
        <v>57</v>
      </c>
      <c r="C51" s="113">
        <v>1</v>
      </c>
      <c r="D51" s="115">
        <v>0.49</v>
      </c>
      <c r="E51" s="113">
        <v>0</v>
      </c>
      <c r="F51" s="115">
        <v>0</v>
      </c>
      <c r="G51" s="113">
        <v>1</v>
      </c>
      <c r="H51" s="115">
        <v>0.49</v>
      </c>
      <c r="I51" s="113">
        <v>0</v>
      </c>
      <c r="J51" s="115">
        <v>0</v>
      </c>
      <c r="K51" s="113">
        <v>0</v>
      </c>
      <c r="L51" s="115">
        <v>0</v>
      </c>
      <c r="M51" s="113">
        <v>0</v>
      </c>
      <c r="N51" s="115">
        <v>0</v>
      </c>
      <c r="O51" s="113">
        <v>1</v>
      </c>
      <c r="P51" s="115">
        <v>0.49</v>
      </c>
      <c r="Q51" s="115">
        <f t="shared" si="5"/>
        <v>7.4031546503897983E-2</v>
      </c>
      <c r="R51" s="113">
        <v>661.88</v>
      </c>
    </row>
    <row r="52" spans="1:18" x14ac:dyDescent="0.25">
      <c r="A52" s="114"/>
      <c r="B52" s="114" t="s">
        <v>58</v>
      </c>
      <c r="C52" s="114">
        <f t="shared" ref="C52:P52" si="8">SUM(C48:C51)</f>
        <v>189</v>
      </c>
      <c r="D52" s="116">
        <f t="shared" si="8"/>
        <v>173.58</v>
      </c>
      <c r="E52" s="114">
        <f t="shared" si="8"/>
        <v>0</v>
      </c>
      <c r="F52" s="116">
        <f t="shared" si="8"/>
        <v>0</v>
      </c>
      <c r="G52" s="114">
        <f t="shared" si="8"/>
        <v>189</v>
      </c>
      <c r="H52" s="116">
        <f t="shared" si="8"/>
        <v>173.58</v>
      </c>
      <c r="I52" s="114">
        <f t="shared" si="8"/>
        <v>23</v>
      </c>
      <c r="J52" s="116">
        <f t="shared" si="8"/>
        <v>69.790000000000006</v>
      </c>
      <c r="K52" s="114">
        <f t="shared" si="8"/>
        <v>0</v>
      </c>
      <c r="L52" s="116">
        <f t="shared" si="8"/>
        <v>0</v>
      </c>
      <c r="M52" s="114">
        <f t="shared" si="8"/>
        <v>2</v>
      </c>
      <c r="N52" s="116">
        <f t="shared" si="8"/>
        <v>0.6</v>
      </c>
      <c r="O52" s="114">
        <f t="shared" si="8"/>
        <v>191</v>
      </c>
      <c r="P52" s="116">
        <f t="shared" si="8"/>
        <v>174.18</v>
      </c>
      <c r="Q52" s="116">
        <f t="shared" si="5"/>
        <v>1.6537447092132322</v>
      </c>
      <c r="R52" s="114">
        <f>SUM(R48:R51)</f>
        <v>10532.46</v>
      </c>
    </row>
    <row r="53" spans="1:18" x14ac:dyDescent="0.25">
      <c r="A53" s="113">
        <v>40</v>
      </c>
      <c r="B53" s="113" t="s">
        <v>59</v>
      </c>
      <c r="C53" s="113">
        <v>0</v>
      </c>
      <c r="D53" s="115">
        <v>0</v>
      </c>
      <c r="E53" s="113">
        <v>0</v>
      </c>
      <c r="F53" s="115">
        <v>0</v>
      </c>
      <c r="G53" s="113">
        <v>0</v>
      </c>
      <c r="H53" s="115">
        <v>0</v>
      </c>
      <c r="I53" s="113">
        <v>0</v>
      </c>
      <c r="J53" s="115">
        <v>0</v>
      </c>
      <c r="K53" s="113">
        <v>0</v>
      </c>
      <c r="L53" s="115">
        <v>0</v>
      </c>
      <c r="M53" s="113">
        <v>0</v>
      </c>
      <c r="N53" s="115">
        <v>0</v>
      </c>
      <c r="O53" s="113">
        <v>0</v>
      </c>
      <c r="P53" s="115">
        <v>0</v>
      </c>
      <c r="Q53" s="115" t="e">
        <f t="shared" si="5"/>
        <v>#DIV/0!</v>
      </c>
      <c r="R53" s="113">
        <v>0</v>
      </c>
    </row>
    <row r="54" spans="1:18" x14ac:dyDescent="0.25">
      <c r="A54" s="113">
        <v>41</v>
      </c>
      <c r="B54" s="113" t="s">
        <v>60</v>
      </c>
      <c r="C54" s="113">
        <v>0</v>
      </c>
      <c r="D54" s="115">
        <v>0</v>
      </c>
      <c r="E54" s="113">
        <v>0</v>
      </c>
      <c r="F54" s="115">
        <v>0</v>
      </c>
      <c r="G54" s="113">
        <v>0</v>
      </c>
      <c r="H54" s="115">
        <v>0</v>
      </c>
      <c r="I54" s="113">
        <v>0</v>
      </c>
      <c r="J54" s="115">
        <v>0</v>
      </c>
      <c r="K54" s="113">
        <v>0</v>
      </c>
      <c r="L54" s="115">
        <v>0</v>
      </c>
      <c r="M54" s="113">
        <v>0</v>
      </c>
      <c r="N54" s="115">
        <v>0</v>
      </c>
      <c r="O54" s="113">
        <v>0</v>
      </c>
      <c r="P54" s="115">
        <v>0</v>
      </c>
      <c r="Q54" s="115" t="e">
        <f t="shared" si="5"/>
        <v>#DIV/0!</v>
      </c>
      <c r="R54" s="113">
        <v>0</v>
      </c>
    </row>
    <row r="55" spans="1:18" x14ac:dyDescent="0.25">
      <c r="A55" s="113">
        <v>42</v>
      </c>
      <c r="B55" s="113" t="s">
        <v>61</v>
      </c>
      <c r="C55" s="113">
        <v>0</v>
      </c>
      <c r="D55" s="115">
        <v>0</v>
      </c>
      <c r="E55" s="113">
        <v>0</v>
      </c>
      <c r="F55" s="115">
        <v>0</v>
      </c>
      <c r="G55" s="113">
        <v>0</v>
      </c>
      <c r="H55" s="115">
        <v>0</v>
      </c>
      <c r="I55" s="113">
        <v>0</v>
      </c>
      <c r="J55" s="115">
        <v>0</v>
      </c>
      <c r="K55" s="113">
        <v>0</v>
      </c>
      <c r="L55" s="115">
        <v>0</v>
      </c>
      <c r="M55" s="113">
        <v>0</v>
      </c>
      <c r="N55" s="115">
        <v>0</v>
      </c>
      <c r="O55" s="113">
        <v>0</v>
      </c>
      <c r="P55" s="115">
        <v>0</v>
      </c>
      <c r="Q55" s="115" t="e">
        <f t="shared" si="5"/>
        <v>#DIV/0!</v>
      </c>
      <c r="R55" s="113">
        <v>0</v>
      </c>
    </row>
    <row r="56" spans="1:18" x14ac:dyDescent="0.25">
      <c r="A56" s="113">
        <v>43</v>
      </c>
      <c r="B56" s="113" t="s">
        <v>62</v>
      </c>
      <c r="C56" s="113">
        <v>0</v>
      </c>
      <c r="D56" s="115">
        <v>0</v>
      </c>
      <c r="E56" s="113">
        <v>0</v>
      </c>
      <c r="F56" s="115">
        <v>0</v>
      </c>
      <c r="G56" s="113">
        <v>0</v>
      </c>
      <c r="H56" s="115">
        <v>0</v>
      </c>
      <c r="I56" s="113">
        <v>0</v>
      </c>
      <c r="J56" s="115">
        <v>0</v>
      </c>
      <c r="K56" s="113">
        <v>0</v>
      </c>
      <c r="L56" s="115">
        <v>0</v>
      </c>
      <c r="M56" s="113">
        <v>0</v>
      </c>
      <c r="N56" s="115">
        <v>0</v>
      </c>
      <c r="O56" s="113">
        <v>0</v>
      </c>
      <c r="P56" s="115">
        <v>0</v>
      </c>
      <c r="Q56" s="115" t="e">
        <f t="shared" si="5"/>
        <v>#DIV/0!</v>
      </c>
      <c r="R56" s="113">
        <v>0</v>
      </c>
    </row>
    <row r="57" spans="1:18" x14ac:dyDescent="0.25">
      <c r="A57" s="114"/>
      <c r="B57" s="114" t="s">
        <v>63</v>
      </c>
      <c r="C57" s="114">
        <f t="shared" ref="C57:P57" si="9">SUM(C53:C56)</f>
        <v>0</v>
      </c>
      <c r="D57" s="116">
        <f t="shared" si="9"/>
        <v>0</v>
      </c>
      <c r="E57" s="114">
        <f t="shared" si="9"/>
        <v>0</v>
      </c>
      <c r="F57" s="116">
        <f t="shared" si="9"/>
        <v>0</v>
      </c>
      <c r="G57" s="114">
        <f t="shared" si="9"/>
        <v>0</v>
      </c>
      <c r="H57" s="116">
        <f t="shared" si="9"/>
        <v>0</v>
      </c>
      <c r="I57" s="114">
        <f t="shared" si="9"/>
        <v>0</v>
      </c>
      <c r="J57" s="116">
        <f t="shared" si="9"/>
        <v>0</v>
      </c>
      <c r="K57" s="114">
        <f t="shared" si="9"/>
        <v>0</v>
      </c>
      <c r="L57" s="116">
        <f t="shared" si="9"/>
        <v>0</v>
      </c>
      <c r="M57" s="114">
        <f t="shared" si="9"/>
        <v>0</v>
      </c>
      <c r="N57" s="116">
        <f t="shared" si="9"/>
        <v>0</v>
      </c>
      <c r="O57" s="114">
        <f t="shared" si="9"/>
        <v>0</v>
      </c>
      <c r="P57" s="116">
        <f t="shared" si="9"/>
        <v>0</v>
      </c>
      <c r="Q57" s="116" t="e">
        <f t="shared" si="5"/>
        <v>#DIV/0!</v>
      </c>
      <c r="R57" s="114">
        <f>SUM(R53:R56)</f>
        <v>0</v>
      </c>
    </row>
    <row r="58" spans="1:18" x14ac:dyDescent="0.25">
      <c r="A58" s="114"/>
      <c r="B58" s="114" t="s">
        <v>97</v>
      </c>
      <c r="C58" s="114">
        <f t="shared" ref="C58:P58" si="10">SUM(C34,C36,C41,C47,C52,C57)</f>
        <v>35149</v>
      </c>
      <c r="D58" s="116">
        <f t="shared" si="10"/>
        <v>80305.689999999988</v>
      </c>
      <c r="E58" s="114">
        <f t="shared" si="10"/>
        <v>24448</v>
      </c>
      <c r="F58" s="116">
        <f t="shared" si="10"/>
        <v>57977.840000000011</v>
      </c>
      <c r="G58" s="114">
        <f t="shared" si="10"/>
        <v>10701</v>
      </c>
      <c r="H58" s="116">
        <f t="shared" si="10"/>
        <v>22327.85</v>
      </c>
      <c r="I58" s="114">
        <f t="shared" si="10"/>
        <v>7409</v>
      </c>
      <c r="J58" s="116">
        <f t="shared" si="10"/>
        <v>18750.54</v>
      </c>
      <c r="K58" s="114">
        <f t="shared" si="10"/>
        <v>2969</v>
      </c>
      <c r="L58" s="116">
        <f t="shared" si="10"/>
        <v>8671.02</v>
      </c>
      <c r="M58" s="114">
        <f t="shared" si="10"/>
        <v>626</v>
      </c>
      <c r="N58" s="116">
        <f t="shared" si="10"/>
        <v>8400.4800000000014</v>
      </c>
      <c r="O58" s="114">
        <f t="shared" si="10"/>
        <v>38744</v>
      </c>
      <c r="P58" s="116">
        <f t="shared" si="10"/>
        <v>97377.189999999988</v>
      </c>
      <c r="Q58" s="116">
        <f t="shared" si="5"/>
        <v>6.2436883661231635</v>
      </c>
      <c r="R58" s="114">
        <f>SUM(R34,R36,R41,R47,R52,R57)</f>
        <v>1559610.03</v>
      </c>
    </row>
  </sheetData>
  <mergeCells count="13">
    <mergeCell ref="R4:R5"/>
    <mergeCell ref="Q4:Q6"/>
    <mergeCell ref="A3:Q3"/>
    <mergeCell ref="A2:Q2"/>
    <mergeCell ref="K4:L5"/>
    <mergeCell ref="M4:N5"/>
    <mergeCell ref="O4:P5"/>
    <mergeCell ref="B4:B6"/>
    <mergeCell ref="A4:A6"/>
    <mergeCell ref="C4:D5"/>
    <mergeCell ref="E4:F5"/>
    <mergeCell ref="G4:H5"/>
    <mergeCell ref="I4:J5"/>
  </mergeCells>
  <pageMargins left="0.70866141732283472" right="0.70866141732283472" top="0.74803149606299213" bottom="0.74803149606299213" header="0.31496062992125984" footer="0.31496062992125984"/>
  <pageSetup paperSize="9" scale="50" orientation="portrait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workbookViewId="0">
      <selection activeCell="R6" sqref="R6"/>
    </sheetView>
  </sheetViews>
  <sheetFormatPr defaultColWidth="9.140625" defaultRowHeight="15" x14ac:dyDescent="0.25"/>
  <cols>
    <col min="1" max="1" width="6.28515625" style="14" bestFit="1" customWidth="1"/>
    <col min="2" max="2" width="18.140625" style="14" bestFit="1" customWidth="1"/>
    <col min="3" max="3" width="8.85546875" style="14" customWidth="1"/>
    <col min="4" max="4" width="11.140625" style="20" customWidth="1"/>
    <col min="5" max="5" width="8.85546875" style="14" customWidth="1"/>
    <col min="6" max="6" width="11.140625" style="20" customWidth="1"/>
    <col min="7" max="7" width="8.85546875" style="14" customWidth="1"/>
    <col min="8" max="8" width="11.140625" style="20" customWidth="1"/>
    <col min="9" max="9" width="8.85546875" style="14" customWidth="1"/>
    <col min="10" max="10" width="11.140625" style="20" customWidth="1"/>
    <col min="11" max="11" width="8.85546875" style="14" customWidth="1"/>
    <col min="12" max="12" width="11.140625" style="20" customWidth="1"/>
    <col min="13" max="13" width="16.28515625" style="20" customWidth="1"/>
    <col min="14" max="14" width="9.140625" style="14" hidden="1" customWidth="1"/>
    <col min="15" max="15" width="0.28515625" style="14" hidden="1" customWidth="1"/>
    <col min="16" max="16" width="9.140625" style="14" customWidth="1"/>
    <col min="17" max="16384" width="9.140625" style="14"/>
  </cols>
  <sheetData>
    <row r="1" spans="1:15" ht="15.75" x14ac:dyDescent="0.25">
      <c r="A1" s="38"/>
      <c r="B1" s="39"/>
      <c r="C1" s="39"/>
      <c r="D1" s="40" t="s">
        <v>0</v>
      </c>
      <c r="E1" s="41"/>
      <c r="F1" s="42"/>
      <c r="G1" s="39"/>
      <c r="H1" s="43"/>
      <c r="I1" s="59" t="s">
        <v>98</v>
      </c>
      <c r="J1" s="43"/>
      <c r="K1" s="39"/>
      <c r="L1" s="43"/>
      <c r="M1" s="65" t="s">
        <v>82</v>
      </c>
    </row>
    <row r="2" spans="1:15" s="16" customFormat="1" x14ac:dyDescent="0.25">
      <c r="A2" s="215" t="s">
        <v>83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66"/>
      <c r="M2" s="64"/>
    </row>
    <row r="3" spans="1:15" x14ac:dyDescent="0.25">
      <c r="A3" s="214" t="s">
        <v>99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5" s="21" customFormat="1" ht="33.950000000000003" customHeight="1" x14ac:dyDescent="0.25">
      <c r="A4" s="218" t="s">
        <v>85</v>
      </c>
      <c r="B4" s="218" t="s">
        <v>4</v>
      </c>
      <c r="C4" s="213" t="s">
        <v>100</v>
      </c>
      <c r="D4" s="213"/>
      <c r="E4" s="213" t="s">
        <v>101</v>
      </c>
      <c r="F4" s="213"/>
      <c r="G4" s="213" t="s">
        <v>102</v>
      </c>
      <c r="H4" s="213"/>
      <c r="I4" s="217" t="s">
        <v>103</v>
      </c>
      <c r="J4" s="217"/>
      <c r="K4" s="217" t="s">
        <v>104</v>
      </c>
      <c r="L4" s="217"/>
      <c r="M4" s="101" t="s">
        <v>105</v>
      </c>
      <c r="O4" s="103" t="s">
        <v>106</v>
      </c>
    </row>
    <row r="5" spans="1:15" ht="18.95" customHeight="1" x14ac:dyDescent="0.25">
      <c r="A5" s="219"/>
      <c r="B5" s="219"/>
      <c r="C5" s="11" t="s">
        <v>95</v>
      </c>
      <c r="D5" s="35" t="s">
        <v>96</v>
      </c>
      <c r="E5" s="11" t="s">
        <v>95</v>
      </c>
      <c r="F5" s="35" t="s">
        <v>96</v>
      </c>
      <c r="G5" s="11" t="s">
        <v>95</v>
      </c>
      <c r="H5" s="35" t="s">
        <v>96</v>
      </c>
      <c r="I5" s="11" t="s">
        <v>95</v>
      </c>
      <c r="J5" s="35" t="s">
        <v>96</v>
      </c>
      <c r="K5" s="11" t="s">
        <v>95</v>
      </c>
      <c r="L5" s="35" t="s">
        <v>96</v>
      </c>
      <c r="M5" s="46" t="s">
        <v>107</v>
      </c>
    </row>
    <row r="7" spans="1:15" x14ac:dyDescent="0.25">
      <c r="A7" s="117">
        <v>1</v>
      </c>
      <c r="B7" s="117" t="s">
        <v>13</v>
      </c>
      <c r="C7" s="117">
        <v>426</v>
      </c>
      <c r="D7" s="119">
        <v>2282.9499999999998</v>
      </c>
      <c r="E7" s="117">
        <v>0</v>
      </c>
      <c r="F7" s="119">
        <v>0</v>
      </c>
      <c r="G7" s="117">
        <v>0</v>
      </c>
      <c r="H7" s="119">
        <v>0</v>
      </c>
      <c r="I7" s="117">
        <v>9</v>
      </c>
      <c r="J7" s="119">
        <v>11.14</v>
      </c>
      <c r="K7" s="117">
        <v>426</v>
      </c>
      <c r="L7" s="119">
        <v>2282.9499999999998</v>
      </c>
      <c r="M7" s="119">
        <f t="shared" ref="M7:M38" si="0">(L7/N7)*100</f>
        <v>3.2453081667417005</v>
      </c>
      <c r="N7" s="117">
        <v>70346.17</v>
      </c>
    </row>
    <row r="8" spans="1:15" x14ac:dyDescent="0.25">
      <c r="A8" s="117">
        <v>2</v>
      </c>
      <c r="B8" s="117" t="s">
        <v>14</v>
      </c>
      <c r="C8" s="117">
        <v>2996</v>
      </c>
      <c r="D8" s="119">
        <v>14847.55</v>
      </c>
      <c r="E8" s="117">
        <v>36</v>
      </c>
      <c r="F8" s="119">
        <v>2434.11</v>
      </c>
      <c r="G8" s="117">
        <v>75</v>
      </c>
      <c r="H8" s="119">
        <v>477.23</v>
      </c>
      <c r="I8" s="117">
        <v>0</v>
      </c>
      <c r="J8" s="119">
        <v>0</v>
      </c>
      <c r="K8" s="117">
        <v>3107</v>
      </c>
      <c r="L8" s="119">
        <v>17758.89</v>
      </c>
      <c r="M8" s="119">
        <f t="shared" si="0"/>
        <v>100</v>
      </c>
      <c r="N8" s="117">
        <v>17758.89</v>
      </c>
    </row>
    <row r="9" spans="1:15" x14ac:dyDescent="0.25">
      <c r="A9" s="117">
        <v>3</v>
      </c>
      <c r="B9" s="117" t="s">
        <v>15</v>
      </c>
      <c r="C9" s="117">
        <v>11</v>
      </c>
      <c r="D9" s="119">
        <v>3.39</v>
      </c>
      <c r="E9" s="117">
        <v>0</v>
      </c>
      <c r="F9" s="119">
        <v>0</v>
      </c>
      <c r="G9" s="117">
        <v>0</v>
      </c>
      <c r="H9" s="119">
        <v>0</v>
      </c>
      <c r="I9" s="117">
        <v>0</v>
      </c>
      <c r="J9" s="119">
        <v>0</v>
      </c>
      <c r="K9" s="117">
        <v>11</v>
      </c>
      <c r="L9" s="119">
        <v>3.39</v>
      </c>
      <c r="M9" s="119">
        <f t="shared" si="0"/>
        <v>5.7531735795261697E-2</v>
      </c>
      <c r="N9" s="117">
        <v>5892.4</v>
      </c>
    </row>
    <row r="10" spans="1:15" x14ac:dyDescent="0.25">
      <c r="A10" s="117">
        <v>4</v>
      </c>
      <c r="B10" s="117" t="s">
        <v>16</v>
      </c>
      <c r="C10" s="117">
        <v>1477</v>
      </c>
      <c r="D10" s="119">
        <v>4796.78</v>
      </c>
      <c r="E10" s="117">
        <v>78</v>
      </c>
      <c r="F10" s="119">
        <v>644.67999999999995</v>
      </c>
      <c r="G10" s="117">
        <v>1</v>
      </c>
      <c r="H10" s="119">
        <v>0.3</v>
      </c>
      <c r="I10" s="117">
        <v>42</v>
      </c>
      <c r="J10" s="119">
        <v>96.58</v>
      </c>
      <c r="K10" s="117">
        <v>1598</v>
      </c>
      <c r="L10" s="119">
        <v>5538.35</v>
      </c>
      <c r="M10" s="119">
        <f t="shared" si="0"/>
        <v>8.087555618509958</v>
      </c>
      <c r="N10" s="117">
        <v>68479.899999999994</v>
      </c>
    </row>
    <row r="11" spans="1:15" x14ac:dyDescent="0.25">
      <c r="A11" s="117">
        <v>5</v>
      </c>
      <c r="B11" s="117" t="s">
        <v>17</v>
      </c>
      <c r="C11" s="117">
        <v>700</v>
      </c>
      <c r="D11" s="119">
        <v>2287.63</v>
      </c>
      <c r="E11" s="117">
        <v>40</v>
      </c>
      <c r="F11" s="119">
        <v>1217.82</v>
      </c>
      <c r="G11" s="117">
        <v>2</v>
      </c>
      <c r="H11" s="119">
        <v>7.96</v>
      </c>
      <c r="I11" s="117">
        <v>55</v>
      </c>
      <c r="J11" s="119">
        <v>587.71</v>
      </c>
      <c r="K11" s="117">
        <v>746</v>
      </c>
      <c r="L11" s="119">
        <v>3989.96</v>
      </c>
      <c r="M11" s="119">
        <f t="shared" si="0"/>
        <v>5.167683290109137</v>
      </c>
      <c r="N11" s="117">
        <v>77209.84</v>
      </c>
    </row>
    <row r="12" spans="1:15" x14ac:dyDescent="0.25">
      <c r="A12" s="117">
        <v>6</v>
      </c>
      <c r="B12" s="117" t="s">
        <v>18</v>
      </c>
      <c r="C12" s="117">
        <v>116</v>
      </c>
      <c r="D12" s="119">
        <v>245.1</v>
      </c>
      <c r="E12" s="117">
        <v>0</v>
      </c>
      <c r="F12" s="119">
        <v>0</v>
      </c>
      <c r="G12" s="117">
        <v>0</v>
      </c>
      <c r="H12" s="119">
        <v>0</v>
      </c>
      <c r="I12" s="117">
        <v>14</v>
      </c>
      <c r="J12" s="119">
        <v>0.47</v>
      </c>
      <c r="K12" s="117">
        <v>116</v>
      </c>
      <c r="L12" s="119">
        <v>245.1</v>
      </c>
      <c r="M12" s="119">
        <f t="shared" si="0"/>
        <v>1.406255109938626</v>
      </c>
      <c r="N12" s="117">
        <v>17429.27</v>
      </c>
    </row>
    <row r="13" spans="1:15" x14ac:dyDescent="0.25">
      <c r="A13" s="117">
        <v>7</v>
      </c>
      <c r="B13" s="117" t="s">
        <v>19</v>
      </c>
      <c r="C13" s="117">
        <v>42</v>
      </c>
      <c r="D13" s="119">
        <v>145.62</v>
      </c>
      <c r="E13" s="117">
        <v>0</v>
      </c>
      <c r="F13" s="119">
        <v>0</v>
      </c>
      <c r="G13" s="117">
        <v>0</v>
      </c>
      <c r="H13" s="119">
        <v>0</v>
      </c>
      <c r="I13" s="117">
        <v>0</v>
      </c>
      <c r="J13" s="119">
        <v>0</v>
      </c>
      <c r="K13" s="117">
        <v>42</v>
      </c>
      <c r="L13" s="119">
        <v>145.62</v>
      </c>
      <c r="M13" s="119">
        <f t="shared" si="0"/>
        <v>2.6892215071237966</v>
      </c>
      <c r="N13" s="117">
        <v>5414.95</v>
      </c>
    </row>
    <row r="14" spans="1:15" x14ac:dyDescent="0.25">
      <c r="A14" s="117">
        <v>8</v>
      </c>
      <c r="B14" s="117" t="s">
        <v>20</v>
      </c>
      <c r="C14" s="117">
        <v>492</v>
      </c>
      <c r="D14" s="119">
        <v>978.33</v>
      </c>
      <c r="E14" s="117">
        <v>0</v>
      </c>
      <c r="F14" s="119">
        <v>0</v>
      </c>
      <c r="G14" s="117">
        <v>0</v>
      </c>
      <c r="H14" s="119">
        <v>0</v>
      </c>
      <c r="I14" s="117">
        <v>4</v>
      </c>
      <c r="J14" s="119">
        <v>0.94</v>
      </c>
      <c r="K14" s="117">
        <v>492</v>
      </c>
      <c r="L14" s="119">
        <v>978.33</v>
      </c>
      <c r="M14" s="119">
        <f t="shared" si="0"/>
        <v>3.1649007323076863</v>
      </c>
      <c r="N14" s="117">
        <v>30911.87</v>
      </c>
    </row>
    <row r="15" spans="1:15" x14ac:dyDescent="0.25">
      <c r="A15" s="117">
        <v>9</v>
      </c>
      <c r="B15" s="117" t="s">
        <v>21</v>
      </c>
      <c r="C15" s="117">
        <v>5627</v>
      </c>
      <c r="D15" s="119">
        <v>17384.560000000001</v>
      </c>
      <c r="E15" s="117">
        <v>518</v>
      </c>
      <c r="F15" s="119">
        <v>14217.79</v>
      </c>
      <c r="G15" s="117">
        <v>15</v>
      </c>
      <c r="H15" s="119">
        <v>1073.45</v>
      </c>
      <c r="I15" s="117">
        <v>0</v>
      </c>
      <c r="J15" s="119">
        <v>0</v>
      </c>
      <c r="K15" s="117">
        <v>6160</v>
      </c>
      <c r="L15" s="119">
        <v>32675.8</v>
      </c>
      <c r="M15" s="119">
        <f t="shared" si="0"/>
        <v>6.0864563354342689</v>
      </c>
      <c r="N15" s="117">
        <v>536860.82999999996</v>
      </c>
    </row>
    <row r="16" spans="1:15" x14ac:dyDescent="0.25">
      <c r="A16" s="117">
        <v>10</v>
      </c>
      <c r="B16" s="117" t="s">
        <v>22</v>
      </c>
      <c r="C16" s="117">
        <v>2912</v>
      </c>
      <c r="D16" s="119">
        <v>13829.35</v>
      </c>
      <c r="E16" s="117">
        <v>84</v>
      </c>
      <c r="F16" s="119">
        <v>3902.75</v>
      </c>
      <c r="G16" s="117">
        <v>8</v>
      </c>
      <c r="H16" s="119">
        <v>354.68</v>
      </c>
      <c r="I16" s="117">
        <v>10</v>
      </c>
      <c r="J16" s="119">
        <v>13.69</v>
      </c>
      <c r="K16" s="117">
        <v>3008</v>
      </c>
      <c r="L16" s="119">
        <v>18089.62</v>
      </c>
      <c r="M16" s="119">
        <f t="shared" si="0"/>
        <v>4.4415680179171062</v>
      </c>
      <c r="N16" s="117">
        <v>407280.04</v>
      </c>
    </row>
    <row r="17" spans="1:14" x14ac:dyDescent="0.25">
      <c r="A17" s="117">
        <v>11</v>
      </c>
      <c r="B17" s="117" t="s">
        <v>23</v>
      </c>
      <c r="C17" s="117">
        <v>2541</v>
      </c>
      <c r="D17" s="119">
        <v>6512.94</v>
      </c>
      <c r="E17" s="117">
        <v>17</v>
      </c>
      <c r="F17" s="119">
        <v>3829.44</v>
      </c>
      <c r="G17" s="117">
        <v>0</v>
      </c>
      <c r="H17" s="119">
        <v>0</v>
      </c>
      <c r="I17" s="117">
        <v>2</v>
      </c>
      <c r="J17" s="119">
        <v>1.69</v>
      </c>
      <c r="K17" s="117">
        <v>2558</v>
      </c>
      <c r="L17" s="119">
        <v>10342.379999999999</v>
      </c>
      <c r="M17" s="119">
        <f t="shared" si="0"/>
        <v>6.3880132612802774</v>
      </c>
      <c r="N17" s="117">
        <v>161902.92000000001</v>
      </c>
    </row>
    <row r="18" spans="1:14" x14ac:dyDescent="0.25">
      <c r="A18" s="117">
        <v>12</v>
      </c>
      <c r="B18" s="117" t="s">
        <v>24</v>
      </c>
      <c r="C18" s="117">
        <v>543</v>
      </c>
      <c r="D18" s="119">
        <v>1587.24</v>
      </c>
      <c r="E18" s="117">
        <v>2</v>
      </c>
      <c r="F18" s="119">
        <v>244.58</v>
      </c>
      <c r="G18" s="117">
        <v>0</v>
      </c>
      <c r="H18" s="119">
        <v>0</v>
      </c>
      <c r="I18" s="117">
        <v>1</v>
      </c>
      <c r="J18" s="119">
        <v>2.0099999999999998</v>
      </c>
      <c r="K18" s="117">
        <v>545</v>
      </c>
      <c r="L18" s="119">
        <v>1831.82</v>
      </c>
      <c r="M18" s="119">
        <f t="shared" si="0"/>
        <v>2.6188872924306432</v>
      </c>
      <c r="N18" s="117">
        <v>69946.5</v>
      </c>
    </row>
    <row r="19" spans="1:14" x14ac:dyDescent="0.25">
      <c r="A19" s="118"/>
      <c r="B19" s="118" t="s">
        <v>25</v>
      </c>
      <c r="C19" s="118">
        <f t="shared" ref="C19:L19" si="1">SUM(C7:C18)</f>
        <v>17883</v>
      </c>
      <c r="D19" s="120">
        <f t="shared" si="1"/>
        <v>64901.440000000002</v>
      </c>
      <c r="E19" s="118">
        <f t="shared" si="1"/>
        <v>775</v>
      </c>
      <c r="F19" s="120">
        <f t="shared" si="1"/>
        <v>26491.170000000002</v>
      </c>
      <c r="G19" s="118">
        <f t="shared" si="1"/>
        <v>101</v>
      </c>
      <c r="H19" s="120">
        <f t="shared" si="1"/>
        <v>1913.6200000000001</v>
      </c>
      <c r="I19" s="118">
        <f t="shared" si="1"/>
        <v>137</v>
      </c>
      <c r="J19" s="120">
        <f t="shared" si="1"/>
        <v>714.23000000000025</v>
      </c>
      <c r="K19" s="118">
        <f t="shared" si="1"/>
        <v>18809</v>
      </c>
      <c r="L19" s="120">
        <f t="shared" si="1"/>
        <v>93882.21</v>
      </c>
      <c r="M19" s="120">
        <f t="shared" si="0"/>
        <v>6.3890067082855158</v>
      </c>
      <c r="N19" s="118">
        <f>SUM(N7:N18)</f>
        <v>1469433.5799999998</v>
      </c>
    </row>
    <row r="20" spans="1:14" x14ac:dyDescent="0.25">
      <c r="A20" s="117">
        <v>13</v>
      </c>
      <c r="B20" s="117" t="s">
        <v>26</v>
      </c>
      <c r="C20" s="117">
        <v>23</v>
      </c>
      <c r="D20" s="119">
        <v>1084.18</v>
      </c>
      <c r="E20" s="117">
        <v>11</v>
      </c>
      <c r="F20" s="119">
        <v>246.07</v>
      </c>
      <c r="G20" s="117">
        <v>0</v>
      </c>
      <c r="H20" s="119">
        <v>0</v>
      </c>
      <c r="I20" s="117">
        <v>0</v>
      </c>
      <c r="J20" s="119">
        <v>0</v>
      </c>
      <c r="K20" s="117">
        <v>34</v>
      </c>
      <c r="L20" s="119">
        <v>1330.25</v>
      </c>
      <c r="M20" s="119">
        <f t="shared" si="0"/>
        <v>1.99149238644339</v>
      </c>
      <c r="N20" s="117">
        <v>66796.639999999999</v>
      </c>
    </row>
    <row r="21" spans="1:14" x14ac:dyDescent="0.25">
      <c r="A21" s="117">
        <v>14</v>
      </c>
      <c r="B21" s="117" t="s">
        <v>27</v>
      </c>
      <c r="C21" s="117">
        <v>58</v>
      </c>
      <c r="D21" s="119">
        <v>24.34</v>
      </c>
      <c r="E21" s="117">
        <v>0</v>
      </c>
      <c r="F21" s="119">
        <v>0</v>
      </c>
      <c r="G21" s="117">
        <v>0</v>
      </c>
      <c r="H21" s="119">
        <v>0</v>
      </c>
      <c r="I21" s="117">
        <v>0</v>
      </c>
      <c r="J21" s="119">
        <v>0</v>
      </c>
      <c r="K21" s="117">
        <v>58</v>
      </c>
      <c r="L21" s="119">
        <v>24.34</v>
      </c>
      <c r="M21" s="119">
        <f t="shared" si="0"/>
        <v>11.405810684161199</v>
      </c>
      <c r="N21" s="117">
        <v>213.4</v>
      </c>
    </row>
    <row r="22" spans="1:14" x14ac:dyDescent="0.25">
      <c r="A22" s="117">
        <v>15</v>
      </c>
      <c r="B22" s="117" t="s">
        <v>28</v>
      </c>
      <c r="C22" s="117">
        <v>0</v>
      </c>
      <c r="D22" s="119">
        <v>0</v>
      </c>
      <c r="E22" s="117">
        <v>0</v>
      </c>
      <c r="F22" s="119">
        <v>0</v>
      </c>
      <c r="G22" s="117">
        <v>0</v>
      </c>
      <c r="H22" s="119">
        <v>0</v>
      </c>
      <c r="I22" s="117">
        <v>0</v>
      </c>
      <c r="J22" s="119">
        <v>0</v>
      </c>
      <c r="K22" s="117">
        <v>0</v>
      </c>
      <c r="L22" s="119">
        <v>0</v>
      </c>
      <c r="M22" s="119" t="e">
        <f t="shared" si="0"/>
        <v>#DIV/0!</v>
      </c>
      <c r="N22" s="117">
        <v>0</v>
      </c>
    </row>
    <row r="23" spans="1:14" x14ac:dyDescent="0.25">
      <c r="A23" s="117">
        <v>16</v>
      </c>
      <c r="B23" s="117" t="s">
        <v>29</v>
      </c>
      <c r="C23" s="117">
        <v>83</v>
      </c>
      <c r="D23" s="119">
        <v>1190.3499999999999</v>
      </c>
      <c r="E23" s="117">
        <v>17</v>
      </c>
      <c r="F23" s="119">
        <v>1416.2</v>
      </c>
      <c r="G23" s="117">
        <v>0</v>
      </c>
      <c r="H23" s="119">
        <v>0</v>
      </c>
      <c r="I23" s="117">
        <v>0</v>
      </c>
      <c r="J23" s="119">
        <v>0</v>
      </c>
      <c r="K23" s="117">
        <v>100</v>
      </c>
      <c r="L23" s="119">
        <v>2606.5500000000002</v>
      </c>
      <c r="M23" s="119">
        <f t="shared" si="0"/>
        <v>0.55203138570202392</v>
      </c>
      <c r="N23" s="117">
        <v>472174.24</v>
      </c>
    </row>
    <row r="24" spans="1:14" x14ac:dyDescent="0.25">
      <c r="A24" s="117">
        <v>17</v>
      </c>
      <c r="B24" s="117" t="s">
        <v>30</v>
      </c>
      <c r="C24" s="117">
        <v>52</v>
      </c>
      <c r="D24" s="119">
        <v>992.67</v>
      </c>
      <c r="E24" s="117">
        <v>4</v>
      </c>
      <c r="F24" s="119">
        <v>301.08</v>
      </c>
      <c r="G24" s="117">
        <v>2</v>
      </c>
      <c r="H24" s="119">
        <v>13.54</v>
      </c>
      <c r="I24" s="117">
        <v>0</v>
      </c>
      <c r="J24" s="119">
        <v>0</v>
      </c>
      <c r="K24" s="117">
        <v>58</v>
      </c>
      <c r="L24" s="119">
        <v>1307.29</v>
      </c>
      <c r="M24" s="119">
        <f t="shared" si="0"/>
        <v>0.91574256376395835</v>
      </c>
      <c r="N24" s="117">
        <v>142757.37</v>
      </c>
    </row>
    <row r="25" spans="1:14" x14ac:dyDescent="0.25">
      <c r="A25" s="117">
        <v>18</v>
      </c>
      <c r="B25" s="117" t="s">
        <v>31</v>
      </c>
      <c r="C25" s="117">
        <v>175</v>
      </c>
      <c r="D25" s="119">
        <v>390.09</v>
      </c>
      <c r="E25" s="117">
        <v>0</v>
      </c>
      <c r="F25" s="119">
        <v>0</v>
      </c>
      <c r="G25" s="117">
        <v>0</v>
      </c>
      <c r="H25" s="119">
        <v>0</v>
      </c>
      <c r="I25" s="117">
        <v>1</v>
      </c>
      <c r="J25" s="119">
        <v>5.36</v>
      </c>
      <c r="K25" s="117">
        <v>175</v>
      </c>
      <c r="L25" s="119">
        <v>390.09</v>
      </c>
      <c r="M25" s="119">
        <f t="shared" si="0"/>
        <v>4.2109342447003044</v>
      </c>
      <c r="N25" s="117">
        <v>9263.74</v>
      </c>
    </row>
    <row r="26" spans="1:14" x14ac:dyDescent="0.25">
      <c r="A26" s="117">
        <v>19</v>
      </c>
      <c r="B26" s="117" t="s">
        <v>32</v>
      </c>
      <c r="C26" s="117">
        <v>0</v>
      </c>
      <c r="D26" s="119">
        <v>0</v>
      </c>
      <c r="E26" s="117">
        <v>0</v>
      </c>
      <c r="F26" s="119">
        <v>0</v>
      </c>
      <c r="G26" s="117">
        <v>0</v>
      </c>
      <c r="H26" s="119">
        <v>0</v>
      </c>
      <c r="I26" s="117">
        <v>0</v>
      </c>
      <c r="J26" s="119">
        <v>0</v>
      </c>
      <c r="K26" s="117">
        <v>0</v>
      </c>
      <c r="L26" s="119">
        <v>0</v>
      </c>
      <c r="M26" s="119">
        <f t="shared" si="0"/>
        <v>0</v>
      </c>
      <c r="N26" s="117">
        <v>401.84</v>
      </c>
    </row>
    <row r="27" spans="1:14" x14ac:dyDescent="0.25">
      <c r="A27" s="117">
        <v>20</v>
      </c>
      <c r="B27" s="117" t="s">
        <v>33</v>
      </c>
      <c r="C27" s="117">
        <v>131</v>
      </c>
      <c r="D27" s="119">
        <v>462.55</v>
      </c>
      <c r="E27" s="117">
        <v>3</v>
      </c>
      <c r="F27" s="119">
        <v>91.7</v>
      </c>
      <c r="G27" s="117">
        <v>0</v>
      </c>
      <c r="H27" s="119">
        <v>0</v>
      </c>
      <c r="I27" s="117">
        <v>0</v>
      </c>
      <c r="J27" s="119">
        <v>0</v>
      </c>
      <c r="K27" s="117">
        <v>134</v>
      </c>
      <c r="L27" s="119">
        <v>554.25</v>
      </c>
      <c r="M27" s="119">
        <f t="shared" si="0"/>
        <v>1.9571624199390798</v>
      </c>
      <c r="N27" s="117">
        <v>28319.06</v>
      </c>
    </row>
    <row r="28" spans="1:14" x14ac:dyDescent="0.25">
      <c r="A28" s="117">
        <v>21</v>
      </c>
      <c r="B28" s="117" t="s">
        <v>34</v>
      </c>
      <c r="C28" s="117">
        <v>22</v>
      </c>
      <c r="D28" s="119">
        <v>94.91</v>
      </c>
      <c r="E28" s="117">
        <v>0</v>
      </c>
      <c r="F28" s="119">
        <v>0</v>
      </c>
      <c r="G28" s="117">
        <v>0</v>
      </c>
      <c r="H28" s="119">
        <v>0</v>
      </c>
      <c r="I28" s="117">
        <v>0</v>
      </c>
      <c r="J28" s="119">
        <v>0</v>
      </c>
      <c r="K28" s="117">
        <v>22</v>
      </c>
      <c r="L28" s="119">
        <v>94.91</v>
      </c>
      <c r="M28" s="119">
        <f t="shared" si="0"/>
        <v>3.2677218218814446</v>
      </c>
      <c r="N28" s="117">
        <v>2904.47</v>
      </c>
    </row>
    <row r="29" spans="1:14" x14ac:dyDescent="0.25">
      <c r="A29" s="117">
        <v>22</v>
      </c>
      <c r="B29" s="117" t="s">
        <v>35</v>
      </c>
      <c r="C29" s="117">
        <v>14</v>
      </c>
      <c r="D29" s="119">
        <v>212.99</v>
      </c>
      <c r="E29" s="117">
        <v>4</v>
      </c>
      <c r="F29" s="119">
        <v>49.85</v>
      </c>
      <c r="G29" s="117">
        <v>0</v>
      </c>
      <c r="H29" s="119">
        <v>0</v>
      </c>
      <c r="I29" s="117">
        <v>0</v>
      </c>
      <c r="J29" s="119">
        <v>0</v>
      </c>
      <c r="K29" s="117">
        <v>18</v>
      </c>
      <c r="L29" s="119">
        <v>262.83999999999997</v>
      </c>
      <c r="M29" s="119">
        <f t="shared" si="0"/>
        <v>2.5324065955876542</v>
      </c>
      <c r="N29" s="117">
        <v>10379.06</v>
      </c>
    </row>
    <row r="30" spans="1:14" x14ac:dyDescent="0.25">
      <c r="A30" s="117">
        <v>23</v>
      </c>
      <c r="B30" s="117" t="s">
        <v>36</v>
      </c>
      <c r="C30" s="117">
        <v>0</v>
      </c>
      <c r="D30" s="119">
        <v>0</v>
      </c>
      <c r="E30" s="117">
        <v>0</v>
      </c>
      <c r="F30" s="119">
        <v>0</v>
      </c>
      <c r="G30" s="117">
        <v>0</v>
      </c>
      <c r="H30" s="119">
        <v>0</v>
      </c>
      <c r="I30" s="117">
        <v>0</v>
      </c>
      <c r="J30" s="119">
        <v>0</v>
      </c>
      <c r="K30" s="117">
        <v>0</v>
      </c>
      <c r="L30" s="119">
        <v>0</v>
      </c>
      <c r="M30" s="119">
        <f t="shared" si="0"/>
        <v>0</v>
      </c>
      <c r="N30" s="117">
        <v>5.23</v>
      </c>
    </row>
    <row r="31" spans="1:14" x14ac:dyDescent="0.25">
      <c r="A31" s="117">
        <v>24</v>
      </c>
      <c r="B31" s="117" t="s">
        <v>37</v>
      </c>
      <c r="C31" s="117">
        <v>0</v>
      </c>
      <c r="D31" s="119">
        <v>0</v>
      </c>
      <c r="E31" s="117">
        <v>0</v>
      </c>
      <c r="F31" s="119">
        <v>0</v>
      </c>
      <c r="G31" s="117">
        <v>0</v>
      </c>
      <c r="H31" s="119">
        <v>0</v>
      </c>
      <c r="I31" s="117">
        <v>0</v>
      </c>
      <c r="J31" s="119">
        <v>0</v>
      </c>
      <c r="K31" s="117">
        <v>0</v>
      </c>
      <c r="L31" s="119">
        <v>0</v>
      </c>
      <c r="M31" s="119">
        <f t="shared" si="0"/>
        <v>0</v>
      </c>
      <c r="N31" s="117">
        <v>9.91</v>
      </c>
    </row>
    <row r="32" spans="1:14" x14ac:dyDescent="0.25">
      <c r="A32" s="117">
        <v>25</v>
      </c>
      <c r="B32" s="117" t="s">
        <v>38</v>
      </c>
      <c r="C32" s="117">
        <v>2</v>
      </c>
      <c r="D32" s="119">
        <v>34.99</v>
      </c>
      <c r="E32" s="117">
        <v>1</v>
      </c>
      <c r="F32" s="119">
        <v>1.33</v>
      </c>
      <c r="G32" s="117">
        <v>0</v>
      </c>
      <c r="H32" s="119">
        <v>0</v>
      </c>
      <c r="I32" s="117">
        <v>0</v>
      </c>
      <c r="J32" s="119">
        <v>0</v>
      </c>
      <c r="K32" s="117">
        <v>3</v>
      </c>
      <c r="L32" s="119">
        <v>36.31</v>
      </c>
      <c r="M32" s="119">
        <f t="shared" si="0"/>
        <v>0.32859579820905793</v>
      </c>
      <c r="N32" s="117">
        <v>11050.05</v>
      </c>
    </row>
    <row r="33" spans="1:14" x14ac:dyDescent="0.25">
      <c r="A33" s="118"/>
      <c r="B33" s="118" t="s">
        <v>39</v>
      </c>
      <c r="C33" s="118">
        <f t="shared" ref="C33:L33" si="2">SUM(C20:C32)</f>
        <v>560</v>
      </c>
      <c r="D33" s="120">
        <f t="shared" si="2"/>
        <v>4487.07</v>
      </c>
      <c r="E33" s="118">
        <f t="shared" si="2"/>
        <v>40</v>
      </c>
      <c r="F33" s="120">
        <f t="shared" si="2"/>
        <v>2106.2299999999996</v>
      </c>
      <c r="G33" s="118">
        <f t="shared" si="2"/>
        <v>2</v>
      </c>
      <c r="H33" s="120">
        <f t="shared" si="2"/>
        <v>13.54</v>
      </c>
      <c r="I33" s="118">
        <f t="shared" si="2"/>
        <v>1</v>
      </c>
      <c r="J33" s="120">
        <f t="shared" si="2"/>
        <v>5.36</v>
      </c>
      <c r="K33" s="118">
        <f t="shared" si="2"/>
        <v>602</v>
      </c>
      <c r="L33" s="120">
        <f t="shared" si="2"/>
        <v>6606.8300000000008</v>
      </c>
      <c r="M33" s="120">
        <f t="shared" si="0"/>
        <v>0.88768666302527066</v>
      </c>
      <c r="N33" s="118">
        <f>SUM(N20:N32)</f>
        <v>744275.01000000013</v>
      </c>
    </row>
    <row r="34" spans="1:14" x14ac:dyDescent="0.25">
      <c r="A34" s="118"/>
      <c r="B34" s="118" t="s">
        <v>40</v>
      </c>
      <c r="C34" s="118">
        <f t="shared" ref="C34:L34" si="3">SUM(C19,C33)</f>
        <v>18443</v>
      </c>
      <c r="D34" s="120">
        <f t="shared" si="3"/>
        <v>69388.510000000009</v>
      </c>
      <c r="E34" s="118">
        <f t="shared" si="3"/>
        <v>815</v>
      </c>
      <c r="F34" s="120">
        <f t="shared" si="3"/>
        <v>28597.4</v>
      </c>
      <c r="G34" s="118">
        <f t="shared" si="3"/>
        <v>103</v>
      </c>
      <c r="H34" s="120">
        <f t="shared" si="3"/>
        <v>1927.16</v>
      </c>
      <c r="I34" s="118">
        <f t="shared" si="3"/>
        <v>138</v>
      </c>
      <c r="J34" s="120">
        <f t="shared" si="3"/>
        <v>719.59000000000026</v>
      </c>
      <c r="K34" s="118">
        <f t="shared" si="3"/>
        <v>19411</v>
      </c>
      <c r="L34" s="120">
        <f t="shared" si="3"/>
        <v>100489.04000000001</v>
      </c>
      <c r="M34" s="120">
        <f t="shared" si="0"/>
        <v>4.5393978436881799</v>
      </c>
      <c r="N34" s="118">
        <f>SUM(N19,N33)</f>
        <v>2213708.59</v>
      </c>
    </row>
    <row r="35" spans="1:14" x14ac:dyDescent="0.25">
      <c r="A35" s="117">
        <v>26</v>
      </c>
      <c r="B35" s="117" t="s">
        <v>41</v>
      </c>
      <c r="C35" s="117">
        <v>2361</v>
      </c>
      <c r="D35" s="119">
        <v>6486.61</v>
      </c>
      <c r="E35" s="117">
        <v>0</v>
      </c>
      <c r="F35" s="119">
        <v>0</v>
      </c>
      <c r="G35" s="117">
        <v>0</v>
      </c>
      <c r="H35" s="119">
        <v>0</v>
      </c>
      <c r="I35" s="117">
        <v>100</v>
      </c>
      <c r="J35" s="119">
        <v>299.55</v>
      </c>
      <c r="K35" s="117">
        <v>2361</v>
      </c>
      <c r="L35" s="119">
        <v>6486.61</v>
      </c>
      <c r="M35" s="119">
        <f t="shared" si="0"/>
        <v>4.9101171981536487</v>
      </c>
      <c r="N35" s="117">
        <v>132107.03</v>
      </c>
    </row>
    <row r="36" spans="1:14" x14ac:dyDescent="0.25">
      <c r="A36" s="118"/>
      <c r="B36" s="118" t="s">
        <v>42</v>
      </c>
      <c r="C36" s="118">
        <f t="shared" ref="C36:L36" si="4">SUM(C35:C35)</f>
        <v>2361</v>
      </c>
      <c r="D36" s="120">
        <f t="shared" si="4"/>
        <v>6486.61</v>
      </c>
      <c r="E36" s="118">
        <f t="shared" si="4"/>
        <v>0</v>
      </c>
      <c r="F36" s="120">
        <f t="shared" si="4"/>
        <v>0</v>
      </c>
      <c r="G36" s="118">
        <f t="shared" si="4"/>
        <v>0</v>
      </c>
      <c r="H36" s="120">
        <f t="shared" si="4"/>
        <v>0</v>
      </c>
      <c r="I36" s="118">
        <f t="shared" si="4"/>
        <v>100</v>
      </c>
      <c r="J36" s="120">
        <f t="shared" si="4"/>
        <v>299.55</v>
      </c>
      <c r="K36" s="118">
        <f t="shared" si="4"/>
        <v>2361</v>
      </c>
      <c r="L36" s="120">
        <f t="shared" si="4"/>
        <v>6486.61</v>
      </c>
      <c r="M36" s="120">
        <f t="shared" si="0"/>
        <v>4.9101171981536487</v>
      </c>
      <c r="N36" s="118">
        <f>SUM(N35:N35)</f>
        <v>132107.03</v>
      </c>
    </row>
    <row r="37" spans="1:14" x14ac:dyDescent="0.25">
      <c r="A37" s="117">
        <v>27</v>
      </c>
      <c r="B37" s="117" t="s">
        <v>43</v>
      </c>
      <c r="C37" s="117">
        <v>121</v>
      </c>
      <c r="D37" s="119">
        <v>484.98</v>
      </c>
      <c r="E37" s="117">
        <v>1</v>
      </c>
      <c r="F37" s="119">
        <v>24.25</v>
      </c>
      <c r="G37" s="117">
        <v>0</v>
      </c>
      <c r="H37" s="119">
        <v>0</v>
      </c>
      <c r="I37" s="117">
        <v>2</v>
      </c>
      <c r="J37" s="119">
        <v>23</v>
      </c>
      <c r="K37" s="117">
        <v>124</v>
      </c>
      <c r="L37" s="119">
        <v>532.23</v>
      </c>
      <c r="M37" s="119">
        <f t="shared" si="0"/>
        <v>34.39778191406856</v>
      </c>
      <c r="N37" s="117">
        <v>1547.28</v>
      </c>
    </row>
    <row r="38" spans="1:14" x14ac:dyDescent="0.25">
      <c r="A38" s="117">
        <v>28</v>
      </c>
      <c r="B38" s="117" t="s">
        <v>44</v>
      </c>
      <c r="C38" s="117">
        <v>2327</v>
      </c>
      <c r="D38" s="119">
        <v>3959.02</v>
      </c>
      <c r="E38" s="117">
        <v>1</v>
      </c>
      <c r="F38" s="119">
        <v>412.69</v>
      </c>
      <c r="G38" s="117">
        <v>3</v>
      </c>
      <c r="H38" s="119">
        <v>9075.09</v>
      </c>
      <c r="I38" s="117">
        <v>440</v>
      </c>
      <c r="J38" s="119">
        <v>412.88</v>
      </c>
      <c r="K38" s="117">
        <v>2659</v>
      </c>
      <c r="L38" s="119">
        <v>13541.86</v>
      </c>
      <c r="M38" s="119">
        <f t="shared" si="0"/>
        <v>23.635965367768918</v>
      </c>
      <c r="N38" s="117">
        <v>57293.45</v>
      </c>
    </row>
    <row r="39" spans="1:14" x14ac:dyDescent="0.25">
      <c r="A39" s="117">
        <v>29</v>
      </c>
      <c r="B39" s="117" t="s">
        <v>45</v>
      </c>
      <c r="C39" s="117">
        <v>187</v>
      </c>
      <c r="D39" s="119">
        <v>141.83000000000001</v>
      </c>
      <c r="E39" s="117">
        <v>10</v>
      </c>
      <c r="F39" s="119">
        <v>63.25</v>
      </c>
      <c r="G39" s="117">
        <v>0</v>
      </c>
      <c r="H39" s="119">
        <v>0</v>
      </c>
      <c r="I39" s="117">
        <v>2</v>
      </c>
      <c r="J39" s="119">
        <v>2.98</v>
      </c>
      <c r="K39" s="117">
        <v>197</v>
      </c>
      <c r="L39" s="119">
        <v>205.08</v>
      </c>
      <c r="M39" s="119">
        <f t="shared" ref="M39:M70" si="5">(L39/N39)*100</f>
        <v>2.0306820330980977</v>
      </c>
      <c r="N39" s="117">
        <v>10099.07</v>
      </c>
    </row>
    <row r="40" spans="1:14" x14ac:dyDescent="0.25">
      <c r="A40" s="117">
        <v>30</v>
      </c>
      <c r="B40" s="117" t="s">
        <v>46</v>
      </c>
      <c r="C40" s="117">
        <v>5967</v>
      </c>
      <c r="D40" s="119">
        <v>27100.76</v>
      </c>
      <c r="E40" s="117">
        <v>18</v>
      </c>
      <c r="F40" s="119">
        <v>4612.88</v>
      </c>
      <c r="G40" s="117">
        <v>4</v>
      </c>
      <c r="H40" s="119">
        <v>8771.2099999999991</v>
      </c>
      <c r="I40" s="117">
        <v>104</v>
      </c>
      <c r="J40" s="119">
        <v>429.51</v>
      </c>
      <c r="K40" s="117">
        <v>5997</v>
      </c>
      <c r="L40" s="119">
        <v>40521.120000000003</v>
      </c>
      <c r="M40" s="119">
        <f t="shared" si="5"/>
        <v>27.70493392637939</v>
      </c>
      <c r="N40" s="117">
        <v>146259.57999999999</v>
      </c>
    </row>
    <row r="41" spans="1:14" x14ac:dyDescent="0.25">
      <c r="A41" s="118"/>
      <c r="B41" s="118" t="s">
        <v>47</v>
      </c>
      <c r="C41" s="118">
        <f t="shared" ref="C41:L41" si="6">SUM(C37:C40)</f>
        <v>8602</v>
      </c>
      <c r="D41" s="120">
        <f t="shared" si="6"/>
        <v>31686.589999999997</v>
      </c>
      <c r="E41" s="118">
        <f t="shared" si="6"/>
        <v>30</v>
      </c>
      <c r="F41" s="120">
        <f t="shared" si="6"/>
        <v>5113.07</v>
      </c>
      <c r="G41" s="118">
        <f t="shared" si="6"/>
        <v>7</v>
      </c>
      <c r="H41" s="120">
        <f t="shared" si="6"/>
        <v>17846.3</v>
      </c>
      <c r="I41" s="118">
        <f t="shared" si="6"/>
        <v>548</v>
      </c>
      <c r="J41" s="120">
        <f t="shared" si="6"/>
        <v>868.37</v>
      </c>
      <c r="K41" s="118">
        <f t="shared" si="6"/>
        <v>8977</v>
      </c>
      <c r="L41" s="120">
        <f t="shared" si="6"/>
        <v>54800.29</v>
      </c>
      <c r="M41" s="120">
        <f t="shared" si="5"/>
        <v>25.464892138629768</v>
      </c>
      <c r="N41" s="118">
        <f>SUM(N37:N40)</f>
        <v>215199.37999999998</v>
      </c>
    </row>
    <row r="42" spans="1:14" x14ac:dyDescent="0.25">
      <c r="A42" s="117">
        <v>31</v>
      </c>
      <c r="B42" s="117" t="s">
        <v>48</v>
      </c>
      <c r="C42" s="117">
        <v>20</v>
      </c>
      <c r="D42" s="119">
        <v>506.46</v>
      </c>
      <c r="E42" s="117">
        <v>0</v>
      </c>
      <c r="F42" s="119">
        <v>0</v>
      </c>
      <c r="G42" s="117">
        <v>0</v>
      </c>
      <c r="H42" s="119">
        <v>0</v>
      </c>
      <c r="I42" s="117">
        <v>0</v>
      </c>
      <c r="J42" s="119">
        <v>0</v>
      </c>
      <c r="K42" s="117">
        <v>20</v>
      </c>
      <c r="L42" s="119">
        <v>506.46</v>
      </c>
      <c r="M42" s="119">
        <f t="shared" si="5"/>
        <v>13.000254121778235</v>
      </c>
      <c r="N42" s="117">
        <v>3895.77</v>
      </c>
    </row>
    <row r="43" spans="1:14" x14ac:dyDescent="0.25">
      <c r="A43" s="117">
        <v>32</v>
      </c>
      <c r="B43" s="117" t="s">
        <v>49</v>
      </c>
      <c r="C43" s="117">
        <v>2</v>
      </c>
      <c r="D43" s="119">
        <v>4.5999999999999996</v>
      </c>
      <c r="E43" s="117">
        <v>0</v>
      </c>
      <c r="F43" s="119">
        <v>0</v>
      </c>
      <c r="G43" s="117">
        <v>0</v>
      </c>
      <c r="H43" s="119">
        <v>0</v>
      </c>
      <c r="I43" s="117">
        <v>0</v>
      </c>
      <c r="J43" s="119">
        <v>0</v>
      </c>
      <c r="K43" s="117">
        <v>2</v>
      </c>
      <c r="L43" s="119">
        <v>4.5999999999999996</v>
      </c>
      <c r="M43" s="119">
        <f t="shared" si="5"/>
        <v>1.8093140339836371</v>
      </c>
      <c r="N43" s="117">
        <v>254.24</v>
      </c>
    </row>
    <row r="44" spans="1:14" x14ac:dyDescent="0.25">
      <c r="A44" s="117">
        <v>33</v>
      </c>
      <c r="B44" s="117" t="s">
        <v>50</v>
      </c>
      <c r="C44" s="117">
        <v>11</v>
      </c>
      <c r="D44" s="119">
        <v>62.79</v>
      </c>
      <c r="E44" s="117">
        <v>0</v>
      </c>
      <c r="F44" s="119">
        <v>0</v>
      </c>
      <c r="G44" s="117">
        <v>0</v>
      </c>
      <c r="H44" s="119">
        <v>0</v>
      </c>
      <c r="I44" s="117">
        <v>0</v>
      </c>
      <c r="J44" s="119">
        <v>0</v>
      </c>
      <c r="K44" s="117">
        <v>11</v>
      </c>
      <c r="L44" s="119">
        <v>62.79</v>
      </c>
      <c r="M44" s="119">
        <f t="shared" si="5"/>
        <v>28.744735396447535</v>
      </c>
      <c r="N44" s="117">
        <v>218.44</v>
      </c>
    </row>
    <row r="45" spans="1:14" x14ac:dyDescent="0.25">
      <c r="A45" s="117">
        <v>34</v>
      </c>
      <c r="B45" s="117" t="s">
        <v>51</v>
      </c>
      <c r="C45" s="117">
        <v>15</v>
      </c>
      <c r="D45" s="119">
        <v>771.72</v>
      </c>
      <c r="E45" s="117">
        <v>0</v>
      </c>
      <c r="F45" s="119">
        <v>0</v>
      </c>
      <c r="G45" s="117">
        <v>0</v>
      </c>
      <c r="H45" s="119">
        <v>0</v>
      </c>
      <c r="I45" s="117">
        <v>4</v>
      </c>
      <c r="J45" s="119">
        <v>196.73</v>
      </c>
      <c r="K45" s="117">
        <v>19</v>
      </c>
      <c r="L45" s="119">
        <v>968.46</v>
      </c>
      <c r="M45" s="119">
        <f t="shared" si="5"/>
        <v>17.249111683037821</v>
      </c>
      <c r="N45" s="117">
        <v>5614.55</v>
      </c>
    </row>
    <row r="46" spans="1:14" x14ac:dyDescent="0.25">
      <c r="A46" s="117">
        <v>35</v>
      </c>
      <c r="B46" s="117" t="s">
        <v>52</v>
      </c>
      <c r="C46" s="117">
        <v>1</v>
      </c>
      <c r="D46" s="119">
        <v>2.5</v>
      </c>
      <c r="E46" s="117">
        <v>0</v>
      </c>
      <c r="F46" s="119">
        <v>0</v>
      </c>
      <c r="G46" s="117">
        <v>0</v>
      </c>
      <c r="H46" s="119">
        <v>0</v>
      </c>
      <c r="I46" s="117">
        <v>0</v>
      </c>
      <c r="J46" s="119">
        <v>0</v>
      </c>
      <c r="K46" s="117">
        <v>1</v>
      </c>
      <c r="L46" s="119">
        <v>2.5</v>
      </c>
      <c r="M46" s="119">
        <f t="shared" si="5"/>
        <v>4.7232193463064425</v>
      </c>
      <c r="N46" s="117">
        <v>52.93</v>
      </c>
    </row>
    <row r="47" spans="1:14" x14ac:dyDescent="0.25">
      <c r="A47" s="118"/>
      <c r="B47" s="118" t="s">
        <v>53</v>
      </c>
      <c r="C47" s="118">
        <f t="shared" ref="C47:L47" si="7">SUM(C42:C46)</f>
        <v>49</v>
      </c>
      <c r="D47" s="120">
        <f t="shared" si="7"/>
        <v>1348.0700000000002</v>
      </c>
      <c r="E47" s="118">
        <f t="shared" si="7"/>
        <v>0</v>
      </c>
      <c r="F47" s="120">
        <f t="shared" si="7"/>
        <v>0</v>
      </c>
      <c r="G47" s="118">
        <f t="shared" si="7"/>
        <v>0</v>
      </c>
      <c r="H47" s="120">
        <f t="shared" si="7"/>
        <v>0</v>
      </c>
      <c r="I47" s="118">
        <f t="shared" si="7"/>
        <v>4</v>
      </c>
      <c r="J47" s="120">
        <f t="shared" si="7"/>
        <v>196.73</v>
      </c>
      <c r="K47" s="118">
        <f t="shared" si="7"/>
        <v>53</v>
      </c>
      <c r="L47" s="120">
        <f t="shared" si="7"/>
        <v>1544.81</v>
      </c>
      <c r="M47" s="120">
        <f t="shared" si="5"/>
        <v>15.392793692263695</v>
      </c>
      <c r="N47" s="118">
        <f>SUM(N42:N46)</f>
        <v>10035.93</v>
      </c>
    </row>
    <row r="48" spans="1:14" x14ac:dyDescent="0.25">
      <c r="A48" s="117">
        <v>36</v>
      </c>
      <c r="B48" s="117" t="s">
        <v>54</v>
      </c>
      <c r="C48" s="117">
        <v>120</v>
      </c>
      <c r="D48" s="119">
        <v>681.85</v>
      </c>
      <c r="E48" s="117">
        <v>1</v>
      </c>
      <c r="F48" s="119">
        <v>4.83</v>
      </c>
      <c r="G48" s="117">
        <v>0</v>
      </c>
      <c r="H48" s="119">
        <v>0</v>
      </c>
      <c r="I48" s="117">
        <v>0</v>
      </c>
      <c r="J48" s="119">
        <v>0</v>
      </c>
      <c r="K48" s="117">
        <v>121</v>
      </c>
      <c r="L48" s="119">
        <v>686.68</v>
      </c>
      <c r="M48" s="119">
        <f t="shared" si="5"/>
        <v>1.3500240247183288</v>
      </c>
      <c r="N48" s="117">
        <v>50864.28</v>
      </c>
    </row>
    <row r="49" spans="1:14" x14ac:dyDescent="0.25">
      <c r="A49" s="117">
        <v>37</v>
      </c>
      <c r="B49" s="117" t="s">
        <v>55</v>
      </c>
      <c r="C49" s="117">
        <v>60</v>
      </c>
      <c r="D49" s="119">
        <v>255.7</v>
      </c>
      <c r="E49" s="117">
        <v>0</v>
      </c>
      <c r="F49" s="119">
        <v>0</v>
      </c>
      <c r="G49" s="117">
        <v>0</v>
      </c>
      <c r="H49" s="119">
        <v>0</v>
      </c>
      <c r="I49" s="117">
        <v>0</v>
      </c>
      <c r="J49" s="119">
        <v>0</v>
      </c>
      <c r="K49" s="117">
        <v>60</v>
      </c>
      <c r="L49" s="119">
        <v>255.7</v>
      </c>
      <c r="M49" s="119">
        <f t="shared" si="5"/>
        <v>10.490471599417424</v>
      </c>
      <c r="N49" s="117">
        <v>2437.4499999999998</v>
      </c>
    </row>
    <row r="50" spans="1:14" x14ac:dyDescent="0.25">
      <c r="A50" s="117">
        <v>38</v>
      </c>
      <c r="B50" s="117" t="s">
        <v>56</v>
      </c>
      <c r="C50" s="117">
        <v>14</v>
      </c>
      <c r="D50" s="119">
        <v>2.2599999999999998</v>
      </c>
      <c r="E50" s="117">
        <v>0</v>
      </c>
      <c r="F50" s="119">
        <v>0</v>
      </c>
      <c r="G50" s="117">
        <v>0</v>
      </c>
      <c r="H50" s="119">
        <v>0</v>
      </c>
      <c r="I50" s="117">
        <v>0</v>
      </c>
      <c r="J50" s="119">
        <v>0</v>
      </c>
      <c r="K50" s="117">
        <v>14</v>
      </c>
      <c r="L50" s="119">
        <v>2.2599999999999998</v>
      </c>
      <c r="M50" s="119">
        <f t="shared" si="5"/>
        <v>1.5449822258681978</v>
      </c>
      <c r="N50" s="117">
        <v>146.28</v>
      </c>
    </row>
    <row r="51" spans="1:14" x14ac:dyDescent="0.25">
      <c r="A51" s="117">
        <v>39</v>
      </c>
      <c r="B51" s="117" t="s">
        <v>57</v>
      </c>
      <c r="C51" s="117">
        <v>0</v>
      </c>
      <c r="D51" s="119">
        <v>0</v>
      </c>
      <c r="E51" s="117">
        <v>0</v>
      </c>
      <c r="F51" s="119">
        <v>0</v>
      </c>
      <c r="G51" s="117">
        <v>0</v>
      </c>
      <c r="H51" s="119">
        <v>0</v>
      </c>
      <c r="I51" s="117">
        <v>0</v>
      </c>
      <c r="J51" s="119">
        <v>0</v>
      </c>
      <c r="K51" s="117">
        <v>0</v>
      </c>
      <c r="L51" s="119">
        <v>0</v>
      </c>
      <c r="M51" s="119">
        <f t="shared" si="5"/>
        <v>0</v>
      </c>
      <c r="N51" s="117">
        <v>1.01</v>
      </c>
    </row>
    <row r="52" spans="1:14" x14ac:dyDescent="0.25">
      <c r="A52" s="118"/>
      <c r="B52" s="118" t="s">
        <v>58</v>
      </c>
      <c r="C52" s="118">
        <f t="shared" ref="C52:L52" si="8">SUM(C48:C51)</f>
        <v>194</v>
      </c>
      <c r="D52" s="120">
        <f t="shared" si="8"/>
        <v>939.81</v>
      </c>
      <c r="E52" s="118">
        <f t="shared" si="8"/>
        <v>1</v>
      </c>
      <c r="F52" s="120">
        <f t="shared" si="8"/>
        <v>4.83</v>
      </c>
      <c r="G52" s="118">
        <f t="shared" si="8"/>
        <v>0</v>
      </c>
      <c r="H52" s="120">
        <f t="shared" si="8"/>
        <v>0</v>
      </c>
      <c r="I52" s="118">
        <f t="shared" si="8"/>
        <v>0</v>
      </c>
      <c r="J52" s="120">
        <f t="shared" si="8"/>
        <v>0</v>
      </c>
      <c r="K52" s="118">
        <f t="shared" si="8"/>
        <v>195</v>
      </c>
      <c r="L52" s="120">
        <f t="shared" si="8"/>
        <v>944.63999999999987</v>
      </c>
      <c r="M52" s="120">
        <f t="shared" si="5"/>
        <v>1.7673663614412385</v>
      </c>
      <c r="N52" s="118">
        <f>SUM(N48:N51)</f>
        <v>53449.02</v>
      </c>
    </row>
    <row r="53" spans="1:14" x14ac:dyDescent="0.25">
      <c r="A53" s="117">
        <v>40</v>
      </c>
      <c r="B53" s="117" t="s">
        <v>59</v>
      </c>
      <c r="C53" s="117">
        <v>0</v>
      </c>
      <c r="D53" s="119">
        <v>0</v>
      </c>
      <c r="E53" s="117">
        <v>0</v>
      </c>
      <c r="F53" s="119">
        <v>0</v>
      </c>
      <c r="G53" s="117">
        <v>0</v>
      </c>
      <c r="H53" s="119">
        <v>0</v>
      </c>
      <c r="I53" s="117">
        <v>0</v>
      </c>
      <c r="J53" s="119">
        <v>0</v>
      </c>
      <c r="K53" s="117">
        <v>0</v>
      </c>
      <c r="L53" s="119">
        <v>0</v>
      </c>
      <c r="M53" s="119" t="e">
        <f t="shared" si="5"/>
        <v>#DIV/0!</v>
      </c>
      <c r="N53" s="117">
        <v>0</v>
      </c>
    </row>
    <row r="54" spans="1:14" x14ac:dyDescent="0.25">
      <c r="A54" s="117">
        <v>41</v>
      </c>
      <c r="B54" s="117" t="s">
        <v>60</v>
      </c>
      <c r="C54" s="117">
        <v>0</v>
      </c>
      <c r="D54" s="119">
        <v>0</v>
      </c>
      <c r="E54" s="117">
        <v>0</v>
      </c>
      <c r="F54" s="119">
        <v>0</v>
      </c>
      <c r="G54" s="117">
        <v>0</v>
      </c>
      <c r="H54" s="119">
        <v>0</v>
      </c>
      <c r="I54" s="117">
        <v>0</v>
      </c>
      <c r="J54" s="119">
        <v>0</v>
      </c>
      <c r="K54" s="117">
        <v>0</v>
      </c>
      <c r="L54" s="119">
        <v>0</v>
      </c>
      <c r="M54" s="119" t="e">
        <f t="shared" si="5"/>
        <v>#DIV/0!</v>
      </c>
      <c r="N54" s="117">
        <v>0</v>
      </c>
    </row>
    <row r="55" spans="1:14" x14ac:dyDescent="0.25">
      <c r="A55" s="117">
        <v>42</v>
      </c>
      <c r="B55" s="117" t="s">
        <v>61</v>
      </c>
      <c r="C55" s="117">
        <v>0</v>
      </c>
      <c r="D55" s="119">
        <v>0</v>
      </c>
      <c r="E55" s="117">
        <v>0</v>
      </c>
      <c r="F55" s="119">
        <v>0</v>
      </c>
      <c r="G55" s="117">
        <v>0</v>
      </c>
      <c r="H55" s="119">
        <v>0</v>
      </c>
      <c r="I55" s="117">
        <v>0</v>
      </c>
      <c r="J55" s="119">
        <v>0</v>
      </c>
      <c r="K55" s="117">
        <v>0</v>
      </c>
      <c r="L55" s="119">
        <v>0</v>
      </c>
      <c r="M55" s="119" t="e">
        <f t="shared" si="5"/>
        <v>#DIV/0!</v>
      </c>
      <c r="N55" s="117">
        <v>0</v>
      </c>
    </row>
    <row r="56" spans="1:14" x14ac:dyDescent="0.25">
      <c r="A56" s="117">
        <v>43</v>
      </c>
      <c r="B56" s="117" t="s">
        <v>62</v>
      </c>
      <c r="C56" s="117">
        <v>0</v>
      </c>
      <c r="D56" s="119">
        <v>0</v>
      </c>
      <c r="E56" s="117">
        <v>0</v>
      </c>
      <c r="F56" s="119">
        <v>0</v>
      </c>
      <c r="G56" s="117">
        <v>0</v>
      </c>
      <c r="H56" s="119">
        <v>0</v>
      </c>
      <c r="I56" s="117">
        <v>0</v>
      </c>
      <c r="J56" s="119">
        <v>0</v>
      </c>
      <c r="K56" s="117">
        <v>0</v>
      </c>
      <c r="L56" s="119">
        <v>0</v>
      </c>
      <c r="M56" s="119" t="e">
        <f t="shared" si="5"/>
        <v>#DIV/0!</v>
      </c>
      <c r="N56" s="117">
        <v>0</v>
      </c>
    </row>
    <row r="57" spans="1:14" x14ac:dyDescent="0.25">
      <c r="A57" s="118"/>
      <c r="B57" s="118" t="s">
        <v>63</v>
      </c>
      <c r="C57" s="118">
        <f t="shared" ref="C57:L57" si="9">SUM(C53:C56)</f>
        <v>0</v>
      </c>
      <c r="D57" s="120">
        <f t="shared" si="9"/>
        <v>0</v>
      </c>
      <c r="E57" s="118">
        <f t="shared" si="9"/>
        <v>0</v>
      </c>
      <c r="F57" s="120">
        <f t="shared" si="9"/>
        <v>0</v>
      </c>
      <c r="G57" s="118">
        <f t="shared" si="9"/>
        <v>0</v>
      </c>
      <c r="H57" s="120">
        <f t="shared" si="9"/>
        <v>0</v>
      </c>
      <c r="I57" s="118">
        <f t="shared" si="9"/>
        <v>0</v>
      </c>
      <c r="J57" s="120">
        <f t="shared" si="9"/>
        <v>0</v>
      </c>
      <c r="K57" s="118">
        <f t="shared" si="9"/>
        <v>0</v>
      </c>
      <c r="L57" s="120">
        <f t="shared" si="9"/>
        <v>0</v>
      </c>
      <c r="M57" s="120" t="e">
        <f t="shared" si="5"/>
        <v>#DIV/0!</v>
      </c>
      <c r="N57" s="118">
        <f>SUM(N53:N56)</f>
        <v>0</v>
      </c>
    </row>
    <row r="58" spans="1:14" x14ac:dyDescent="0.25">
      <c r="A58" s="118"/>
      <c r="B58" s="118" t="s">
        <v>97</v>
      </c>
      <c r="C58" s="118">
        <f t="shared" ref="C58:L58" si="10">SUM(C34,C36,C41,C47,C52,C57)</f>
        <v>29649</v>
      </c>
      <c r="D58" s="120">
        <f t="shared" si="10"/>
        <v>109849.59000000001</v>
      </c>
      <c r="E58" s="118">
        <f t="shared" si="10"/>
        <v>846</v>
      </c>
      <c r="F58" s="120">
        <f t="shared" si="10"/>
        <v>33715.300000000003</v>
      </c>
      <c r="G58" s="118">
        <f t="shared" si="10"/>
        <v>110</v>
      </c>
      <c r="H58" s="120">
        <f t="shared" si="10"/>
        <v>19773.46</v>
      </c>
      <c r="I58" s="118">
        <f t="shared" si="10"/>
        <v>790</v>
      </c>
      <c r="J58" s="120">
        <f t="shared" si="10"/>
        <v>2084.2400000000002</v>
      </c>
      <c r="K58" s="118">
        <f t="shared" si="10"/>
        <v>30997</v>
      </c>
      <c r="L58" s="120">
        <f t="shared" si="10"/>
        <v>164265.39000000001</v>
      </c>
      <c r="M58" s="120">
        <f t="shared" si="5"/>
        <v>6.2589214375866158</v>
      </c>
      <c r="N58" s="118">
        <f>SUM(N34,N36,N41,N47,N52,N57)</f>
        <v>2624499.9499999997</v>
      </c>
    </row>
  </sheetData>
  <mergeCells count="9">
    <mergeCell ref="A3:M3"/>
    <mergeCell ref="A2:K2"/>
    <mergeCell ref="C4:D4"/>
    <mergeCell ref="E4:F4"/>
    <mergeCell ref="G4:H4"/>
    <mergeCell ref="I4:J4"/>
    <mergeCell ref="K4:L4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opLeftCell="H1" workbookViewId="0">
      <selection activeCell="AD16" sqref="AD16"/>
    </sheetView>
  </sheetViews>
  <sheetFormatPr defaultColWidth="9.140625" defaultRowHeight="15" x14ac:dyDescent="0.25"/>
  <cols>
    <col min="1" max="1" width="6.28515625" style="14" bestFit="1" customWidth="1"/>
    <col min="2" max="2" width="18.140625" style="14" bestFit="1" customWidth="1"/>
    <col min="3" max="3" width="8.85546875" style="14" customWidth="1"/>
    <col min="4" max="5" width="11.140625" style="20" customWidth="1"/>
    <col min="6" max="6" width="8.85546875" style="14" customWidth="1"/>
    <col min="7" max="8" width="11.140625" style="20" customWidth="1"/>
    <col min="9" max="9" width="8.85546875" style="14" customWidth="1"/>
    <col min="10" max="11" width="11.140625" style="20" customWidth="1"/>
    <col min="12" max="12" width="8.85546875" style="14" customWidth="1"/>
    <col min="13" max="14" width="11.140625" style="20" customWidth="1"/>
    <col min="15" max="15" width="8.85546875" style="14" customWidth="1"/>
    <col min="16" max="16" width="11.140625" style="20" customWidth="1"/>
    <col min="17" max="17" width="15.5703125" style="20" customWidth="1"/>
    <col min="18" max="18" width="16" style="14" hidden="1" customWidth="1"/>
    <col min="19" max="22" width="9.140625" style="14" hidden="1" customWidth="1"/>
    <col min="23" max="23" width="9.140625" style="14" customWidth="1"/>
    <col min="24" max="16384" width="9.140625" style="14"/>
  </cols>
  <sheetData>
    <row r="1" spans="1:23" ht="15.75" x14ac:dyDescent="0.25">
      <c r="A1" s="38"/>
      <c r="B1" s="39"/>
      <c r="C1" s="39"/>
      <c r="D1" s="40" t="s">
        <v>0</v>
      </c>
      <c r="E1" s="40"/>
      <c r="F1" s="41"/>
      <c r="G1" s="42"/>
      <c r="H1" s="42"/>
      <c r="I1" s="39"/>
      <c r="J1" s="43"/>
      <c r="K1" s="43"/>
      <c r="L1" s="59" t="s">
        <v>108</v>
      </c>
      <c r="M1" s="43"/>
      <c r="N1" s="43"/>
      <c r="O1" s="39"/>
      <c r="P1" s="43"/>
      <c r="Q1" s="65" t="s">
        <v>82</v>
      </c>
    </row>
    <row r="2" spans="1:23" s="16" customFormat="1" x14ac:dyDescent="0.25">
      <c r="A2" s="193" t="s">
        <v>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37"/>
      <c r="Q2" s="67"/>
    </row>
    <row r="3" spans="1:23" x14ac:dyDescent="0.25">
      <c r="A3" s="220" t="s">
        <v>99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2"/>
    </row>
    <row r="4" spans="1:23" s="21" customFormat="1" ht="40.5" customHeight="1" x14ac:dyDescent="0.25">
      <c r="A4" s="23" t="s">
        <v>85</v>
      </c>
      <c r="B4" s="22" t="s">
        <v>4</v>
      </c>
      <c r="C4" s="213" t="s">
        <v>109</v>
      </c>
      <c r="D4" s="213"/>
      <c r="E4" s="47" t="s">
        <v>110</v>
      </c>
      <c r="F4" s="213" t="s">
        <v>111</v>
      </c>
      <c r="G4" s="213"/>
      <c r="H4" s="47" t="s">
        <v>112</v>
      </c>
      <c r="I4" s="217" t="s">
        <v>113</v>
      </c>
      <c r="J4" s="217"/>
      <c r="K4" s="51" t="s">
        <v>114</v>
      </c>
      <c r="L4" s="217" t="s">
        <v>115</v>
      </c>
      <c r="M4" s="217"/>
      <c r="N4" s="51" t="s">
        <v>116</v>
      </c>
      <c r="O4" s="213" t="s">
        <v>117</v>
      </c>
      <c r="P4" s="213"/>
      <c r="Q4" s="50" t="s">
        <v>118</v>
      </c>
      <c r="R4" s="103" t="s">
        <v>119</v>
      </c>
      <c r="S4" s="103" t="s">
        <v>120</v>
      </c>
      <c r="T4" s="103" t="s">
        <v>121</v>
      </c>
      <c r="U4" s="103" t="s">
        <v>122</v>
      </c>
      <c r="V4" s="103" t="s">
        <v>123</v>
      </c>
      <c r="W4" s="104"/>
    </row>
    <row r="5" spans="1:23" ht="23.45" customHeight="1" x14ac:dyDescent="0.25">
      <c r="A5" s="25"/>
      <c r="B5" s="24"/>
      <c r="C5" s="11" t="s">
        <v>95</v>
      </c>
      <c r="D5" s="35" t="s">
        <v>96</v>
      </c>
      <c r="E5" s="47" t="s">
        <v>107</v>
      </c>
      <c r="F5" s="11" t="s">
        <v>95</v>
      </c>
      <c r="G5" s="35" t="s">
        <v>96</v>
      </c>
      <c r="H5" s="47" t="s">
        <v>107</v>
      </c>
      <c r="I5" s="11" t="s">
        <v>95</v>
      </c>
      <c r="J5" s="35" t="s">
        <v>96</v>
      </c>
      <c r="K5" s="47" t="s">
        <v>107</v>
      </c>
      <c r="L5" s="11" t="s">
        <v>95</v>
      </c>
      <c r="M5" s="35" t="s">
        <v>96</v>
      </c>
      <c r="N5" s="47" t="s">
        <v>107</v>
      </c>
      <c r="O5" s="11" t="s">
        <v>95</v>
      </c>
      <c r="P5" s="35" t="s">
        <v>96</v>
      </c>
      <c r="Q5" s="50" t="s">
        <v>107</v>
      </c>
    </row>
    <row r="7" spans="1:23" x14ac:dyDescent="0.25">
      <c r="A7" s="121">
        <v>1</v>
      </c>
      <c r="B7" s="121" t="s">
        <v>13</v>
      </c>
      <c r="C7" s="121">
        <v>0</v>
      </c>
      <c r="D7" s="123">
        <v>0</v>
      </c>
      <c r="E7" s="123" t="e">
        <f t="shared" ref="E7:E38" si="0">(D7/R7)*100</f>
        <v>#DIV/0!</v>
      </c>
      <c r="F7" s="121">
        <v>4</v>
      </c>
      <c r="G7" s="123">
        <v>14.45</v>
      </c>
      <c r="H7" s="123">
        <f t="shared" ref="H7:H38" si="1">(G7/S7)*100</f>
        <v>1.2185557794962179</v>
      </c>
      <c r="I7" s="121">
        <v>24</v>
      </c>
      <c r="J7" s="123">
        <v>263.95999999999998</v>
      </c>
      <c r="K7" s="123">
        <f t="shared" ref="K7:K38" si="2">(J7/T7)*100</f>
        <v>1.85120767526019</v>
      </c>
      <c r="L7" s="121">
        <v>0</v>
      </c>
      <c r="M7" s="123">
        <v>0</v>
      </c>
      <c r="N7" s="123" t="e">
        <f t="shared" ref="N7:N38" si="3">(M7/U7)*100</f>
        <v>#DIV/0!</v>
      </c>
      <c r="O7" s="121">
        <v>0</v>
      </c>
      <c r="P7" s="123">
        <v>0</v>
      </c>
      <c r="Q7" s="123" t="e">
        <f t="shared" ref="Q7:Q38" si="4">(P7/V7)*100</f>
        <v>#DIV/0!</v>
      </c>
      <c r="R7" s="121">
        <v>0</v>
      </c>
      <c r="S7" s="121">
        <v>1185.83</v>
      </c>
      <c r="T7" s="121">
        <v>14258.8</v>
      </c>
      <c r="U7" s="121">
        <v>0</v>
      </c>
      <c r="V7" s="121">
        <v>0</v>
      </c>
    </row>
    <row r="8" spans="1:23" x14ac:dyDescent="0.25">
      <c r="A8" s="121">
        <v>2</v>
      </c>
      <c r="B8" s="121" t="s">
        <v>14</v>
      </c>
      <c r="C8" s="121">
        <v>0</v>
      </c>
      <c r="D8" s="123">
        <v>0</v>
      </c>
      <c r="E8" s="123" t="e">
        <f t="shared" si="0"/>
        <v>#DIV/0!</v>
      </c>
      <c r="F8" s="121">
        <v>87</v>
      </c>
      <c r="G8" s="123">
        <v>277.47000000000003</v>
      </c>
      <c r="H8" s="123">
        <f t="shared" si="1"/>
        <v>100</v>
      </c>
      <c r="I8" s="121">
        <v>657</v>
      </c>
      <c r="J8" s="123">
        <v>7498.6</v>
      </c>
      <c r="K8" s="123">
        <f t="shared" si="2"/>
        <v>100</v>
      </c>
      <c r="L8" s="121">
        <v>0</v>
      </c>
      <c r="M8" s="123">
        <v>0</v>
      </c>
      <c r="N8" s="123" t="e">
        <f t="shared" si="3"/>
        <v>#DIV/0!</v>
      </c>
      <c r="O8" s="121">
        <v>0</v>
      </c>
      <c r="P8" s="123">
        <v>0</v>
      </c>
      <c r="Q8" s="123" t="e">
        <f t="shared" si="4"/>
        <v>#DIV/0!</v>
      </c>
      <c r="R8" s="121">
        <v>0</v>
      </c>
      <c r="S8" s="121">
        <v>277.47000000000003</v>
      </c>
      <c r="T8" s="121">
        <v>7498.6</v>
      </c>
      <c r="U8" s="121">
        <v>0</v>
      </c>
      <c r="V8" s="121">
        <v>0</v>
      </c>
    </row>
    <row r="9" spans="1:23" x14ac:dyDescent="0.25">
      <c r="A9" s="121">
        <v>3</v>
      </c>
      <c r="B9" s="121" t="s">
        <v>15</v>
      </c>
      <c r="C9" s="121">
        <v>0</v>
      </c>
      <c r="D9" s="123">
        <v>0</v>
      </c>
      <c r="E9" s="123" t="e">
        <f t="shared" si="0"/>
        <v>#DIV/0!</v>
      </c>
      <c r="F9" s="121">
        <v>0</v>
      </c>
      <c r="G9" s="123">
        <v>0</v>
      </c>
      <c r="H9" s="123">
        <f t="shared" si="1"/>
        <v>0</v>
      </c>
      <c r="I9" s="121">
        <v>0</v>
      </c>
      <c r="J9" s="123">
        <v>0</v>
      </c>
      <c r="K9" s="123">
        <f t="shared" si="2"/>
        <v>0</v>
      </c>
      <c r="L9" s="121">
        <v>0</v>
      </c>
      <c r="M9" s="123">
        <v>0</v>
      </c>
      <c r="N9" s="123" t="e">
        <f t="shared" si="3"/>
        <v>#DIV/0!</v>
      </c>
      <c r="O9" s="121">
        <v>0</v>
      </c>
      <c r="P9" s="123">
        <v>0</v>
      </c>
      <c r="Q9" s="123">
        <f t="shared" si="4"/>
        <v>0</v>
      </c>
      <c r="R9" s="121">
        <v>0</v>
      </c>
      <c r="S9" s="121">
        <v>235.06</v>
      </c>
      <c r="T9" s="121">
        <v>3731.96</v>
      </c>
      <c r="U9" s="121">
        <v>0</v>
      </c>
      <c r="V9" s="121">
        <v>110.4</v>
      </c>
    </row>
    <row r="10" spans="1:23" x14ac:dyDescent="0.25">
      <c r="A10" s="121">
        <v>4</v>
      </c>
      <c r="B10" s="121" t="s">
        <v>16</v>
      </c>
      <c r="C10" s="121">
        <v>0</v>
      </c>
      <c r="D10" s="123">
        <v>0</v>
      </c>
      <c r="E10" s="123" t="e">
        <f t="shared" si="0"/>
        <v>#DIV/0!</v>
      </c>
      <c r="F10" s="121">
        <v>25</v>
      </c>
      <c r="G10" s="123">
        <v>56.64</v>
      </c>
      <c r="H10" s="123">
        <f t="shared" si="1"/>
        <v>2.5970691267905286</v>
      </c>
      <c r="I10" s="121">
        <v>37</v>
      </c>
      <c r="J10" s="123">
        <v>301.83999999999997</v>
      </c>
      <c r="K10" s="123">
        <f t="shared" si="2"/>
        <v>1.937283464415317</v>
      </c>
      <c r="L10" s="121">
        <v>0</v>
      </c>
      <c r="M10" s="123">
        <v>0</v>
      </c>
      <c r="N10" s="123" t="e">
        <f t="shared" si="3"/>
        <v>#DIV/0!</v>
      </c>
      <c r="O10" s="121">
        <v>0</v>
      </c>
      <c r="P10" s="123">
        <v>0</v>
      </c>
      <c r="Q10" s="123">
        <f t="shared" si="4"/>
        <v>0</v>
      </c>
      <c r="R10" s="121">
        <v>0</v>
      </c>
      <c r="S10" s="121">
        <v>2180.92</v>
      </c>
      <c r="T10" s="121">
        <v>15580.58</v>
      </c>
      <c r="U10" s="121">
        <v>0</v>
      </c>
      <c r="V10" s="121">
        <v>67.349999999999994</v>
      </c>
    </row>
    <row r="11" spans="1:23" x14ac:dyDescent="0.25">
      <c r="A11" s="121">
        <v>5</v>
      </c>
      <c r="B11" s="121" t="s">
        <v>17</v>
      </c>
      <c r="C11" s="121">
        <v>0</v>
      </c>
      <c r="D11" s="123">
        <v>0</v>
      </c>
      <c r="E11" s="123" t="e">
        <f t="shared" si="0"/>
        <v>#DIV/0!</v>
      </c>
      <c r="F11" s="121">
        <v>19</v>
      </c>
      <c r="G11" s="123">
        <v>59.91</v>
      </c>
      <c r="H11" s="123">
        <f t="shared" si="1"/>
        <v>0.69559260635333453</v>
      </c>
      <c r="I11" s="121">
        <v>23</v>
      </c>
      <c r="J11" s="123">
        <v>115.6</v>
      </c>
      <c r="K11" s="123">
        <f t="shared" si="2"/>
        <v>0.65728948825805777</v>
      </c>
      <c r="L11" s="121">
        <v>0</v>
      </c>
      <c r="M11" s="123">
        <v>0</v>
      </c>
      <c r="N11" s="123">
        <f t="shared" si="3"/>
        <v>0</v>
      </c>
      <c r="O11" s="121">
        <v>0</v>
      </c>
      <c r="P11" s="123">
        <v>0</v>
      </c>
      <c r="Q11" s="123" t="e">
        <f t="shared" si="4"/>
        <v>#DIV/0!</v>
      </c>
      <c r="R11" s="121">
        <v>0</v>
      </c>
      <c r="S11" s="121">
        <v>8612.7999999999993</v>
      </c>
      <c r="T11" s="121">
        <v>17587.38</v>
      </c>
      <c r="U11" s="121">
        <v>7.97</v>
      </c>
      <c r="V11" s="121">
        <v>0</v>
      </c>
    </row>
    <row r="12" spans="1:23" x14ac:dyDescent="0.25">
      <c r="A12" s="121">
        <v>6</v>
      </c>
      <c r="B12" s="121" t="s">
        <v>18</v>
      </c>
      <c r="C12" s="121">
        <v>0</v>
      </c>
      <c r="D12" s="123">
        <v>0</v>
      </c>
      <c r="E12" s="123" t="e">
        <f t="shared" si="0"/>
        <v>#DIV/0!</v>
      </c>
      <c r="F12" s="121">
        <v>1</v>
      </c>
      <c r="G12" s="123">
        <v>3.1</v>
      </c>
      <c r="H12" s="123">
        <f t="shared" si="1"/>
        <v>1.3774716729615639</v>
      </c>
      <c r="I12" s="121">
        <v>0</v>
      </c>
      <c r="J12" s="123">
        <v>0</v>
      </c>
      <c r="K12" s="123">
        <f t="shared" si="2"/>
        <v>0</v>
      </c>
      <c r="L12" s="121">
        <v>0</v>
      </c>
      <c r="M12" s="123">
        <v>0</v>
      </c>
      <c r="N12" s="123" t="e">
        <f t="shared" si="3"/>
        <v>#DIV/0!</v>
      </c>
      <c r="O12" s="121">
        <v>0</v>
      </c>
      <c r="P12" s="123">
        <v>0</v>
      </c>
      <c r="Q12" s="123">
        <f t="shared" si="4"/>
        <v>0</v>
      </c>
      <c r="R12" s="121">
        <v>0</v>
      </c>
      <c r="S12" s="121">
        <v>225.05</v>
      </c>
      <c r="T12" s="121">
        <v>1751.34</v>
      </c>
      <c r="U12" s="121">
        <v>0</v>
      </c>
      <c r="V12" s="121">
        <v>1348.32</v>
      </c>
    </row>
    <row r="13" spans="1:23" x14ac:dyDescent="0.25">
      <c r="A13" s="121">
        <v>7</v>
      </c>
      <c r="B13" s="121" t="s">
        <v>19</v>
      </c>
      <c r="C13" s="121">
        <v>0</v>
      </c>
      <c r="D13" s="123">
        <v>0</v>
      </c>
      <c r="E13" s="123" t="e">
        <f t="shared" si="0"/>
        <v>#DIV/0!</v>
      </c>
      <c r="F13" s="121">
        <v>0</v>
      </c>
      <c r="G13" s="123">
        <v>0</v>
      </c>
      <c r="H13" s="123">
        <f t="shared" si="1"/>
        <v>0</v>
      </c>
      <c r="I13" s="121">
        <v>1</v>
      </c>
      <c r="J13" s="123">
        <v>15.63</v>
      </c>
      <c r="K13" s="123">
        <f t="shared" si="2"/>
        <v>0.98520614950172392</v>
      </c>
      <c r="L13" s="121">
        <v>0</v>
      </c>
      <c r="M13" s="123">
        <v>0</v>
      </c>
      <c r="N13" s="123" t="e">
        <f t="shared" si="3"/>
        <v>#DIV/0!</v>
      </c>
      <c r="O13" s="121">
        <v>0</v>
      </c>
      <c r="P13" s="123">
        <v>0</v>
      </c>
      <c r="Q13" s="123">
        <f t="shared" si="4"/>
        <v>0</v>
      </c>
      <c r="R13" s="121">
        <v>0</v>
      </c>
      <c r="S13" s="121">
        <v>78.62</v>
      </c>
      <c r="T13" s="121">
        <v>1586.47</v>
      </c>
      <c r="U13" s="121">
        <v>0</v>
      </c>
      <c r="V13" s="121">
        <v>3.87</v>
      </c>
    </row>
    <row r="14" spans="1:23" x14ac:dyDescent="0.25">
      <c r="A14" s="121">
        <v>8</v>
      </c>
      <c r="B14" s="121" t="s">
        <v>20</v>
      </c>
      <c r="C14" s="121">
        <v>0</v>
      </c>
      <c r="D14" s="123">
        <v>0</v>
      </c>
      <c r="E14" s="123" t="e">
        <f t="shared" si="0"/>
        <v>#DIV/0!</v>
      </c>
      <c r="F14" s="121">
        <v>3</v>
      </c>
      <c r="G14" s="123">
        <v>2.92</v>
      </c>
      <c r="H14" s="123">
        <f t="shared" si="1"/>
        <v>0.81217144605457126</v>
      </c>
      <c r="I14" s="121">
        <v>44</v>
      </c>
      <c r="J14" s="123">
        <v>183.38</v>
      </c>
      <c r="K14" s="123">
        <f t="shared" si="2"/>
        <v>2.7119756989940638</v>
      </c>
      <c r="L14" s="121">
        <v>0</v>
      </c>
      <c r="M14" s="123">
        <v>0</v>
      </c>
      <c r="N14" s="123" t="e">
        <f t="shared" si="3"/>
        <v>#DIV/0!</v>
      </c>
      <c r="O14" s="121">
        <v>0</v>
      </c>
      <c r="P14" s="123">
        <v>0</v>
      </c>
      <c r="Q14" s="123">
        <f t="shared" si="4"/>
        <v>0</v>
      </c>
      <c r="R14" s="121">
        <v>0</v>
      </c>
      <c r="S14" s="121">
        <v>359.53</v>
      </c>
      <c r="T14" s="121">
        <v>6761.86</v>
      </c>
      <c r="U14" s="121">
        <v>0</v>
      </c>
      <c r="V14" s="121">
        <v>31.16</v>
      </c>
    </row>
    <row r="15" spans="1:23" x14ac:dyDescent="0.25">
      <c r="A15" s="121">
        <v>9</v>
      </c>
      <c r="B15" s="121" t="s">
        <v>21</v>
      </c>
      <c r="C15" s="121">
        <v>0</v>
      </c>
      <c r="D15" s="123">
        <v>0</v>
      </c>
      <c r="E15" s="123" t="e">
        <f t="shared" si="0"/>
        <v>#DIV/0!</v>
      </c>
      <c r="F15" s="121">
        <v>131</v>
      </c>
      <c r="G15" s="123">
        <v>365.64</v>
      </c>
      <c r="H15" s="123">
        <f t="shared" si="1"/>
        <v>2.6236424888869752</v>
      </c>
      <c r="I15" s="121">
        <v>170</v>
      </c>
      <c r="J15" s="123">
        <v>959.99</v>
      </c>
      <c r="K15" s="123">
        <f t="shared" si="2"/>
        <v>0.58010611701684089</v>
      </c>
      <c r="L15" s="121">
        <v>0</v>
      </c>
      <c r="M15" s="123">
        <v>0</v>
      </c>
      <c r="N15" s="123">
        <f t="shared" si="3"/>
        <v>0</v>
      </c>
      <c r="O15" s="121">
        <v>0</v>
      </c>
      <c r="P15" s="123">
        <v>0</v>
      </c>
      <c r="Q15" s="123">
        <f t="shared" si="4"/>
        <v>0</v>
      </c>
      <c r="R15" s="121">
        <v>0</v>
      </c>
      <c r="S15" s="121">
        <v>13936.35</v>
      </c>
      <c r="T15" s="121">
        <v>165485.24</v>
      </c>
      <c r="U15" s="121">
        <v>194.96</v>
      </c>
      <c r="V15" s="121">
        <v>2483.27</v>
      </c>
    </row>
    <row r="16" spans="1:23" x14ac:dyDescent="0.25">
      <c r="A16" s="121">
        <v>10</v>
      </c>
      <c r="B16" s="121" t="s">
        <v>22</v>
      </c>
      <c r="C16" s="121">
        <v>0</v>
      </c>
      <c r="D16" s="123">
        <v>0</v>
      </c>
      <c r="E16" s="123" t="e">
        <f t="shared" si="0"/>
        <v>#DIV/0!</v>
      </c>
      <c r="F16" s="121">
        <v>67</v>
      </c>
      <c r="G16" s="123">
        <v>200.52</v>
      </c>
      <c r="H16" s="123">
        <f t="shared" si="1"/>
        <v>0.8819148089294534</v>
      </c>
      <c r="I16" s="121">
        <v>300</v>
      </c>
      <c r="J16" s="123">
        <v>1873.94</v>
      </c>
      <c r="K16" s="123">
        <f t="shared" si="2"/>
        <v>1.1543663982627523</v>
      </c>
      <c r="L16" s="121">
        <v>0</v>
      </c>
      <c r="M16" s="123">
        <v>0</v>
      </c>
      <c r="N16" s="123">
        <f t="shared" si="3"/>
        <v>0</v>
      </c>
      <c r="O16" s="121">
        <v>1</v>
      </c>
      <c r="P16" s="123">
        <v>1.89</v>
      </c>
      <c r="Q16" s="123">
        <f t="shared" si="4"/>
        <v>7.0162152530292218E-2</v>
      </c>
      <c r="R16" s="121">
        <v>0</v>
      </c>
      <c r="S16" s="121">
        <v>22736.89</v>
      </c>
      <c r="T16" s="121">
        <v>162334.94</v>
      </c>
      <c r="U16" s="121">
        <v>699.42</v>
      </c>
      <c r="V16" s="121">
        <v>2693.76</v>
      </c>
    </row>
    <row r="17" spans="1:22" x14ac:dyDescent="0.25">
      <c r="A17" s="121">
        <v>11</v>
      </c>
      <c r="B17" s="121" t="s">
        <v>23</v>
      </c>
      <c r="C17" s="121">
        <v>0</v>
      </c>
      <c r="D17" s="123">
        <v>0</v>
      </c>
      <c r="E17" s="123">
        <f t="shared" si="0"/>
        <v>0</v>
      </c>
      <c r="F17" s="121">
        <v>50</v>
      </c>
      <c r="G17" s="123">
        <v>158.31</v>
      </c>
      <c r="H17" s="123">
        <f t="shared" si="1"/>
        <v>4.943418143665455</v>
      </c>
      <c r="I17" s="121">
        <v>108</v>
      </c>
      <c r="J17" s="123">
        <v>734.78</v>
      </c>
      <c r="K17" s="123">
        <f t="shared" si="2"/>
        <v>1.1720624266244704</v>
      </c>
      <c r="L17" s="121">
        <v>0</v>
      </c>
      <c r="M17" s="123">
        <v>0</v>
      </c>
      <c r="N17" s="123" t="e">
        <f t="shared" si="3"/>
        <v>#DIV/0!</v>
      </c>
      <c r="O17" s="121">
        <v>0</v>
      </c>
      <c r="P17" s="123">
        <v>0</v>
      </c>
      <c r="Q17" s="123">
        <f t="shared" si="4"/>
        <v>0</v>
      </c>
      <c r="R17" s="121">
        <v>4525.68</v>
      </c>
      <c r="S17" s="121">
        <v>3202.44</v>
      </c>
      <c r="T17" s="121">
        <v>62691.199999999997</v>
      </c>
      <c r="U17" s="121">
        <v>0</v>
      </c>
      <c r="V17" s="121">
        <v>2646.66</v>
      </c>
    </row>
    <row r="18" spans="1:22" x14ac:dyDescent="0.25">
      <c r="A18" s="121">
        <v>12</v>
      </c>
      <c r="B18" s="121" t="s">
        <v>24</v>
      </c>
      <c r="C18" s="121">
        <v>0</v>
      </c>
      <c r="D18" s="123">
        <v>0</v>
      </c>
      <c r="E18" s="123" t="e">
        <f t="shared" si="0"/>
        <v>#DIV/0!</v>
      </c>
      <c r="F18" s="121">
        <v>10</v>
      </c>
      <c r="G18" s="123">
        <v>19.329999999999998</v>
      </c>
      <c r="H18" s="123">
        <f t="shared" si="1"/>
        <v>0.71340259452676635</v>
      </c>
      <c r="I18" s="121">
        <v>43</v>
      </c>
      <c r="J18" s="123">
        <v>261.54000000000002</v>
      </c>
      <c r="K18" s="123">
        <f t="shared" si="2"/>
        <v>3.7012088294647585</v>
      </c>
      <c r="L18" s="121">
        <v>0</v>
      </c>
      <c r="M18" s="123">
        <v>0</v>
      </c>
      <c r="N18" s="123">
        <f t="shared" si="3"/>
        <v>0</v>
      </c>
      <c r="O18" s="121">
        <v>0</v>
      </c>
      <c r="P18" s="123">
        <v>0</v>
      </c>
      <c r="Q18" s="123">
        <f t="shared" si="4"/>
        <v>0</v>
      </c>
      <c r="R18" s="121">
        <v>0</v>
      </c>
      <c r="S18" s="121">
        <v>2709.55</v>
      </c>
      <c r="T18" s="121">
        <v>7066.34</v>
      </c>
      <c r="U18" s="121">
        <v>7.67</v>
      </c>
      <c r="V18" s="121">
        <v>11.59</v>
      </c>
    </row>
    <row r="19" spans="1:22" x14ac:dyDescent="0.25">
      <c r="A19" s="122"/>
      <c r="B19" s="122" t="s">
        <v>25</v>
      </c>
      <c r="C19" s="122">
        <f>SUM(C7:C18)</f>
        <v>0</v>
      </c>
      <c r="D19" s="124">
        <f>SUM(D7:D18)</f>
        <v>0</v>
      </c>
      <c r="E19" s="124">
        <f t="shared" si="0"/>
        <v>0</v>
      </c>
      <c r="F19" s="122">
        <f>SUM(F7:F18)</f>
        <v>397</v>
      </c>
      <c r="G19" s="124">
        <f>SUM(G7:G18)</f>
        <v>1158.29</v>
      </c>
      <c r="H19" s="124">
        <f t="shared" si="1"/>
        <v>2.078003950807052</v>
      </c>
      <c r="I19" s="122">
        <f>SUM(I7:I18)</f>
        <v>1407</v>
      </c>
      <c r="J19" s="124">
        <f>SUM(J7:J18)</f>
        <v>12209.260000000002</v>
      </c>
      <c r="K19" s="124">
        <f t="shared" si="2"/>
        <v>2.6181323710602631</v>
      </c>
      <c r="L19" s="122">
        <f>SUM(L7:L18)</f>
        <v>0</v>
      </c>
      <c r="M19" s="124">
        <f>SUM(M7:M18)</f>
        <v>0</v>
      </c>
      <c r="N19" s="124">
        <f t="shared" si="3"/>
        <v>0</v>
      </c>
      <c r="O19" s="122">
        <f>SUM(O7:O18)</f>
        <v>1</v>
      </c>
      <c r="P19" s="124">
        <f>SUM(P7:P18)</f>
        <v>1.89</v>
      </c>
      <c r="Q19" s="124">
        <f t="shared" si="4"/>
        <v>2.0114129058211774E-2</v>
      </c>
      <c r="R19" s="122">
        <f>SUM(R7:R18)</f>
        <v>4525.68</v>
      </c>
      <c r="S19" s="122">
        <f>SUM(S7:S18)</f>
        <v>55740.51</v>
      </c>
      <c r="T19" s="122">
        <f>SUM(T7:T18)</f>
        <v>466334.71</v>
      </c>
      <c r="U19" s="122">
        <f>SUM(U7:U18)</f>
        <v>910.01999999999987</v>
      </c>
      <c r="V19" s="122">
        <f>SUM(V7:V18)</f>
        <v>9396.380000000001</v>
      </c>
    </row>
    <row r="20" spans="1:22" x14ac:dyDescent="0.25">
      <c r="A20" s="121">
        <v>13</v>
      </c>
      <c r="B20" s="121" t="s">
        <v>26</v>
      </c>
      <c r="C20" s="121">
        <v>0</v>
      </c>
      <c r="D20" s="123">
        <v>0</v>
      </c>
      <c r="E20" s="123" t="e">
        <f t="shared" si="0"/>
        <v>#DIV/0!</v>
      </c>
      <c r="F20" s="121">
        <v>0</v>
      </c>
      <c r="G20" s="123">
        <v>0</v>
      </c>
      <c r="H20" s="123">
        <f t="shared" si="1"/>
        <v>0</v>
      </c>
      <c r="I20" s="121">
        <v>2</v>
      </c>
      <c r="J20" s="123">
        <v>8.6300000000000008</v>
      </c>
      <c r="K20" s="123">
        <f t="shared" si="2"/>
        <v>0.38996308228989218</v>
      </c>
      <c r="L20" s="121">
        <v>0</v>
      </c>
      <c r="M20" s="123">
        <v>0</v>
      </c>
      <c r="N20" s="123" t="e">
        <f t="shared" si="3"/>
        <v>#DIV/0!</v>
      </c>
      <c r="O20" s="121">
        <v>0</v>
      </c>
      <c r="P20" s="123">
        <v>0</v>
      </c>
      <c r="Q20" s="123" t="e">
        <f t="shared" si="4"/>
        <v>#DIV/0!</v>
      </c>
      <c r="R20" s="121">
        <v>0</v>
      </c>
      <c r="S20" s="121">
        <v>298.67</v>
      </c>
      <c r="T20" s="121">
        <v>2213.0300000000002</v>
      </c>
      <c r="U20" s="121">
        <v>0</v>
      </c>
      <c r="V20" s="121">
        <v>0</v>
      </c>
    </row>
    <row r="21" spans="1:22" x14ac:dyDescent="0.25">
      <c r="A21" s="121">
        <v>14</v>
      </c>
      <c r="B21" s="121" t="s">
        <v>27</v>
      </c>
      <c r="C21" s="121">
        <v>0</v>
      </c>
      <c r="D21" s="123">
        <v>0</v>
      </c>
      <c r="E21" s="123" t="e">
        <f t="shared" si="0"/>
        <v>#DIV/0!</v>
      </c>
      <c r="F21" s="121">
        <v>0</v>
      </c>
      <c r="G21" s="123">
        <v>0</v>
      </c>
      <c r="H21" s="123" t="e">
        <f t="shared" si="1"/>
        <v>#DIV/0!</v>
      </c>
      <c r="I21" s="121">
        <v>0</v>
      </c>
      <c r="J21" s="123">
        <v>0</v>
      </c>
      <c r="K21" s="123" t="e">
        <f t="shared" si="2"/>
        <v>#DIV/0!</v>
      </c>
      <c r="L21" s="121">
        <v>0</v>
      </c>
      <c r="M21" s="123">
        <v>0</v>
      </c>
      <c r="N21" s="123" t="e">
        <f t="shared" si="3"/>
        <v>#DIV/0!</v>
      </c>
      <c r="O21" s="121">
        <v>0</v>
      </c>
      <c r="P21" s="123">
        <v>0</v>
      </c>
      <c r="Q21" s="123" t="e">
        <f t="shared" si="4"/>
        <v>#DIV/0!</v>
      </c>
      <c r="R21" s="121">
        <v>0</v>
      </c>
      <c r="S21" s="121">
        <v>0</v>
      </c>
      <c r="T21" s="121">
        <v>0</v>
      </c>
      <c r="U21" s="121">
        <v>0</v>
      </c>
      <c r="V21" s="121">
        <v>0</v>
      </c>
    </row>
    <row r="22" spans="1:22" x14ac:dyDescent="0.25">
      <c r="A22" s="121">
        <v>15</v>
      </c>
      <c r="B22" s="121" t="s">
        <v>28</v>
      </c>
      <c r="C22" s="121">
        <v>0</v>
      </c>
      <c r="D22" s="123">
        <v>0</v>
      </c>
      <c r="E22" s="123" t="e">
        <f t="shared" si="0"/>
        <v>#DIV/0!</v>
      </c>
      <c r="F22" s="121">
        <v>0</v>
      </c>
      <c r="G22" s="123">
        <v>0</v>
      </c>
      <c r="H22" s="123" t="e">
        <f t="shared" si="1"/>
        <v>#DIV/0!</v>
      </c>
      <c r="I22" s="121">
        <v>0</v>
      </c>
      <c r="J22" s="123">
        <v>0</v>
      </c>
      <c r="K22" s="123">
        <f t="shared" si="2"/>
        <v>0</v>
      </c>
      <c r="L22" s="121">
        <v>0</v>
      </c>
      <c r="M22" s="123">
        <v>0</v>
      </c>
      <c r="N22" s="123" t="e">
        <f t="shared" si="3"/>
        <v>#DIV/0!</v>
      </c>
      <c r="O22" s="121">
        <v>0</v>
      </c>
      <c r="P22" s="123">
        <v>0</v>
      </c>
      <c r="Q22" s="123" t="e">
        <f t="shared" si="4"/>
        <v>#DIV/0!</v>
      </c>
      <c r="R22" s="121">
        <v>0</v>
      </c>
      <c r="S22" s="121">
        <v>0</v>
      </c>
      <c r="T22" s="121">
        <v>20.170000000000002</v>
      </c>
      <c r="U22" s="121">
        <v>0</v>
      </c>
      <c r="V22" s="121">
        <v>0</v>
      </c>
    </row>
    <row r="23" spans="1:22" x14ac:dyDescent="0.25">
      <c r="A23" s="121">
        <v>16</v>
      </c>
      <c r="B23" s="121" t="s">
        <v>29</v>
      </c>
      <c r="C23" s="121">
        <v>0</v>
      </c>
      <c r="D23" s="123">
        <v>0</v>
      </c>
      <c r="E23" s="123" t="e">
        <f t="shared" si="0"/>
        <v>#DIV/0!</v>
      </c>
      <c r="F23" s="121">
        <v>0</v>
      </c>
      <c r="G23" s="123">
        <v>0</v>
      </c>
      <c r="H23" s="123">
        <f t="shared" si="1"/>
        <v>0</v>
      </c>
      <c r="I23" s="121">
        <v>22</v>
      </c>
      <c r="J23" s="123">
        <v>217.63</v>
      </c>
      <c r="K23" s="123">
        <f t="shared" si="2"/>
        <v>2.0259615008666869</v>
      </c>
      <c r="L23" s="121">
        <v>0</v>
      </c>
      <c r="M23" s="123">
        <v>0</v>
      </c>
      <c r="N23" s="123">
        <f t="shared" si="3"/>
        <v>0</v>
      </c>
      <c r="O23" s="121">
        <v>0</v>
      </c>
      <c r="P23" s="123">
        <v>0</v>
      </c>
      <c r="Q23" s="123" t="e">
        <f t="shared" si="4"/>
        <v>#DIV/0!</v>
      </c>
      <c r="R23" s="121">
        <v>0</v>
      </c>
      <c r="S23" s="121">
        <v>7.44</v>
      </c>
      <c r="T23" s="121">
        <v>10742.06</v>
      </c>
      <c r="U23" s="121">
        <v>1388.77</v>
      </c>
      <c r="V23" s="121">
        <v>0</v>
      </c>
    </row>
    <row r="24" spans="1:22" x14ac:dyDescent="0.25">
      <c r="A24" s="121">
        <v>17</v>
      </c>
      <c r="B24" s="121" t="s">
        <v>30</v>
      </c>
      <c r="C24" s="121">
        <v>0</v>
      </c>
      <c r="D24" s="123">
        <v>0</v>
      </c>
      <c r="E24" s="123" t="e">
        <f t="shared" si="0"/>
        <v>#DIV/0!</v>
      </c>
      <c r="F24" s="121">
        <v>1</v>
      </c>
      <c r="G24" s="123">
        <v>1.21</v>
      </c>
      <c r="H24" s="123">
        <f t="shared" si="1"/>
        <v>0.10223134700360767</v>
      </c>
      <c r="I24" s="121">
        <v>6</v>
      </c>
      <c r="J24" s="123">
        <v>49.38</v>
      </c>
      <c r="K24" s="123">
        <f t="shared" si="2"/>
        <v>1.7676496488326638</v>
      </c>
      <c r="L24" s="121">
        <v>0</v>
      </c>
      <c r="M24" s="123">
        <v>0</v>
      </c>
      <c r="N24" s="123" t="e">
        <f t="shared" si="3"/>
        <v>#DIV/0!</v>
      </c>
      <c r="O24" s="121">
        <v>0</v>
      </c>
      <c r="P24" s="123">
        <v>0</v>
      </c>
      <c r="Q24" s="123" t="e">
        <f t="shared" si="4"/>
        <v>#DIV/0!</v>
      </c>
      <c r="R24" s="121">
        <v>0</v>
      </c>
      <c r="S24" s="121">
        <v>1183.5899999999999</v>
      </c>
      <c r="T24" s="121">
        <v>2793.54</v>
      </c>
      <c r="U24" s="121">
        <v>0</v>
      </c>
      <c r="V24" s="121">
        <v>0</v>
      </c>
    </row>
    <row r="25" spans="1:22" x14ac:dyDescent="0.25">
      <c r="A25" s="121">
        <v>18</v>
      </c>
      <c r="B25" s="121" t="s">
        <v>31</v>
      </c>
      <c r="C25" s="121">
        <v>0</v>
      </c>
      <c r="D25" s="123">
        <v>0</v>
      </c>
      <c r="E25" s="123" t="e">
        <f t="shared" si="0"/>
        <v>#DIV/0!</v>
      </c>
      <c r="F25" s="121">
        <v>1</v>
      </c>
      <c r="G25" s="123">
        <v>2.11</v>
      </c>
      <c r="H25" s="123">
        <f t="shared" si="1"/>
        <v>0.68805843605295758</v>
      </c>
      <c r="I25" s="121">
        <v>4</v>
      </c>
      <c r="J25" s="123">
        <v>28.44</v>
      </c>
      <c r="K25" s="123">
        <f t="shared" si="2"/>
        <v>0.63814605556627613</v>
      </c>
      <c r="L25" s="121">
        <v>0</v>
      </c>
      <c r="M25" s="123">
        <v>0</v>
      </c>
      <c r="N25" s="123">
        <f t="shared" si="3"/>
        <v>0</v>
      </c>
      <c r="O25" s="121">
        <v>0</v>
      </c>
      <c r="P25" s="123">
        <v>0</v>
      </c>
      <c r="Q25" s="123">
        <f t="shared" si="4"/>
        <v>0</v>
      </c>
      <c r="R25" s="121">
        <v>0</v>
      </c>
      <c r="S25" s="121">
        <v>306.66000000000003</v>
      </c>
      <c r="T25" s="121">
        <v>4456.66</v>
      </c>
      <c r="U25" s="121">
        <v>11.49</v>
      </c>
      <c r="V25" s="121">
        <v>2.3199999999999998</v>
      </c>
    </row>
    <row r="26" spans="1:22" x14ac:dyDescent="0.25">
      <c r="A26" s="121">
        <v>19</v>
      </c>
      <c r="B26" s="121" t="s">
        <v>32</v>
      </c>
      <c r="C26" s="121">
        <v>0</v>
      </c>
      <c r="D26" s="123">
        <v>0</v>
      </c>
      <c r="E26" s="123" t="e">
        <f t="shared" si="0"/>
        <v>#DIV/0!</v>
      </c>
      <c r="F26" s="121">
        <v>0</v>
      </c>
      <c r="G26" s="123">
        <v>0</v>
      </c>
      <c r="H26" s="123" t="e">
        <f t="shared" si="1"/>
        <v>#DIV/0!</v>
      </c>
      <c r="I26" s="121">
        <v>0</v>
      </c>
      <c r="J26" s="123">
        <v>0</v>
      </c>
      <c r="K26" s="123" t="e">
        <f t="shared" si="2"/>
        <v>#DIV/0!</v>
      </c>
      <c r="L26" s="121">
        <v>0</v>
      </c>
      <c r="M26" s="123">
        <v>0</v>
      </c>
      <c r="N26" s="123" t="e">
        <f t="shared" si="3"/>
        <v>#DIV/0!</v>
      </c>
      <c r="O26" s="121">
        <v>0</v>
      </c>
      <c r="P26" s="123">
        <v>0</v>
      </c>
      <c r="Q26" s="123" t="e">
        <f t="shared" si="4"/>
        <v>#DIV/0!</v>
      </c>
      <c r="R26" s="121">
        <v>0</v>
      </c>
      <c r="S26" s="121">
        <v>0</v>
      </c>
      <c r="T26" s="121">
        <v>0</v>
      </c>
      <c r="U26" s="121">
        <v>0</v>
      </c>
      <c r="V26" s="121">
        <v>0</v>
      </c>
    </row>
    <row r="27" spans="1:22" x14ac:dyDescent="0.25">
      <c r="A27" s="121">
        <v>20</v>
      </c>
      <c r="B27" s="121" t="s">
        <v>33</v>
      </c>
      <c r="C27" s="121">
        <v>0</v>
      </c>
      <c r="D27" s="123">
        <v>0</v>
      </c>
      <c r="E27" s="123" t="e">
        <f t="shared" si="0"/>
        <v>#DIV/0!</v>
      </c>
      <c r="F27" s="121">
        <v>0</v>
      </c>
      <c r="G27" s="123">
        <v>0</v>
      </c>
      <c r="H27" s="123" t="e">
        <f t="shared" si="1"/>
        <v>#DIV/0!</v>
      </c>
      <c r="I27" s="121">
        <v>0</v>
      </c>
      <c r="J27" s="123">
        <v>0</v>
      </c>
      <c r="K27" s="123" t="e">
        <f t="shared" si="2"/>
        <v>#DIV/0!</v>
      </c>
      <c r="L27" s="121">
        <v>0</v>
      </c>
      <c r="M27" s="123">
        <v>0</v>
      </c>
      <c r="N27" s="123" t="e">
        <f t="shared" si="3"/>
        <v>#DIV/0!</v>
      </c>
      <c r="O27" s="121">
        <v>0</v>
      </c>
      <c r="P27" s="123">
        <v>0</v>
      </c>
      <c r="Q27" s="123" t="e">
        <f t="shared" si="4"/>
        <v>#DIV/0!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</row>
    <row r="28" spans="1:22" x14ac:dyDescent="0.25">
      <c r="A28" s="121">
        <v>21</v>
      </c>
      <c r="B28" s="121" t="s">
        <v>34</v>
      </c>
      <c r="C28" s="121">
        <v>0</v>
      </c>
      <c r="D28" s="123">
        <v>0</v>
      </c>
      <c r="E28" s="123" t="e">
        <f t="shared" si="0"/>
        <v>#DIV/0!</v>
      </c>
      <c r="F28" s="121">
        <v>0</v>
      </c>
      <c r="G28" s="123">
        <v>0</v>
      </c>
      <c r="H28" s="123">
        <f t="shared" si="1"/>
        <v>0</v>
      </c>
      <c r="I28" s="121">
        <v>2</v>
      </c>
      <c r="J28" s="123">
        <v>18.52</v>
      </c>
      <c r="K28" s="123">
        <f t="shared" si="2"/>
        <v>1.8795924166768154</v>
      </c>
      <c r="L28" s="121">
        <v>0</v>
      </c>
      <c r="M28" s="123">
        <v>0</v>
      </c>
      <c r="N28" s="123">
        <f t="shared" si="3"/>
        <v>0</v>
      </c>
      <c r="O28" s="121">
        <v>0</v>
      </c>
      <c r="P28" s="123">
        <v>0</v>
      </c>
      <c r="Q28" s="123" t="e">
        <f t="shared" si="4"/>
        <v>#DIV/0!</v>
      </c>
      <c r="R28" s="121">
        <v>0</v>
      </c>
      <c r="S28" s="121">
        <v>33.590000000000003</v>
      </c>
      <c r="T28" s="121">
        <v>985.32</v>
      </c>
      <c r="U28" s="121">
        <v>26.11</v>
      </c>
      <c r="V28" s="121">
        <v>0</v>
      </c>
    </row>
    <row r="29" spans="1:22" x14ac:dyDescent="0.25">
      <c r="A29" s="121">
        <v>22</v>
      </c>
      <c r="B29" s="121" t="s">
        <v>35</v>
      </c>
      <c r="C29" s="121">
        <v>0</v>
      </c>
      <c r="D29" s="123">
        <v>0</v>
      </c>
      <c r="E29" s="123" t="e">
        <f t="shared" si="0"/>
        <v>#DIV/0!</v>
      </c>
      <c r="F29" s="121">
        <v>0</v>
      </c>
      <c r="G29" s="123">
        <v>0</v>
      </c>
      <c r="H29" s="123" t="e">
        <f t="shared" si="1"/>
        <v>#DIV/0!</v>
      </c>
      <c r="I29" s="121">
        <v>0</v>
      </c>
      <c r="J29" s="123">
        <v>0</v>
      </c>
      <c r="K29" s="123" t="e">
        <f t="shared" si="2"/>
        <v>#DIV/0!</v>
      </c>
      <c r="L29" s="121">
        <v>0</v>
      </c>
      <c r="M29" s="123">
        <v>0</v>
      </c>
      <c r="N29" s="123" t="e">
        <f t="shared" si="3"/>
        <v>#DIV/0!</v>
      </c>
      <c r="O29" s="121">
        <v>0</v>
      </c>
      <c r="P29" s="123">
        <v>0</v>
      </c>
      <c r="Q29" s="123" t="e">
        <f t="shared" si="4"/>
        <v>#DIV/0!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</row>
    <row r="30" spans="1:22" x14ac:dyDescent="0.25">
      <c r="A30" s="121">
        <v>23</v>
      </c>
      <c r="B30" s="121" t="s">
        <v>36</v>
      </c>
      <c r="C30" s="121">
        <v>0</v>
      </c>
      <c r="D30" s="123">
        <v>0</v>
      </c>
      <c r="E30" s="123" t="e">
        <f t="shared" si="0"/>
        <v>#DIV/0!</v>
      </c>
      <c r="F30" s="121">
        <v>0</v>
      </c>
      <c r="G30" s="123">
        <v>0</v>
      </c>
      <c r="H30" s="123" t="e">
        <f t="shared" si="1"/>
        <v>#DIV/0!</v>
      </c>
      <c r="I30" s="121">
        <v>0</v>
      </c>
      <c r="J30" s="123">
        <v>0</v>
      </c>
      <c r="K30" s="123" t="e">
        <f t="shared" si="2"/>
        <v>#DIV/0!</v>
      </c>
      <c r="L30" s="121">
        <v>0</v>
      </c>
      <c r="M30" s="123">
        <v>0</v>
      </c>
      <c r="N30" s="123" t="e">
        <f t="shared" si="3"/>
        <v>#DIV/0!</v>
      </c>
      <c r="O30" s="121">
        <v>0</v>
      </c>
      <c r="P30" s="123">
        <v>0</v>
      </c>
      <c r="Q30" s="123" t="e">
        <f t="shared" si="4"/>
        <v>#DIV/0!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</row>
    <row r="31" spans="1:22" x14ac:dyDescent="0.25">
      <c r="A31" s="121">
        <v>24</v>
      </c>
      <c r="B31" s="121" t="s">
        <v>37</v>
      </c>
      <c r="C31" s="121">
        <v>0</v>
      </c>
      <c r="D31" s="123">
        <v>0</v>
      </c>
      <c r="E31" s="123" t="e">
        <f t="shared" si="0"/>
        <v>#DIV/0!</v>
      </c>
      <c r="F31" s="121">
        <v>0</v>
      </c>
      <c r="G31" s="123">
        <v>0</v>
      </c>
      <c r="H31" s="123" t="e">
        <f t="shared" si="1"/>
        <v>#DIV/0!</v>
      </c>
      <c r="I31" s="121">
        <v>0</v>
      </c>
      <c r="J31" s="123">
        <v>0</v>
      </c>
      <c r="K31" s="123" t="e">
        <f t="shared" si="2"/>
        <v>#DIV/0!</v>
      </c>
      <c r="L31" s="121">
        <v>0</v>
      </c>
      <c r="M31" s="123">
        <v>0</v>
      </c>
      <c r="N31" s="123" t="e">
        <f t="shared" si="3"/>
        <v>#DIV/0!</v>
      </c>
      <c r="O31" s="121">
        <v>0</v>
      </c>
      <c r="P31" s="123">
        <v>0</v>
      </c>
      <c r="Q31" s="123" t="e">
        <f t="shared" si="4"/>
        <v>#DIV/0!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</row>
    <row r="32" spans="1:22" x14ac:dyDescent="0.25">
      <c r="A32" s="121">
        <v>25</v>
      </c>
      <c r="B32" s="121" t="s">
        <v>38</v>
      </c>
      <c r="C32" s="121">
        <v>0</v>
      </c>
      <c r="D32" s="123">
        <v>0</v>
      </c>
      <c r="E32" s="123" t="e">
        <f t="shared" si="0"/>
        <v>#DIV/0!</v>
      </c>
      <c r="F32" s="121">
        <v>0</v>
      </c>
      <c r="G32" s="123">
        <v>0</v>
      </c>
      <c r="H32" s="123" t="e">
        <f t="shared" si="1"/>
        <v>#DIV/0!</v>
      </c>
      <c r="I32" s="121">
        <v>0</v>
      </c>
      <c r="J32" s="123">
        <v>0</v>
      </c>
      <c r="K32" s="123" t="e">
        <f t="shared" si="2"/>
        <v>#DIV/0!</v>
      </c>
      <c r="L32" s="121">
        <v>0</v>
      </c>
      <c r="M32" s="123">
        <v>0</v>
      </c>
      <c r="N32" s="123" t="e">
        <f t="shared" si="3"/>
        <v>#DIV/0!</v>
      </c>
      <c r="O32" s="121">
        <v>0</v>
      </c>
      <c r="P32" s="123">
        <v>0</v>
      </c>
      <c r="Q32" s="123" t="e">
        <f t="shared" si="4"/>
        <v>#DIV/0!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</row>
    <row r="33" spans="1:22" x14ac:dyDescent="0.25">
      <c r="A33" s="122"/>
      <c r="B33" s="122" t="s">
        <v>39</v>
      </c>
      <c r="C33" s="122">
        <f>SUM(C20:C32)</f>
        <v>0</v>
      </c>
      <c r="D33" s="124">
        <f>SUM(D20:D32)</f>
        <v>0</v>
      </c>
      <c r="E33" s="124" t="e">
        <f t="shared" si="0"/>
        <v>#DIV/0!</v>
      </c>
      <c r="F33" s="122">
        <f>SUM(F20:F32)</f>
        <v>2</v>
      </c>
      <c r="G33" s="124">
        <f>SUM(G20:G32)</f>
        <v>3.32</v>
      </c>
      <c r="H33" s="124">
        <f t="shared" si="1"/>
        <v>0.18142572201426269</v>
      </c>
      <c r="I33" s="122">
        <f>SUM(I20:I32)</f>
        <v>36</v>
      </c>
      <c r="J33" s="124">
        <f>SUM(J20:J32)</f>
        <v>322.59999999999997</v>
      </c>
      <c r="K33" s="124">
        <f t="shared" si="2"/>
        <v>1.520924737326963</v>
      </c>
      <c r="L33" s="122">
        <f>SUM(L20:L32)</f>
        <v>0</v>
      </c>
      <c r="M33" s="124">
        <f>SUM(M20:M32)</f>
        <v>0</v>
      </c>
      <c r="N33" s="124">
        <f t="shared" si="3"/>
        <v>0</v>
      </c>
      <c r="O33" s="122">
        <f>SUM(O20:O32)</f>
        <v>0</v>
      </c>
      <c r="P33" s="124">
        <f>SUM(P20:P32)</f>
        <v>0</v>
      </c>
      <c r="Q33" s="124">
        <f t="shared" si="4"/>
        <v>0</v>
      </c>
      <c r="R33" s="122">
        <f>SUM(R20:R32)</f>
        <v>0</v>
      </c>
      <c r="S33" s="122">
        <f>SUM(S20:S32)</f>
        <v>1829.9499999999998</v>
      </c>
      <c r="T33" s="122">
        <f>SUM(T20:T32)</f>
        <v>21210.78</v>
      </c>
      <c r="U33" s="122">
        <f>SUM(U20:U32)</f>
        <v>1426.37</v>
      </c>
      <c r="V33" s="122">
        <f>SUM(V20:V32)</f>
        <v>2.3199999999999998</v>
      </c>
    </row>
    <row r="34" spans="1:22" x14ac:dyDescent="0.25">
      <c r="A34" s="122"/>
      <c r="B34" s="122" t="s">
        <v>40</v>
      </c>
      <c r="C34" s="122">
        <f>SUM(C19,C33)</f>
        <v>0</v>
      </c>
      <c r="D34" s="124">
        <f>SUM(D19,D33)</f>
        <v>0</v>
      </c>
      <c r="E34" s="124">
        <f t="shared" si="0"/>
        <v>0</v>
      </c>
      <c r="F34" s="122">
        <f>SUM(F19,F33)</f>
        <v>399</v>
      </c>
      <c r="G34" s="124">
        <f>SUM(G19,G33)</f>
        <v>1161.6099999999999</v>
      </c>
      <c r="H34" s="124">
        <f t="shared" si="1"/>
        <v>2.0177188092643341</v>
      </c>
      <c r="I34" s="122">
        <f>SUM(I19,I33)</f>
        <v>1443</v>
      </c>
      <c r="J34" s="124">
        <f>SUM(J19,J33)</f>
        <v>12531.860000000002</v>
      </c>
      <c r="K34" s="124">
        <f t="shared" si="2"/>
        <v>2.5703980976216192</v>
      </c>
      <c r="L34" s="122">
        <f>SUM(L19,L33)</f>
        <v>0</v>
      </c>
      <c r="M34" s="124">
        <f>SUM(M19,M33)</f>
        <v>0</v>
      </c>
      <c r="N34" s="124">
        <f t="shared" si="3"/>
        <v>0</v>
      </c>
      <c r="O34" s="122">
        <f>SUM(O19,O33)</f>
        <v>1</v>
      </c>
      <c r="P34" s="124">
        <f>SUM(P19,P33)</f>
        <v>1.89</v>
      </c>
      <c r="Q34" s="124">
        <f t="shared" si="4"/>
        <v>2.0109164033323756E-2</v>
      </c>
      <c r="R34" s="122">
        <f>SUM(R19,R33)</f>
        <v>4525.68</v>
      </c>
      <c r="S34" s="122">
        <f>SUM(S19,S33)</f>
        <v>57570.46</v>
      </c>
      <c r="T34" s="122">
        <f>SUM(T19,T33)</f>
        <v>487545.49</v>
      </c>
      <c r="U34" s="122">
        <f>SUM(U19,U33)</f>
        <v>2336.39</v>
      </c>
      <c r="V34" s="122">
        <f>SUM(V19,V33)</f>
        <v>9398.7000000000007</v>
      </c>
    </row>
    <row r="35" spans="1:22" x14ac:dyDescent="0.25">
      <c r="A35" s="121">
        <v>26</v>
      </c>
      <c r="B35" s="121" t="s">
        <v>41</v>
      </c>
      <c r="C35" s="121">
        <v>0</v>
      </c>
      <c r="D35" s="123">
        <v>0</v>
      </c>
      <c r="E35" s="123" t="e">
        <f t="shared" si="0"/>
        <v>#DIV/0!</v>
      </c>
      <c r="F35" s="121">
        <v>42</v>
      </c>
      <c r="G35" s="123">
        <v>147.24</v>
      </c>
      <c r="H35" s="123">
        <f t="shared" si="1"/>
        <v>6.8511444165778714</v>
      </c>
      <c r="I35" s="121">
        <v>119</v>
      </c>
      <c r="J35" s="123">
        <v>812.31</v>
      </c>
      <c r="K35" s="123">
        <f t="shared" si="2"/>
        <v>1.2025590520581892</v>
      </c>
      <c r="L35" s="121">
        <v>0</v>
      </c>
      <c r="M35" s="123">
        <v>0</v>
      </c>
      <c r="N35" s="123">
        <f t="shared" si="3"/>
        <v>0</v>
      </c>
      <c r="O35" s="121">
        <v>0</v>
      </c>
      <c r="P35" s="123">
        <v>0</v>
      </c>
      <c r="Q35" s="123">
        <f t="shared" si="4"/>
        <v>0</v>
      </c>
      <c r="R35" s="121">
        <v>0</v>
      </c>
      <c r="S35" s="121">
        <v>2149.13</v>
      </c>
      <c r="T35" s="121">
        <v>67548.45</v>
      </c>
      <c r="U35" s="121">
        <v>1163.74</v>
      </c>
      <c r="V35" s="121">
        <v>2205.19</v>
      </c>
    </row>
    <row r="36" spans="1:22" x14ac:dyDescent="0.25">
      <c r="A36" s="122"/>
      <c r="B36" s="122" t="s">
        <v>42</v>
      </c>
      <c r="C36" s="122">
        <f>SUM(C35:C35)</f>
        <v>0</v>
      </c>
      <c r="D36" s="124">
        <f>SUM(D35:D35)</f>
        <v>0</v>
      </c>
      <c r="E36" s="124" t="e">
        <f t="shared" si="0"/>
        <v>#DIV/0!</v>
      </c>
      <c r="F36" s="122">
        <f>SUM(F35:F35)</f>
        <v>42</v>
      </c>
      <c r="G36" s="124">
        <f>SUM(G35:G35)</f>
        <v>147.24</v>
      </c>
      <c r="H36" s="124">
        <f t="shared" si="1"/>
        <v>6.8511444165778714</v>
      </c>
      <c r="I36" s="122">
        <f>SUM(I35:I35)</f>
        <v>119</v>
      </c>
      <c r="J36" s="124">
        <f>SUM(J35:J35)</f>
        <v>812.31</v>
      </c>
      <c r="K36" s="124">
        <f t="shared" si="2"/>
        <v>1.2025590520581892</v>
      </c>
      <c r="L36" s="122">
        <f>SUM(L35:L35)</f>
        <v>0</v>
      </c>
      <c r="M36" s="124">
        <f>SUM(M35:M35)</f>
        <v>0</v>
      </c>
      <c r="N36" s="124">
        <f t="shared" si="3"/>
        <v>0</v>
      </c>
      <c r="O36" s="122">
        <f>SUM(O35:O35)</f>
        <v>0</v>
      </c>
      <c r="P36" s="124">
        <f>SUM(P35:P35)</f>
        <v>0</v>
      </c>
      <c r="Q36" s="124">
        <f t="shared" si="4"/>
        <v>0</v>
      </c>
      <c r="R36" s="122">
        <f>SUM(R35:R35)</f>
        <v>0</v>
      </c>
      <c r="S36" s="122">
        <f>SUM(S35:S35)</f>
        <v>2149.13</v>
      </c>
      <c r="T36" s="122">
        <f>SUM(T35:T35)</f>
        <v>67548.45</v>
      </c>
      <c r="U36" s="122">
        <f>SUM(U35:U35)</f>
        <v>1163.74</v>
      </c>
      <c r="V36" s="122">
        <f>SUM(V35:V35)</f>
        <v>2205.19</v>
      </c>
    </row>
    <row r="37" spans="1:22" x14ac:dyDescent="0.25">
      <c r="A37" s="121">
        <v>27</v>
      </c>
      <c r="B37" s="121" t="s">
        <v>43</v>
      </c>
      <c r="C37" s="121">
        <v>0</v>
      </c>
      <c r="D37" s="123">
        <v>0</v>
      </c>
      <c r="E37" s="123" t="e">
        <f t="shared" si="0"/>
        <v>#DIV/0!</v>
      </c>
      <c r="F37" s="121">
        <v>0</v>
      </c>
      <c r="G37" s="123">
        <v>0</v>
      </c>
      <c r="H37" s="123" t="e">
        <f t="shared" si="1"/>
        <v>#DIV/0!</v>
      </c>
      <c r="I37" s="121">
        <v>366</v>
      </c>
      <c r="J37" s="123">
        <v>2907.66</v>
      </c>
      <c r="K37" s="123">
        <f t="shared" si="2"/>
        <v>48.976394929306068</v>
      </c>
      <c r="L37" s="121">
        <v>0</v>
      </c>
      <c r="M37" s="123">
        <v>0</v>
      </c>
      <c r="N37" s="123" t="e">
        <f t="shared" si="3"/>
        <v>#DIV/0!</v>
      </c>
      <c r="O37" s="121">
        <v>0</v>
      </c>
      <c r="P37" s="123">
        <v>0</v>
      </c>
      <c r="Q37" s="123" t="e">
        <f t="shared" si="4"/>
        <v>#DIV/0!</v>
      </c>
      <c r="R37" s="121">
        <v>0</v>
      </c>
      <c r="S37" s="121">
        <v>0</v>
      </c>
      <c r="T37" s="121">
        <v>5936.86</v>
      </c>
      <c r="U37" s="121">
        <v>0</v>
      </c>
      <c r="V37" s="121">
        <v>0</v>
      </c>
    </row>
    <row r="38" spans="1:22" x14ac:dyDescent="0.25">
      <c r="A38" s="121">
        <v>28</v>
      </c>
      <c r="B38" s="121" t="s">
        <v>44</v>
      </c>
      <c r="C38" s="121">
        <v>0</v>
      </c>
      <c r="D38" s="123">
        <v>0</v>
      </c>
      <c r="E38" s="123" t="e">
        <f t="shared" si="0"/>
        <v>#DIV/0!</v>
      </c>
      <c r="F38" s="121">
        <v>26</v>
      </c>
      <c r="G38" s="123">
        <v>118.25</v>
      </c>
      <c r="H38" s="123">
        <f t="shared" si="1"/>
        <v>6.2159633297588268</v>
      </c>
      <c r="I38" s="121">
        <v>309</v>
      </c>
      <c r="J38" s="123">
        <v>2341.38</v>
      </c>
      <c r="K38" s="123">
        <f t="shared" si="2"/>
        <v>2.0436667958480408</v>
      </c>
      <c r="L38" s="121">
        <v>368</v>
      </c>
      <c r="M38" s="123">
        <v>142.84</v>
      </c>
      <c r="N38" s="123">
        <f t="shared" si="3"/>
        <v>13.244689235676468</v>
      </c>
      <c r="O38" s="121">
        <v>2</v>
      </c>
      <c r="P38" s="123">
        <v>2583.0500000000002</v>
      </c>
      <c r="Q38" s="123">
        <f t="shared" si="4"/>
        <v>71.149973970025599</v>
      </c>
      <c r="R38" s="121">
        <v>0</v>
      </c>
      <c r="S38" s="121">
        <v>1902.36</v>
      </c>
      <c r="T38" s="121">
        <v>114567.6</v>
      </c>
      <c r="U38" s="121">
        <v>1078.47</v>
      </c>
      <c r="V38" s="121">
        <v>3630.43</v>
      </c>
    </row>
    <row r="39" spans="1:22" x14ac:dyDescent="0.25">
      <c r="A39" s="121">
        <v>29</v>
      </c>
      <c r="B39" s="121" t="s">
        <v>45</v>
      </c>
      <c r="C39" s="121">
        <v>0</v>
      </c>
      <c r="D39" s="123">
        <v>0</v>
      </c>
      <c r="E39" s="123" t="e">
        <f t="shared" ref="E39:E70" si="5">(D39/R39)*100</f>
        <v>#DIV/0!</v>
      </c>
      <c r="F39" s="121">
        <v>0</v>
      </c>
      <c r="G39" s="123">
        <v>0</v>
      </c>
      <c r="H39" s="123">
        <f t="shared" ref="H39:H70" si="6">(G39/S39)*100</f>
        <v>0</v>
      </c>
      <c r="I39" s="121">
        <v>111</v>
      </c>
      <c r="J39" s="123">
        <v>372.35</v>
      </c>
      <c r="K39" s="123">
        <f t="shared" ref="K39:K70" si="7">(J39/T39)*100</f>
        <v>3.8384461071239331</v>
      </c>
      <c r="L39" s="121">
        <v>0</v>
      </c>
      <c r="M39" s="123">
        <v>0</v>
      </c>
      <c r="N39" s="123" t="e">
        <f t="shared" ref="N39:N70" si="8">(M39/U39)*100</f>
        <v>#DIV/0!</v>
      </c>
      <c r="O39" s="121">
        <v>0</v>
      </c>
      <c r="P39" s="123">
        <v>0</v>
      </c>
      <c r="Q39" s="123" t="e">
        <f t="shared" ref="Q39:Q70" si="9">(P39/V39)*100</f>
        <v>#DIV/0!</v>
      </c>
      <c r="R39" s="121">
        <v>0</v>
      </c>
      <c r="S39" s="121">
        <v>164.28</v>
      </c>
      <c r="T39" s="121">
        <v>9700.5400000000009</v>
      </c>
      <c r="U39" s="121">
        <v>0</v>
      </c>
      <c r="V39" s="121">
        <v>0</v>
      </c>
    </row>
    <row r="40" spans="1:22" x14ac:dyDescent="0.25">
      <c r="A40" s="121">
        <v>30</v>
      </c>
      <c r="B40" s="121" t="s">
        <v>46</v>
      </c>
      <c r="C40" s="121">
        <v>0</v>
      </c>
      <c r="D40" s="123">
        <v>0</v>
      </c>
      <c r="E40" s="123" t="e">
        <f t="shared" si="5"/>
        <v>#DIV/0!</v>
      </c>
      <c r="F40" s="121">
        <v>83</v>
      </c>
      <c r="G40" s="123">
        <v>555.79</v>
      </c>
      <c r="H40" s="123">
        <f t="shared" si="6"/>
        <v>27.396227159130675</v>
      </c>
      <c r="I40" s="121">
        <v>2291</v>
      </c>
      <c r="J40" s="123">
        <v>18616.560000000001</v>
      </c>
      <c r="K40" s="123">
        <f t="shared" si="7"/>
        <v>19.777173540646043</v>
      </c>
      <c r="L40" s="121">
        <v>0</v>
      </c>
      <c r="M40" s="123">
        <v>0</v>
      </c>
      <c r="N40" s="123">
        <f t="shared" si="8"/>
        <v>0</v>
      </c>
      <c r="O40" s="121">
        <v>0</v>
      </c>
      <c r="P40" s="123">
        <v>0</v>
      </c>
      <c r="Q40" s="123" t="e">
        <f t="shared" si="9"/>
        <v>#DIV/0!</v>
      </c>
      <c r="R40" s="121">
        <v>0</v>
      </c>
      <c r="S40" s="121">
        <v>2028.71</v>
      </c>
      <c r="T40" s="121">
        <v>94131.55</v>
      </c>
      <c r="U40" s="121">
        <v>32.76</v>
      </c>
      <c r="V40" s="121">
        <v>0</v>
      </c>
    </row>
    <row r="41" spans="1:22" x14ac:dyDescent="0.25">
      <c r="A41" s="122"/>
      <c r="B41" s="122" t="s">
        <v>47</v>
      </c>
      <c r="C41" s="122">
        <f>SUM(C37:C40)</f>
        <v>0</v>
      </c>
      <c r="D41" s="124">
        <f>SUM(D37:D40)</f>
        <v>0</v>
      </c>
      <c r="E41" s="124" t="e">
        <f t="shared" si="5"/>
        <v>#DIV/0!</v>
      </c>
      <c r="F41" s="122">
        <f>SUM(F37:F40)</f>
        <v>109</v>
      </c>
      <c r="G41" s="124">
        <f>SUM(G37:G40)</f>
        <v>674.04</v>
      </c>
      <c r="H41" s="124">
        <f t="shared" si="6"/>
        <v>16.458666536437665</v>
      </c>
      <c r="I41" s="122">
        <f>SUM(I37:I40)</f>
        <v>3077</v>
      </c>
      <c r="J41" s="124">
        <f>SUM(J37:J40)</f>
        <v>24237.95</v>
      </c>
      <c r="K41" s="124">
        <f t="shared" si="7"/>
        <v>10.804280443824247</v>
      </c>
      <c r="L41" s="122">
        <f>SUM(L37:L40)</f>
        <v>368</v>
      </c>
      <c r="M41" s="124">
        <f>SUM(M37:M40)</f>
        <v>142.84</v>
      </c>
      <c r="N41" s="124">
        <f t="shared" si="8"/>
        <v>12.854224597968017</v>
      </c>
      <c r="O41" s="122">
        <f>SUM(O37:O40)</f>
        <v>2</v>
      </c>
      <c r="P41" s="124">
        <f>SUM(P37:P40)</f>
        <v>2583.0500000000002</v>
      </c>
      <c r="Q41" s="124">
        <f t="shared" si="9"/>
        <v>71.149973970025599</v>
      </c>
      <c r="R41" s="122">
        <f>SUM(R37:R40)</f>
        <v>0</v>
      </c>
      <c r="S41" s="122">
        <f>SUM(S37:S40)</f>
        <v>4095.35</v>
      </c>
      <c r="T41" s="122">
        <f>SUM(T37:T40)</f>
        <v>224336.55</v>
      </c>
      <c r="U41" s="122">
        <f>SUM(U37:U40)</f>
        <v>1111.23</v>
      </c>
      <c r="V41" s="122">
        <f>SUM(V37:V40)</f>
        <v>3630.43</v>
      </c>
    </row>
    <row r="42" spans="1:22" x14ac:dyDescent="0.25">
      <c r="A42" s="121">
        <v>31</v>
      </c>
      <c r="B42" s="121" t="s">
        <v>48</v>
      </c>
      <c r="C42" s="121">
        <v>0</v>
      </c>
      <c r="D42" s="123">
        <v>0</v>
      </c>
      <c r="E42" s="123" t="e">
        <f t="shared" si="5"/>
        <v>#DIV/0!</v>
      </c>
      <c r="F42" s="121">
        <v>1</v>
      </c>
      <c r="G42" s="123">
        <v>0.34</v>
      </c>
      <c r="H42" s="123">
        <f t="shared" si="6"/>
        <v>4.1412911084043849</v>
      </c>
      <c r="I42" s="121">
        <v>67</v>
      </c>
      <c r="J42" s="123">
        <v>789.28</v>
      </c>
      <c r="K42" s="123">
        <f t="shared" si="7"/>
        <v>25.096343402225756</v>
      </c>
      <c r="L42" s="121">
        <v>0</v>
      </c>
      <c r="M42" s="123">
        <v>0</v>
      </c>
      <c r="N42" s="123">
        <f t="shared" si="8"/>
        <v>0</v>
      </c>
      <c r="O42" s="121">
        <v>0</v>
      </c>
      <c r="P42" s="123">
        <v>0</v>
      </c>
      <c r="Q42" s="123">
        <f t="shared" si="9"/>
        <v>0</v>
      </c>
      <c r="R42" s="121">
        <v>0</v>
      </c>
      <c r="S42" s="121">
        <v>8.2100000000000009</v>
      </c>
      <c r="T42" s="121">
        <v>3145</v>
      </c>
      <c r="U42" s="121">
        <v>411.34</v>
      </c>
      <c r="V42" s="121">
        <v>296.27999999999997</v>
      </c>
    </row>
    <row r="43" spans="1:22" x14ac:dyDescent="0.25">
      <c r="A43" s="121">
        <v>32</v>
      </c>
      <c r="B43" s="121" t="s">
        <v>49</v>
      </c>
      <c r="C43" s="121">
        <v>0</v>
      </c>
      <c r="D43" s="123">
        <v>0</v>
      </c>
      <c r="E43" s="123" t="e">
        <f t="shared" si="5"/>
        <v>#DIV/0!</v>
      </c>
      <c r="F43" s="121">
        <v>0</v>
      </c>
      <c r="G43" s="123">
        <v>0</v>
      </c>
      <c r="H43" s="123" t="e">
        <f t="shared" si="6"/>
        <v>#DIV/0!</v>
      </c>
      <c r="I43" s="121">
        <v>3</v>
      </c>
      <c r="J43" s="123">
        <v>9.65</v>
      </c>
      <c r="K43" s="123">
        <f t="shared" si="7"/>
        <v>2.0338054291013319</v>
      </c>
      <c r="L43" s="121">
        <v>0</v>
      </c>
      <c r="M43" s="123">
        <v>0</v>
      </c>
      <c r="N43" s="123" t="e">
        <f t="shared" si="8"/>
        <v>#DIV/0!</v>
      </c>
      <c r="O43" s="121">
        <v>0</v>
      </c>
      <c r="P43" s="123">
        <v>0</v>
      </c>
      <c r="Q43" s="123" t="e">
        <f t="shared" si="9"/>
        <v>#DIV/0!</v>
      </c>
      <c r="R43" s="121">
        <v>0</v>
      </c>
      <c r="S43" s="121">
        <v>0</v>
      </c>
      <c r="T43" s="121">
        <v>474.48</v>
      </c>
      <c r="U43" s="121">
        <v>0</v>
      </c>
      <c r="V43" s="121">
        <v>0</v>
      </c>
    </row>
    <row r="44" spans="1:22" x14ac:dyDescent="0.25">
      <c r="A44" s="121">
        <v>33</v>
      </c>
      <c r="B44" s="121" t="s">
        <v>50</v>
      </c>
      <c r="C44" s="121">
        <v>0</v>
      </c>
      <c r="D44" s="123">
        <v>0</v>
      </c>
      <c r="E44" s="123" t="e">
        <f t="shared" si="5"/>
        <v>#DIV/0!</v>
      </c>
      <c r="F44" s="121">
        <v>0</v>
      </c>
      <c r="G44" s="123">
        <v>0</v>
      </c>
      <c r="H44" s="123" t="e">
        <f t="shared" si="6"/>
        <v>#DIV/0!</v>
      </c>
      <c r="I44" s="121">
        <v>2</v>
      </c>
      <c r="J44" s="123">
        <v>2.4900000000000002</v>
      </c>
      <c r="K44" s="123">
        <f t="shared" si="7"/>
        <v>0.73202998677054254</v>
      </c>
      <c r="L44" s="121">
        <v>0</v>
      </c>
      <c r="M44" s="123">
        <v>0</v>
      </c>
      <c r="N44" s="123" t="e">
        <f t="shared" si="8"/>
        <v>#DIV/0!</v>
      </c>
      <c r="O44" s="121">
        <v>0</v>
      </c>
      <c r="P44" s="123">
        <v>0</v>
      </c>
      <c r="Q44" s="123" t="e">
        <f t="shared" si="9"/>
        <v>#DIV/0!</v>
      </c>
      <c r="R44" s="121">
        <v>0</v>
      </c>
      <c r="S44" s="121">
        <v>0</v>
      </c>
      <c r="T44" s="121">
        <v>340.15</v>
      </c>
      <c r="U44" s="121">
        <v>0</v>
      </c>
      <c r="V44" s="121">
        <v>0</v>
      </c>
    </row>
    <row r="45" spans="1:22" x14ac:dyDescent="0.25">
      <c r="A45" s="121">
        <v>34</v>
      </c>
      <c r="B45" s="121" t="s">
        <v>51</v>
      </c>
      <c r="C45" s="121">
        <v>0</v>
      </c>
      <c r="D45" s="123">
        <v>0</v>
      </c>
      <c r="E45" s="123" t="e">
        <f t="shared" si="5"/>
        <v>#DIV/0!</v>
      </c>
      <c r="F45" s="121">
        <v>0</v>
      </c>
      <c r="G45" s="123">
        <v>0</v>
      </c>
      <c r="H45" s="123" t="e">
        <f t="shared" si="6"/>
        <v>#DIV/0!</v>
      </c>
      <c r="I45" s="121">
        <v>8</v>
      </c>
      <c r="J45" s="123">
        <v>83.51</v>
      </c>
      <c r="K45" s="123">
        <f t="shared" si="7"/>
        <v>3.4988122221710154</v>
      </c>
      <c r="L45" s="121">
        <v>0</v>
      </c>
      <c r="M45" s="123">
        <v>0</v>
      </c>
      <c r="N45" s="123" t="e">
        <f t="shared" si="8"/>
        <v>#DIV/0!</v>
      </c>
      <c r="O45" s="121">
        <v>0</v>
      </c>
      <c r="P45" s="123">
        <v>0</v>
      </c>
      <c r="Q45" s="123" t="e">
        <f t="shared" si="9"/>
        <v>#DIV/0!</v>
      </c>
      <c r="R45" s="121">
        <v>0</v>
      </c>
      <c r="S45" s="121">
        <v>0</v>
      </c>
      <c r="T45" s="121">
        <v>2386.81</v>
      </c>
      <c r="U45" s="121">
        <v>0</v>
      </c>
      <c r="V45" s="121">
        <v>0</v>
      </c>
    </row>
    <row r="46" spans="1:22" x14ac:dyDescent="0.25">
      <c r="A46" s="121">
        <v>35</v>
      </c>
      <c r="B46" s="121" t="s">
        <v>52</v>
      </c>
      <c r="C46" s="121">
        <v>0</v>
      </c>
      <c r="D46" s="123">
        <v>0</v>
      </c>
      <c r="E46" s="123" t="e">
        <f t="shared" si="5"/>
        <v>#DIV/0!</v>
      </c>
      <c r="F46" s="121">
        <v>1</v>
      </c>
      <c r="G46" s="123">
        <v>0</v>
      </c>
      <c r="H46" s="123" t="e">
        <f t="shared" si="6"/>
        <v>#DIV/0!</v>
      </c>
      <c r="I46" s="121">
        <v>2</v>
      </c>
      <c r="J46" s="123">
        <v>2.52</v>
      </c>
      <c r="K46" s="123">
        <f t="shared" si="7"/>
        <v>0.68578892940728253</v>
      </c>
      <c r="L46" s="121">
        <v>0</v>
      </c>
      <c r="M46" s="123">
        <v>0</v>
      </c>
      <c r="N46" s="123" t="e">
        <f t="shared" si="8"/>
        <v>#DIV/0!</v>
      </c>
      <c r="O46" s="121">
        <v>0</v>
      </c>
      <c r="P46" s="123">
        <v>0</v>
      </c>
      <c r="Q46" s="123" t="e">
        <f t="shared" si="9"/>
        <v>#DIV/0!</v>
      </c>
      <c r="R46" s="121">
        <v>0</v>
      </c>
      <c r="S46" s="121">
        <v>0</v>
      </c>
      <c r="T46" s="121">
        <v>367.46</v>
      </c>
      <c r="U46" s="121">
        <v>0</v>
      </c>
      <c r="V46" s="121">
        <v>0</v>
      </c>
    </row>
    <row r="47" spans="1:22" x14ac:dyDescent="0.25">
      <c r="A47" s="122"/>
      <c r="B47" s="122" t="s">
        <v>53</v>
      </c>
      <c r="C47" s="122">
        <f>SUM(C42:C46)</f>
        <v>0</v>
      </c>
      <c r="D47" s="124">
        <f>SUM(D42:D46)</f>
        <v>0</v>
      </c>
      <c r="E47" s="124" t="e">
        <f t="shared" si="5"/>
        <v>#DIV/0!</v>
      </c>
      <c r="F47" s="122">
        <f>SUM(F42:F46)</f>
        <v>2</v>
      </c>
      <c r="G47" s="124">
        <f>SUM(G42:G46)</f>
        <v>0.34</v>
      </c>
      <c r="H47" s="124">
        <f t="shared" si="6"/>
        <v>4.1412911084043849</v>
      </c>
      <c r="I47" s="122">
        <f>SUM(I42:I46)</f>
        <v>82</v>
      </c>
      <c r="J47" s="124">
        <f>SUM(J42:J46)</f>
        <v>887.44999999999993</v>
      </c>
      <c r="K47" s="124">
        <f t="shared" si="7"/>
        <v>13.218099763177882</v>
      </c>
      <c r="L47" s="122">
        <f>SUM(L42:L46)</f>
        <v>0</v>
      </c>
      <c r="M47" s="124">
        <f>SUM(M42:M46)</f>
        <v>0</v>
      </c>
      <c r="N47" s="124">
        <f t="shared" si="8"/>
        <v>0</v>
      </c>
      <c r="O47" s="122">
        <f>SUM(O42:O46)</f>
        <v>0</v>
      </c>
      <c r="P47" s="124">
        <f>SUM(P42:P46)</f>
        <v>0</v>
      </c>
      <c r="Q47" s="124">
        <f t="shared" si="9"/>
        <v>0</v>
      </c>
      <c r="R47" s="122">
        <f>SUM(R42:R46)</f>
        <v>0</v>
      </c>
      <c r="S47" s="122">
        <f>SUM(S42:S46)</f>
        <v>8.2100000000000009</v>
      </c>
      <c r="T47" s="122">
        <f>SUM(T42:T46)</f>
        <v>6713.9000000000005</v>
      </c>
      <c r="U47" s="122">
        <f>SUM(U42:U46)</f>
        <v>411.34</v>
      </c>
      <c r="V47" s="122">
        <f>SUM(V42:V46)</f>
        <v>296.27999999999997</v>
      </c>
    </row>
    <row r="48" spans="1:22" x14ac:dyDescent="0.25">
      <c r="A48" s="121">
        <v>36</v>
      </c>
      <c r="B48" s="121" t="s">
        <v>54</v>
      </c>
      <c r="C48" s="121">
        <v>0</v>
      </c>
      <c r="D48" s="123">
        <v>0</v>
      </c>
      <c r="E48" s="123" t="e">
        <f t="shared" si="5"/>
        <v>#DIV/0!</v>
      </c>
      <c r="F48" s="121">
        <v>0</v>
      </c>
      <c r="G48" s="123">
        <v>0</v>
      </c>
      <c r="H48" s="123" t="e">
        <f t="shared" si="6"/>
        <v>#DIV/0!</v>
      </c>
      <c r="I48" s="121">
        <v>0</v>
      </c>
      <c r="J48" s="123">
        <v>0</v>
      </c>
      <c r="K48" s="123" t="e">
        <f t="shared" si="7"/>
        <v>#DIV/0!</v>
      </c>
      <c r="L48" s="121">
        <v>0</v>
      </c>
      <c r="M48" s="123">
        <v>0</v>
      </c>
      <c r="N48" s="123" t="e">
        <f t="shared" si="8"/>
        <v>#DIV/0!</v>
      </c>
      <c r="O48" s="121">
        <v>0</v>
      </c>
      <c r="P48" s="123">
        <v>0</v>
      </c>
      <c r="Q48" s="123" t="e">
        <f t="shared" si="9"/>
        <v>#DIV/0!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</row>
    <row r="49" spans="1:22" x14ac:dyDescent="0.25">
      <c r="A49" s="121">
        <v>37</v>
      </c>
      <c r="B49" s="121" t="s">
        <v>55</v>
      </c>
      <c r="C49" s="121">
        <v>0</v>
      </c>
      <c r="D49" s="123">
        <v>0</v>
      </c>
      <c r="E49" s="123" t="e">
        <f t="shared" si="5"/>
        <v>#DIV/0!</v>
      </c>
      <c r="F49" s="121">
        <v>0</v>
      </c>
      <c r="G49" s="123">
        <v>0</v>
      </c>
      <c r="H49" s="123" t="e">
        <f t="shared" si="6"/>
        <v>#DIV/0!</v>
      </c>
      <c r="I49" s="121">
        <v>1</v>
      </c>
      <c r="J49" s="123">
        <v>0.71</v>
      </c>
      <c r="K49" s="123">
        <f t="shared" si="7"/>
        <v>0.44908285895003164</v>
      </c>
      <c r="L49" s="121">
        <v>0</v>
      </c>
      <c r="M49" s="123">
        <v>0</v>
      </c>
      <c r="N49" s="123" t="e">
        <f t="shared" si="8"/>
        <v>#DIV/0!</v>
      </c>
      <c r="O49" s="121">
        <v>0</v>
      </c>
      <c r="P49" s="123">
        <v>0</v>
      </c>
      <c r="Q49" s="123" t="e">
        <f t="shared" si="9"/>
        <v>#DIV/0!</v>
      </c>
      <c r="R49" s="121">
        <v>0</v>
      </c>
      <c r="S49" s="121">
        <v>0</v>
      </c>
      <c r="T49" s="121">
        <v>158.1</v>
      </c>
      <c r="U49" s="121">
        <v>0</v>
      </c>
      <c r="V49" s="121">
        <v>0</v>
      </c>
    </row>
    <row r="50" spans="1:22" x14ac:dyDescent="0.25">
      <c r="A50" s="121">
        <v>38</v>
      </c>
      <c r="B50" s="121" t="s">
        <v>56</v>
      </c>
      <c r="C50" s="121">
        <v>0</v>
      </c>
      <c r="D50" s="123">
        <v>0</v>
      </c>
      <c r="E50" s="123" t="e">
        <f t="shared" si="5"/>
        <v>#DIV/0!</v>
      </c>
      <c r="F50" s="121">
        <v>0</v>
      </c>
      <c r="G50" s="123">
        <v>0</v>
      </c>
      <c r="H50" s="123" t="e">
        <f t="shared" si="6"/>
        <v>#DIV/0!</v>
      </c>
      <c r="I50" s="121">
        <v>19</v>
      </c>
      <c r="J50" s="123">
        <v>9.27</v>
      </c>
      <c r="K50" s="123">
        <f t="shared" si="7"/>
        <v>0.53066645294986436</v>
      </c>
      <c r="L50" s="121">
        <v>0</v>
      </c>
      <c r="M50" s="123">
        <v>0</v>
      </c>
      <c r="N50" s="123" t="e">
        <f t="shared" si="8"/>
        <v>#DIV/0!</v>
      </c>
      <c r="O50" s="121">
        <v>0</v>
      </c>
      <c r="P50" s="123">
        <v>0</v>
      </c>
      <c r="Q50" s="123" t="e">
        <f t="shared" si="9"/>
        <v>#DIV/0!</v>
      </c>
      <c r="R50" s="121">
        <v>0</v>
      </c>
      <c r="S50" s="121">
        <v>0</v>
      </c>
      <c r="T50" s="121">
        <v>1746.86</v>
      </c>
      <c r="U50" s="121">
        <v>0</v>
      </c>
      <c r="V50" s="121">
        <v>0</v>
      </c>
    </row>
    <row r="51" spans="1:22" x14ac:dyDescent="0.25">
      <c r="A51" s="121">
        <v>39</v>
      </c>
      <c r="B51" s="121" t="s">
        <v>57</v>
      </c>
      <c r="C51" s="121">
        <v>0</v>
      </c>
      <c r="D51" s="123">
        <v>0</v>
      </c>
      <c r="E51" s="123" t="e">
        <f t="shared" si="5"/>
        <v>#DIV/0!</v>
      </c>
      <c r="F51" s="121">
        <v>0</v>
      </c>
      <c r="G51" s="123">
        <v>0</v>
      </c>
      <c r="H51" s="123" t="e">
        <f t="shared" si="6"/>
        <v>#DIV/0!</v>
      </c>
      <c r="I51" s="121">
        <v>0</v>
      </c>
      <c r="J51" s="123">
        <v>0</v>
      </c>
      <c r="K51" s="123" t="e">
        <f t="shared" si="7"/>
        <v>#DIV/0!</v>
      </c>
      <c r="L51" s="121">
        <v>0</v>
      </c>
      <c r="M51" s="123">
        <v>0</v>
      </c>
      <c r="N51" s="123" t="e">
        <f t="shared" si="8"/>
        <v>#DIV/0!</v>
      </c>
      <c r="O51" s="121">
        <v>0</v>
      </c>
      <c r="P51" s="123">
        <v>0</v>
      </c>
      <c r="Q51" s="123" t="e">
        <f t="shared" si="9"/>
        <v>#DIV/0!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</row>
    <row r="52" spans="1:22" x14ac:dyDescent="0.25">
      <c r="A52" s="122"/>
      <c r="B52" s="122" t="s">
        <v>58</v>
      </c>
      <c r="C52" s="122">
        <f>SUM(C48:C51)</f>
        <v>0</v>
      </c>
      <c r="D52" s="124">
        <f>SUM(D48:D51)</f>
        <v>0</v>
      </c>
      <c r="E52" s="124" t="e">
        <f t="shared" si="5"/>
        <v>#DIV/0!</v>
      </c>
      <c r="F52" s="122">
        <f>SUM(F48:F51)</f>
        <v>0</v>
      </c>
      <c r="G52" s="124">
        <f>SUM(G48:G51)</f>
        <v>0</v>
      </c>
      <c r="H52" s="124" t="e">
        <f t="shared" si="6"/>
        <v>#DIV/0!</v>
      </c>
      <c r="I52" s="122">
        <f>SUM(I48:I51)</f>
        <v>20</v>
      </c>
      <c r="J52" s="124">
        <f>SUM(J48:J51)</f>
        <v>9.98</v>
      </c>
      <c r="K52" s="124">
        <f t="shared" si="7"/>
        <v>0.52389551486645403</v>
      </c>
      <c r="L52" s="122">
        <f>SUM(L48:L51)</f>
        <v>0</v>
      </c>
      <c r="M52" s="124">
        <f>SUM(M48:M51)</f>
        <v>0</v>
      </c>
      <c r="N52" s="124" t="e">
        <f t="shared" si="8"/>
        <v>#DIV/0!</v>
      </c>
      <c r="O52" s="122">
        <f>SUM(O48:O51)</f>
        <v>0</v>
      </c>
      <c r="P52" s="124">
        <f>SUM(P48:P51)</f>
        <v>0</v>
      </c>
      <c r="Q52" s="124" t="e">
        <f t="shared" si="9"/>
        <v>#DIV/0!</v>
      </c>
      <c r="R52" s="122">
        <f>SUM(R48:R51)</f>
        <v>0</v>
      </c>
      <c r="S52" s="122">
        <f>SUM(S48:S51)</f>
        <v>0</v>
      </c>
      <c r="T52" s="122">
        <f>SUM(T48:T51)</f>
        <v>1904.9599999999998</v>
      </c>
      <c r="U52" s="122">
        <f>SUM(U48:U51)</f>
        <v>0</v>
      </c>
      <c r="V52" s="122">
        <f>SUM(V48:V51)</f>
        <v>0</v>
      </c>
    </row>
    <row r="53" spans="1:22" x14ac:dyDescent="0.25">
      <c r="A53" s="121">
        <v>40</v>
      </c>
      <c r="B53" s="121" t="s">
        <v>59</v>
      </c>
      <c r="C53" s="121">
        <v>0</v>
      </c>
      <c r="D53" s="123">
        <v>0</v>
      </c>
      <c r="E53" s="123" t="e">
        <f t="shared" si="5"/>
        <v>#DIV/0!</v>
      </c>
      <c r="F53" s="121">
        <v>0</v>
      </c>
      <c r="G53" s="123">
        <v>0</v>
      </c>
      <c r="H53" s="123" t="e">
        <f t="shared" si="6"/>
        <v>#DIV/0!</v>
      </c>
      <c r="I53" s="121">
        <v>0</v>
      </c>
      <c r="J53" s="123">
        <v>0</v>
      </c>
      <c r="K53" s="123" t="e">
        <f t="shared" si="7"/>
        <v>#DIV/0!</v>
      </c>
      <c r="L53" s="121">
        <v>0</v>
      </c>
      <c r="M53" s="123">
        <v>0</v>
      </c>
      <c r="N53" s="123" t="e">
        <f t="shared" si="8"/>
        <v>#DIV/0!</v>
      </c>
      <c r="O53" s="121">
        <v>0</v>
      </c>
      <c r="P53" s="123">
        <v>0</v>
      </c>
      <c r="Q53" s="123" t="e">
        <f t="shared" si="9"/>
        <v>#DIV/0!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</row>
    <row r="54" spans="1:22" x14ac:dyDescent="0.25">
      <c r="A54" s="121">
        <v>41</v>
      </c>
      <c r="B54" s="121" t="s">
        <v>60</v>
      </c>
      <c r="C54" s="121">
        <v>0</v>
      </c>
      <c r="D54" s="123">
        <v>0</v>
      </c>
      <c r="E54" s="123" t="e">
        <f t="shared" si="5"/>
        <v>#DIV/0!</v>
      </c>
      <c r="F54" s="121">
        <v>0</v>
      </c>
      <c r="G54" s="123">
        <v>0</v>
      </c>
      <c r="H54" s="123" t="e">
        <f t="shared" si="6"/>
        <v>#DIV/0!</v>
      </c>
      <c r="I54" s="121">
        <v>0</v>
      </c>
      <c r="J54" s="123">
        <v>0</v>
      </c>
      <c r="K54" s="123" t="e">
        <f t="shared" si="7"/>
        <v>#DIV/0!</v>
      </c>
      <c r="L54" s="121">
        <v>0</v>
      </c>
      <c r="M54" s="123">
        <v>0</v>
      </c>
      <c r="N54" s="123" t="e">
        <f t="shared" si="8"/>
        <v>#DIV/0!</v>
      </c>
      <c r="O54" s="121">
        <v>0</v>
      </c>
      <c r="P54" s="123">
        <v>0</v>
      </c>
      <c r="Q54" s="123" t="e">
        <f t="shared" si="9"/>
        <v>#DIV/0!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</row>
    <row r="55" spans="1:22" x14ac:dyDescent="0.25">
      <c r="A55" s="121">
        <v>42</v>
      </c>
      <c r="B55" s="121" t="s">
        <v>61</v>
      </c>
      <c r="C55" s="121">
        <v>0</v>
      </c>
      <c r="D55" s="123">
        <v>0</v>
      </c>
      <c r="E55" s="123" t="e">
        <f t="shared" si="5"/>
        <v>#DIV/0!</v>
      </c>
      <c r="F55" s="121">
        <v>0</v>
      </c>
      <c r="G55" s="123">
        <v>0</v>
      </c>
      <c r="H55" s="123" t="e">
        <f t="shared" si="6"/>
        <v>#DIV/0!</v>
      </c>
      <c r="I55" s="121">
        <v>0</v>
      </c>
      <c r="J55" s="123">
        <v>0</v>
      </c>
      <c r="K55" s="123" t="e">
        <f t="shared" si="7"/>
        <v>#DIV/0!</v>
      </c>
      <c r="L55" s="121">
        <v>0</v>
      </c>
      <c r="M55" s="123">
        <v>0</v>
      </c>
      <c r="N55" s="123" t="e">
        <f t="shared" si="8"/>
        <v>#DIV/0!</v>
      </c>
      <c r="O55" s="121">
        <v>0</v>
      </c>
      <c r="P55" s="123">
        <v>0</v>
      </c>
      <c r="Q55" s="123" t="e">
        <f t="shared" si="9"/>
        <v>#DIV/0!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</row>
    <row r="56" spans="1:22" x14ac:dyDescent="0.25">
      <c r="A56" s="121">
        <v>43</v>
      </c>
      <c r="B56" s="121" t="s">
        <v>62</v>
      </c>
      <c r="C56" s="121">
        <v>0</v>
      </c>
      <c r="D56" s="123">
        <v>0</v>
      </c>
      <c r="E56" s="123" t="e">
        <f t="shared" si="5"/>
        <v>#DIV/0!</v>
      </c>
      <c r="F56" s="121">
        <v>0</v>
      </c>
      <c r="G56" s="123">
        <v>0</v>
      </c>
      <c r="H56" s="123" t="e">
        <f t="shared" si="6"/>
        <v>#DIV/0!</v>
      </c>
      <c r="I56" s="121">
        <v>0</v>
      </c>
      <c r="J56" s="123">
        <v>0</v>
      </c>
      <c r="K56" s="123" t="e">
        <f t="shared" si="7"/>
        <v>#DIV/0!</v>
      </c>
      <c r="L56" s="121">
        <v>0</v>
      </c>
      <c r="M56" s="123">
        <v>0</v>
      </c>
      <c r="N56" s="123" t="e">
        <f t="shared" si="8"/>
        <v>#DIV/0!</v>
      </c>
      <c r="O56" s="121">
        <v>0</v>
      </c>
      <c r="P56" s="123">
        <v>0</v>
      </c>
      <c r="Q56" s="123" t="e">
        <f t="shared" si="9"/>
        <v>#DIV/0!</v>
      </c>
      <c r="R56" s="121">
        <v>0</v>
      </c>
      <c r="S56" s="121">
        <v>0</v>
      </c>
      <c r="T56" s="121">
        <v>0</v>
      </c>
      <c r="U56" s="121">
        <v>0</v>
      </c>
      <c r="V56" s="121">
        <v>0</v>
      </c>
    </row>
    <row r="57" spans="1:22" x14ac:dyDescent="0.25">
      <c r="A57" s="122"/>
      <c r="B57" s="122" t="s">
        <v>63</v>
      </c>
      <c r="C57" s="122">
        <f>SUM(C53:C56)</f>
        <v>0</v>
      </c>
      <c r="D57" s="124">
        <f>SUM(D53:D56)</f>
        <v>0</v>
      </c>
      <c r="E57" s="124" t="e">
        <f t="shared" si="5"/>
        <v>#DIV/0!</v>
      </c>
      <c r="F57" s="122">
        <f>SUM(F53:F56)</f>
        <v>0</v>
      </c>
      <c r="G57" s="124">
        <f>SUM(G53:G56)</f>
        <v>0</v>
      </c>
      <c r="H57" s="124" t="e">
        <f t="shared" si="6"/>
        <v>#DIV/0!</v>
      </c>
      <c r="I57" s="122">
        <f>SUM(I53:I56)</f>
        <v>0</v>
      </c>
      <c r="J57" s="124">
        <f>SUM(J53:J56)</f>
        <v>0</v>
      </c>
      <c r="K57" s="124" t="e">
        <f t="shared" si="7"/>
        <v>#DIV/0!</v>
      </c>
      <c r="L57" s="122">
        <f>SUM(L53:L56)</f>
        <v>0</v>
      </c>
      <c r="M57" s="124">
        <f>SUM(M53:M56)</f>
        <v>0</v>
      </c>
      <c r="N57" s="124" t="e">
        <f t="shared" si="8"/>
        <v>#DIV/0!</v>
      </c>
      <c r="O57" s="122">
        <f>SUM(O53:O56)</f>
        <v>0</v>
      </c>
      <c r="P57" s="124">
        <f>SUM(P53:P56)</f>
        <v>0</v>
      </c>
      <c r="Q57" s="124" t="e">
        <f t="shared" si="9"/>
        <v>#DIV/0!</v>
      </c>
      <c r="R57" s="122">
        <f>SUM(R53:R56)</f>
        <v>0</v>
      </c>
      <c r="S57" s="122">
        <f>SUM(S53:S56)</f>
        <v>0</v>
      </c>
      <c r="T57" s="122">
        <f>SUM(T53:T56)</f>
        <v>0</v>
      </c>
      <c r="U57" s="122">
        <f>SUM(U53:U56)</f>
        <v>0</v>
      </c>
      <c r="V57" s="122">
        <f>SUM(V53:V56)</f>
        <v>0</v>
      </c>
    </row>
    <row r="58" spans="1:22" x14ac:dyDescent="0.25">
      <c r="A58" s="122"/>
      <c r="B58" s="122" t="s">
        <v>97</v>
      </c>
      <c r="C58" s="122">
        <f>SUM(C34,C36,C41,C47,C52,C57)</f>
        <v>0</v>
      </c>
      <c r="D58" s="124">
        <f>SUM(D34,D36,D41,D47,D52,D57)</f>
        <v>0</v>
      </c>
      <c r="E58" s="124">
        <f t="shared" si="5"/>
        <v>0</v>
      </c>
      <c r="F58" s="122">
        <f>SUM(F34,F36,F41,F47,F52,F57)</f>
        <v>552</v>
      </c>
      <c r="G58" s="124">
        <f>SUM(G34,G36,G41,G47,G52,G57)</f>
        <v>1983.2299999999998</v>
      </c>
      <c r="H58" s="124">
        <f t="shared" si="6"/>
        <v>3.1073834494223491</v>
      </c>
      <c r="I58" s="122">
        <f>SUM(I34,I36,I41,I47,I52,I57)</f>
        <v>4741</v>
      </c>
      <c r="J58" s="124">
        <f>SUM(J34,J36,J41,J47,J52,J57)</f>
        <v>38479.550000000003</v>
      </c>
      <c r="K58" s="124">
        <f t="shared" si="7"/>
        <v>4.8828858243458999</v>
      </c>
      <c r="L58" s="122">
        <f>SUM(L34,L36,L41,L47,L52,L57)</f>
        <v>368</v>
      </c>
      <c r="M58" s="124">
        <f>SUM(M34,M36,M41,M47,M52,M57)</f>
        <v>142.84</v>
      </c>
      <c r="N58" s="124">
        <f t="shared" si="8"/>
        <v>2.8438887450972583</v>
      </c>
      <c r="O58" s="122">
        <f>SUM(O34,O36,O41,O47,O52,O57)</f>
        <v>3</v>
      </c>
      <c r="P58" s="124">
        <f>SUM(P34,P36,P41,P47,P52,P57)</f>
        <v>2584.94</v>
      </c>
      <c r="Q58" s="124">
        <f t="shared" si="9"/>
        <v>16.644173438244497</v>
      </c>
      <c r="R58" s="122">
        <f>SUM(R34,R36,R41,R47,R52,R57)</f>
        <v>4525.68</v>
      </c>
      <c r="S58" s="122">
        <f>SUM(S34,S36,S41,S47,S52,S57)</f>
        <v>63823.149999999994</v>
      </c>
      <c r="T58" s="122">
        <f>SUM(T34,T36,T41,T47,T52,T57)</f>
        <v>788049.35</v>
      </c>
      <c r="U58" s="122">
        <f>SUM(U34,U36,U41,U47,U52,U57)</f>
        <v>5022.7000000000007</v>
      </c>
      <c r="V58" s="122">
        <f>SUM(V34,V36,V41,V47,V52,V57)</f>
        <v>15530.600000000002</v>
      </c>
    </row>
  </sheetData>
  <mergeCells count="7">
    <mergeCell ref="O4:P4"/>
    <mergeCell ref="A2:O2"/>
    <mergeCell ref="A3:Q3"/>
    <mergeCell ref="C4:D4"/>
    <mergeCell ref="F4:G4"/>
    <mergeCell ref="I4:J4"/>
    <mergeCell ref="L4:M4"/>
  </mergeCells>
  <pageMargins left="0.70866141732283472" right="0.70866141732283472" top="0.74803149606299213" bottom="0.74803149606299213" header="0.31496062992125984" footer="0.31496062992125984"/>
  <pageSetup paperSize="9" scale="5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P4" sqref="P4"/>
    </sheetView>
  </sheetViews>
  <sheetFormatPr defaultColWidth="9.140625" defaultRowHeight="15" x14ac:dyDescent="0.25"/>
  <cols>
    <col min="1" max="1" width="6.28515625" style="14" bestFit="1" customWidth="1"/>
    <col min="2" max="2" width="18.140625" style="14" bestFit="1" customWidth="1"/>
    <col min="3" max="3" width="8.85546875" style="14" customWidth="1"/>
    <col min="4" max="5" width="11.140625" style="20" customWidth="1"/>
    <col min="6" max="6" width="8.85546875" style="14" customWidth="1"/>
    <col min="7" max="7" width="11.140625" style="20" customWidth="1"/>
    <col min="8" max="8" width="13.140625" style="20" customWidth="1"/>
    <col min="9" max="9" width="14.140625" style="14" customWidth="1"/>
    <col min="10" max="10" width="11.140625" style="20" customWidth="1"/>
    <col min="11" max="11" width="11.28515625" style="20" customWidth="1"/>
    <col min="12" max="12" width="14.85546875" style="14" hidden="1" customWidth="1"/>
    <col min="13" max="14" width="9.140625" style="14" hidden="1" customWidth="1"/>
    <col min="15" max="15" width="9.140625" style="14" customWidth="1"/>
    <col min="16" max="16384" width="9.140625" style="14"/>
  </cols>
  <sheetData>
    <row r="1" spans="1:14" ht="15.75" x14ac:dyDescent="0.25">
      <c r="A1" s="38"/>
      <c r="B1" s="39"/>
      <c r="C1" s="39"/>
      <c r="D1" s="40" t="s">
        <v>0</v>
      </c>
      <c r="E1" s="40"/>
      <c r="F1" s="41"/>
      <c r="G1" s="42"/>
      <c r="H1" s="42"/>
      <c r="I1" s="59" t="s">
        <v>124</v>
      </c>
      <c r="J1" s="43"/>
      <c r="K1" s="65" t="s">
        <v>82</v>
      </c>
    </row>
    <row r="2" spans="1:14" s="16" customFormat="1" x14ac:dyDescent="0.25">
      <c r="A2" s="193" t="s">
        <v>83</v>
      </c>
      <c r="B2" s="194"/>
      <c r="C2" s="194"/>
      <c r="D2" s="194"/>
      <c r="E2" s="194"/>
      <c r="F2" s="194"/>
      <c r="G2" s="194"/>
      <c r="H2" s="194"/>
      <c r="I2" s="194"/>
      <c r="J2" s="194"/>
      <c r="K2" s="223"/>
    </row>
    <row r="3" spans="1:14" x14ac:dyDescent="0.25">
      <c r="A3" s="220" t="s">
        <v>99</v>
      </c>
      <c r="B3" s="221"/>
      <c r="C3" s="221"/>
      <c r="D3" s="221"/>
      <c r="E3" s="221"/>
      <c r="F3" s="221"/>
      <c r="G3" s="221"/>
      <c r="H3" s="221"/>
      <c r="I3" s="221"/>
      <c r="J3" s="221"/>
      <c r="K3" s="222"/>
    </row>
    <row r="4" spans="1:14" s="21" customFormat="1" ht="51" customHeight="1" x14ac:dyDescent="0.25">
      <c r="A4" s="23" t="s">
        <v>85</v>
      </c>
      <c r="B4" s="22" t="s">
        <v>4</v>
      </c>
      <c r="C4" s="213" t="s">
        <v>125</v>
      </c>
      <c r="D4" s="213"/>
      <c r="E4" s="49" t="s">
        <v>126</v>
      </c>
      <c r="F4" s="213" t="s">
        <v>127</v>
      </c>
      <c r="G4" s="213"/>
      <c r="H4" s="49" t="s">
        <v>128</v>
      </c>
      <c r="I4" s="217" t="s">
        <v>129</v>
      </c>
      <c r="J4" s="217"/>
      <c r="K4" s="51" t="s">
        <v>130</v>
      </c>
      <c r="L4" s="102" t="s">
        <v>131</v>
      </c>
      <c r="M4" s="102" t="s">
        <v>132</v>
      </c>
      <c r="N4" s="102" t="s">
        <v>133</v>
      </c>
    </row>
    <row r="5" spans="1:14" ht="23.45" customHeight="1" x14ac:dyDescent="0.25">
      <c r="A5" s="25"/>
      <c r="B5" s="24"/>
      <c r="C5" s="48" t="s">
        <v>95</v>
      </c>
      <c r="D5" s="49" t="s">
        <v>96</v>
      </c>
      <c r="E5" s="49" t="s">
        <v>107</v>
      </c>
      <c r="F5" s="48" t="s">
        <v>95</v>
      </c>
      <c r="G5" s="49" t="s">
        <v>96</v>
      </c>
      <c r="H5" s="49" t="s">
        <v>107</v>
      </c>
      <c r="I5" s="48" t="s">
        <v>95</v>
      </c>
      <c r="J5" s="49" t="s">
        <v>96</v>
      </c>
      <c r="K5" s="49" t="s">
        <v>107</v>
      </c>
    </row>
    <row r="7" spans="1:14" x14ac:dyDescent="0.25">
      <c r="A7" s="125">
        <v>1</v>
      </c>
      <c r="B7" s="125" t="s">
        <v>13</v>
      </c>
      <c r="C7" s="125">
        <v>0</v>
      </c>
      <c r="D7" s="127">
        <v>0</v>
      </c>
      <c r="E7" s="127">
        <f t="shared" ref="E7:E38" si="0">(D7/L7)*100</f>
        <v>0</v>
      </c>
      <c r="F7" s="125">
        <v>528</v>
      </c>
      <c r="G7" s="127">
        <v>2789.5</v>
      </c>
      <c r="H7" s="127">
        <f t="shared" ref="H7:H38" si="1">(G7/M7)*100</f>
        <v>2.7252777399470518</v>
      </c>
      <c r="I7" s="125">
        <v>142</v>
      </c>
      <c r="J7" s="127">
        <v>322.92</v>
      </c>
      <c r="K7" s="127">
        <f t="shared" ref="K7:K38" si="2">(J7/N7)*100</f>
        <v>2.2206085011924119</v>
      </c>
      <c r="L7" s="125">
        <v>61.65</v>
      </c>
      <c r="M7" s="125">
        <v>102356.54</v>
      </c>
      <c r="N7" s="125">
        <v>14541.96</v>
      </c>
    </row>
    <row r="8" spans="1:14" x14ac:dyDescent="0.25">
      <c r="A8" s="125">
        <v>2</v>
      </c>
      <c r="B8" s="125" t="s">
        <v>14</v>
      </c>
      <c r="C8" s="125">
        <v>0</v>
      </c>
      <c r="D8" s="127">
        <v>0</v>
      </c>
      <c r="E8" s="127" t="e">
        <f t="shared" si="0"/>
        <v>#DIV/0!</v>
      </c>
      <c r="F8" s="125">
        <v>7760</v>
      </c>
      <c r="G8" s="127">
        <v>35278.65</v>
      </c>
      <c r="H8" s="127">
        <f t="shared" si="1"/>
        <v>100</v>
      </c>
      <c r="I8" s="125">
        <v>4328</v>
      </c>
      <c r="J8" s="127">
        <v>10497.82</v>
      </c>
      <c r="K8" s="127">
        <f t="shared" si="2"/>
        <v>100</v>
      </c>
      <c r="L8" s="125">
        <v>0</v>
      </c>
      <c r="M8" s="125">
        <v>35278.65</v>
      </c>
      <c r="N8" s="125">
        <v>10497.82</v>
      </c>
    </row>
    <row r="9" spans="1:14" x14ac:dyDescent="0.25">
      <c r="A9" s="125">
        <v>3</v>
      </c>
      <c r="B9" s="125" t="s">
        <v>15</v>
      </c>
      <c r="C9" s="125">
        <v>0</v>
      </c>
      <c r="D9" s="127">
        <v>0</v>
      </c>
      <c r="E9" s="127" t="e">
        <f t="shared" si="0"/>
        <v>#DIV/0!</v>
      </c>
      <c r="F9" s="125">
        <v>17</v>
      </c>
      <c r="G9" s="127">
        <v>7.41</v>
      </c>
      <c r="H9" s="127">
        <f t="shared" si="1"/>
        <v>5.0938828035741041E-2</v>
      </c>
      <c r="I9" s="125">
        <v>9</v>
      </c>
      <c r="J9" s="127">
        <v>3.93</v>
      </c>
      <c r="K9" s="127">
        <f t="shared" si="2"/>
        <v>0.14444493450359458</v>
      </c>
      <c r="L9" s="125">
        <v>0</v>
      </c>
      <c r="M9" s="125">
        <v>14546.86</v>
      </c>
      <c r="N9" s="125">
        <v>2720.76</v>
      </c>
    </row>
    <row r="10" spans="1:14" x14ac:dyDescent="0.25">
      <c r="A10" s="125">
        <v>4</v>
      </c>
      <c r="B10" s="125" t="s">
        <v>16</v>
      </c>
      <c r="C10" s="125">
        <v>11</v>
      </c>
      <c r="D10" s="127">
        <v>18.510000000000002</v>
      </c>
      <c r="E10" s="127">
        <f t="shared" si="0"/>
        <v>78.598726114649679</v>
      </c>
      <c r="F10" s="125">
        <v>2054</v>
      </c>
      <c r="G10" s="127">
        <v>6683.35</v>
      </c>
      <c r="H10" s="127">
        <f t="shared" si="1"/>
        <v>6.7569432473788273</v>
      </c>
      <c r="I10" s="125">
        <v>783</v>
      </c>
      <c r="J10" s="127">
        <v>1597.71</v>
      </c>
      <c r="K10" s="127">
        <f t="shared" si="2"/>
        <v>8.7121032424394595</v>
      </c>
      <c r="L10" s="125">
        <v>23.55</v>
      </c>
      <c r="M10" s="125">
        <v>98910.85</v>
      </c>
      <c r="N10" s="125">
        <v>18338.97</v>
      </c>
    </row>
    <row r="11" spans="1:14" x14ac:dyDescent="0.25">
      <c r="A11" s="125">
        <v>5</v>
      </c>
      <c r="B11" s="125" t="s">
        <v>17</v>
      </c>
      <c r="C11" s="125">
        <v>4</v>
      </c>
      <c r="D11" s="127">
        <v>0.21</v>
      </c>
      <c r="E11" s="127">
        <f t="shared" si="0"/>
        <v>100</v>
      </c>
      <c r="F11" s="125">
        <v>1169</v>
      </c>
      <c r="G11" s="127">
        <v>5871.65</v>
      </c>
      <c r="H11" s="127">
        <f t="shared" si="1"/>
        <v>4.2094410658894219</v>
      </c>
      <c r="I11" s="125">
        <v>678</v>
      </c>
      <c r="J11" s="127">
        <v>2086.5</v>
      </c>
      <c r="K11" s="127">
        <f t="shared" si="2"/>
        <v>4.645602741629232</v>
      </c>
      <c r="L11" s="125">
        <v>0.21</v>
      </c>
      <c r="M11" s="125">
        <v>139487.64000000001</v>
      </c>
      <c r="N11" s="125">
        <v>44913.440000000002</v>
      </c>
    </row>
    <row r="12" spans="1:14" x14ac:dyDescent="0.25">
      <c r="A12" s="125">
        <v>6</v>
      </c>
      <c r="B12" s="125" t="s">
        <v>18</v>
      </c>
      <c r="C12" s="125">
        <v>0</v>
      </c>
      <c r="D12" s="127">
        <v>0</v>
      </c>
      <c r="E12" s="127" t="e">
        <f t="shared" si="0"/>
        <v>#DIV/0!</v>
      </c>
      <c r="F12" s="125">
        <v>188</v>
      </c>
      <c r="G12" s="127">
        <v>414.31</v>
      </c>
      <c r="H12" s="127">
        <f t="shared" si="1"/>
        <v>1.6545199691706833</v>
      </c>
      <c r="I12" s="125">
        <v>86</v>
      </c>
      <c r="J12" s="127">
        <v>137.11000000000001</v>
      </c>
      <c r="K12" s="127">
        <f t="shared" si="2"/>
        <v>4.2903722432222695</v>
      </c>
      <c r="L12" s="125">
        <v>0</v>
      </c>
      <c r="M12" s="125">
        <v>25041.1</v>
      </c>
      <c r="N12" s="125">
        <v>3195.76</v>
      </c>
    </row>
    <row r="13" spans="1:14" x14ac:dyDescent="0.25">
      <c r="A13" s="125">
        <v>7</v>
      </c>
      <c r="B13" s="125" t="s">
        <v>19</v>
      </c>
      <c r="C13" s="125">
        <v>0</v>
      </c>
      <c r="D13" s="127">
        <v>0</v>
      </c>
      <c r="E13" s="127">
        <f t="shared" si="0"/>
        <v>0</v>
      </c>
      <c r="F13" s="125">
        <v>51</v>
      </c>
      <c r="G13" s="127">
        <v>178.81</v>
      </c>
      <c r="H13" s="127">
        <f t="shared" si="1"/>
        <v>2.3342305955088154</v>
      </c>
      <c r="I13" s="125">
        <v>20</v>
      </c>
      <c r="J13" s="127">
        <v>19.170000000000002</v>
      </c>
      <c r="K13" s="127">
        <f t="shared" si="2"/>
        <v>4.9992176498200607</v>
      </c>
      <c r="L13" s="125">
        <v>8.19</v>
      </c>
      <c r="M13" s="125">
        <v>7660.34</v>
      </c>
      <c r="N13" s="125">
        <v>383.46</v>
      </c>
    </row>
    <row r="14" spans="1:14" x14ac:dyDescent="0.25">
      <c r="A14" s="125">
        <v>8</v>
      </c>
      <c r="B14" s="125" t="s">
        <v>20</v>
      </c>
      <c r="C14" s="125">
        <v>4</v>
      </c>
      <c r="D14" s="127">
        <v>0.09</v>
      </c>
      <c r="E14" s="127">
        <f t="shared" si="0"/>
        <v>0.45431600201918221</v>
      </c>
      <c r="F14" s="125">
        <v>624</v>
      </c>
      <c r="G14" s="127">
        <v>1644.21</v>
      </c>
      <c r="H14" s="127">
        <f t="shared" si="1"/>
        <v>3.3718185602697113</v>
      </c>
      <c r="I14" s="125">
        <v>161</v>
      </c>
      <c r="J14" s="127">
        <v>428.35</v>
      </c>
      <c r="K14" s="127">
        <f t="shared" si="2"/>
        <v>3.427811890069949</v>
      </c>
      <c r="L14" s="125">
        <v>19.809999999999999</v>
      </c>
      <c r="M14" s="125">
        <v>48763.3</v>
      </c>
      <c r="N14" s="125">
        <v>12496.31</v>
      </c>
    </row>
    <row r="15" spans="1:14" x14ac:dyDescent="0.25">
      <c r="A15" s="125">
        <v>9</v>
      </c>
      <c r="B15" s="125" t="s">
        <v>21</v>
      </c>
      <c r="C15" s="125">
        <v>117</v>
      </c>
      <c r="D15" s="127">
        <v>7.28</v>
      </c>
      <c r="E15" s="127">
        <f t="shared" si="0"/>
        <v>22.821316614420066</v>
      </c>
      <c r="F15" s="125">
        <v>14838</v>
      </c>
      <c r="G15" s="127">
        <v>52113.13</v>
      </c>
      <c r="H15" s="127">
        <f t="shared" si="1"/>
        <v>4.831970595789584</v>
      </c>
      <c r="I15" s="125">
        <v>9414</v>
      </c>
      <c r="J15" s="127">
        <v>15427.28</v>
      </c>
      <c r="K15" s="127">
        <f t="shared" si="2"/>
        <v>4.143216082831235</v>
      </c>
      <c r="L15" s="125">
        <v>31.9</v>
      </c>
      <c r="M15" s="125">
        <v>1078506.77</v>
      </c>
      <c r="N15" s="125">
        <v>372350.36</v>
      </c>
    </row>
    <row r="16" spans="1:14" x14ac:dyDescent="0.25">
      <c r="A16" s="125">
        <v>10</v>
      </c>
      <c r="B16" s="125" t="s">
        <v>22</v>
      </c>
      <c r="C16" s="125">
        <v>0</v>
      </c>
      <c r="D16" s="127">
        <v>0</v>
      </c>
      <c r="E16" s="127" t="e">
        <f t="shared" si="0"/>
        <v>#DIV/0!</v>
      </c>
      <c r="F16" s="125">
        <v>9250</v>
      </c>
      <c r="G16" s="127">
        <v>30508</v>
      </c>
      <c r="H16" s="127">
        <f t="shared" si="1"/>
        <v>3.8669200504012742</v>
      </c>
      <c r="I16" s="125">
        <v>6418</v>
      </c>
      <c r="J16" s="127">
        <v>11102.61</v>
      </c>
      <c r="K16" s="127">
        <f t="shared" si="2"/>
        <v>5.5511207027926677</v>
      </c>
      <c r="L16" s="125">
        <v>0</v>
      </c>
      <c r="M16" s="125">
        <v>788948.3</v>
      </c>
      <c r="N16" s="125">
        <v>200006.64</v>
      </c>
    </row>
    <row r="17" spans="1:14" x14ac:dyDescent="0.25">
      <c r="A17" s="125">
        <v>11</v>
      </c>
      <c r="B17" s="125" t="s">
        <v>23</v>
      </c>
      <c r="C17" s="125">
        <v>177</v>
      </c>
      <c r="D17" s="127">
        <v>376.25</v>
      </c>
      <c r="E17" s="127">
        <f t="shared" si="0"/>
        <v>0.99117387652910804</v>
      </c>
      <c r="F17" s="125">
        <v>4571</v>
      </c>
      <c r="G17" s="127">
        <v>16557.07</v>
      </c>
      <c r="H17" s="127">
        <f t="shared" si="1"/>
        <v>4.2416640266858128</v>
      </c>
      <c r="I17" s="125">
        <v>2767</v>
      </c>
      <c r="J17" s="127">
        <v>5069.7700000000004</v>
      </c>
      <c r="K17" s="127">
        <f t="shared" si="2"/>
        <v>3.8844665852909346</v>
      </c>
      <c r="L17" s="125">
        <v>37960.04</v>
      </c>
      <c r="M17" s="125">
        <v>390343.74</v>
      </c>
      <c r="N17" s="125">
        <v>130513.93</v>
      </c>
    </row>
    <row r="18" spans="1:14" x14ac:dyDescent="0.25">
      <c r="A18" s="125">
        <v>12</v>
      </c>
      <c r="B18" s="125" t="s">
        <v>24</v>
      </c>
      <c r="C18" s="125">
        <v>65</v>
      </c>
      <c r="D18" s="127">
        <v>0.69</v>
      </c>
      <c r="E18" s="127">
        <f t="shared" si="0"/>
        <v>69</v>
      </c>
      <c r="F18" s="125">
        <v>898</v>
      </c>
      <c r="G18" s="127">
        <v>3106.73</v>
      </c>
      <c r="H18" s="127">
        <f t="shared" si="1"/>
        <v>3.300493736006608</v>
      </c>
      <c r="I18" s="125">
        <v>358</v>
      </c>
      <c r="J18" s="127">
        <v>812.95</v>
      </c>
      <c r="K18" s="127">
        <f t="shared" si="2"/>
        <v>5.363461169253668</v>
      </c>
      <c r="L18" s="125">
        <v>1</v>
      </c>
      <c r="M18" s="125">
        <v>94129.25</v>
      </c>
      <c r="N18" s="125">
        <v>15157.19</v>
      </c>
    </row>
    <row r="19" spans="1:14" x14ac:dyDescent="0.25">
      <c r="A19" s="126"/>
      <c r="B19" s="126" t="s">
        <v>25</v>
      </c>
      <c r="C19" s="126">
        <f>SUM(C7:C18)</f>
        <v>378</v>
      </c>
      <c r="D19" s="128">
        <f>SUM(D7:D18)</f>
        <v>403.03000000000003</v>
      </c>
      <c r="E19" s="128">
        <f t="shared" si="0"/>
        <v>1.0576452481016945</v>
      </c>
      <c r="F19" s="126">
        <f>SUM(F7:F18)</f>
        <v>41948</v>
      </c>
      <c r="G19" s="128">
        <f>SUM(G7:G18)</f>
        <v>155152.82</v>
      </c>
      <c r="H19" s="128">
        <f t="shared" si="1"/>
        <v>5.4941318957352481</v>
      </c>
      <c r="I19" s="126">
        <f>SUM(I7:I18)</f>
        <v>25164</v>
      </c>
      <c r="J19" s="128">
        <f>SUM(J7:J18)</f>
        <v>47506.119999999995</v>
      </c>
      <c r="K19" s="128">
        <f t="shared" si="2"/>
        <v>5.7575038485469809</v>
      </c>
      <c r="L19" s="126">
        <f>SUM(L7:L18)</f>
        <v>38106.35</v>
      </c>
      <c r="M19" s="126">
        <f>SUM(M7:M18)</f>
        <v>2823973.34</v>
      </c>
      <c r="N19" s="126">
        <f>SUM(N7:N18)</f>
        <v>825116.59999999986</v>
      </c>
    </row>
    <row r="20" spans="1:14" x14ac:dyDescent="0.25">
      <c r="A20" s="125">
        <v>13</v>
      </c>
      <c r="B20" s="125" t="s">
        <v>26</v>
      </c>
      <c r="C20" s="125">
        <v>0</v>
      </c>
      <c r="D20" s="127">
        <v>0</v>
      </c>
      <c r="E20" s="127">
        <f t="shared" si="0"/>
        <v>0</v>
      </c>
      <c r="F20" s="125">
        <v>128</v>
      </c>
      <c r="G20" s="127">
        <v>2135.0300000000002</v>
      </c>
      <c r="H20" s="127">
        <f t="shared" si="1"/>
        <v>2.8515927758349675</v>
      </c>
      <c r="I20" s="125">
        <v>91</v>
      </c>
      <c r="J20" s="127">
        <v>717.27</v>
      </c>
      <c r="K20" s="127">
        <f t="shared" si="2"/>
        <v>20.014007321755432</v>
      </c>
      <c r="L20" s="125">
        <v>1.63</v>
      </c>
      <c r="M20" s="125">
        <v>74871.490000000005</v>
      </c>
      <c r="N20" s="125">
        <v>3583.84</v>
      </c>
    </row>
    <row r="21" spans="1:14" x14ac:dyDescent="0.25">
      <c r="A21" s="125">
        <v>14</v>
      </c>
      <c r="B21" s="125" t="s">
        <v>27</v>
      </c>
      <c r="C21" s="125">
        <v>36</v>
      </c>
      <c r="D21" s="127">
        <v>7.86</v>
      </c>
      <c r="E21" s="127">
        <f t="shared" si="0"/>
        <v>25.770491803278688</v>
      </c>
      <c r="F21" s="125">
        <v>100</v>
      </c>
      <c r="G21" s="127">
        <v>33.86</v>
      </c>
      <c r="H21" s="127">
        <f t="shared" si="1"/>
        <v>11.567763315226676</v>
      </c>
      <c r="I21" s="125">
        <v>93</v>
      </c>
      <c r="J21" s="127">
        <v>27.61</v>
      </c>
      <c r="K21" s="127">
        <f t="shared" si="2"/>
        <v>12.014272660023497</v>
      </c>
      <c r="L21" s="125">
        <v>30.5</v>
      </c>
      <c r="M21" s="125">
        <v>292.70999999999998</v>
      </c>
      <c r="N21" s="125">
        <v>229.81</v>
      </c>
    </row>
    <row r="22" spans="1:14" x14ac:dyDescent="0.25">
      <c r="A22" s="125">
        <v>15</v>
      </c>
      <c r="B22" s="125" t="s">
        <v>28</v>
      </c>
      <c r="C22" s="125">
        <v>0</v>
      </c>
      <c r="D22" s="127">
        <v>0</v>
      </c>
      <c r="E22" s="127" t="e">
        <f t="shared" si="0"/>
        <v>#DIV/0!</v>
      </c>
      <c r="F22" s="125">
        <v>0</v>
      </c>
      <c r="G22" s="127">
        <v>0</v>
      </c>
      <c r="H22" s="127">
        <f t="shared" si="1"/>
        <v>0</v>
      </c>
      <c r="I22" s="125">
        <v>0</v>
      </c>
      <c r="J22" s="127">
        <v>0</v>
      </c>
      <c r="K22" s="127">
        <f t="shared" si="2"/>
        <v>0</v>
      </c>
      <c r="L22" s="125">
        <v>0</v>
      </c>
      <c r="M22" s="125">
        <v>971.25</v>
      </c>
      <c r="N22" s="125">
        <v>133.63</v>
      </c>
    </row>
    <row r="23" spans="1:14" x14ac:dyDescent="0.25">
      <c r="A23" s="125">
        <v>16</v>
      </c>
      <c r="B23" s="125" t="s">
        <v>29</v>
      </c>
      <c r="C23" s="125">
        <v>44</v>
      </c>
      <c r="D23" s="127">
        <v>3.66</v>
      </c>
      <c r="E23" s="127">
        <f t="shared" si="0"/>
        <v>11.017459361830223</v>
      </c>
      <c r="F23" s="125">
        <v>851</v>
      </c>
      <c r="G23" s="127">
        <v>7301.33</v>
      </c>
      <c r="H23" s="127">
        <f t="shared" si="1"/>
        <v>1.2244493078090544</v>
      </c>
      <c r="I23" s="125">
        <v>654</v>
      </c>
      <c r="J23" s="127">
        <v>3580.23</v>
      </c>
      <c r="K23" s="127">
        <f t="shared" si="2"/>
        <v>3.4757736181847783</v>
      </c>
      <c r="L23" s="125">
        <v>33.22</v>
      </c>
      <c r="M23" s="125">
        <v>596295</v>
      </c>
      <c r="N23" s="125">
        <v>103005.27</v>
      </c>
    </row>
    <row r="24" spans="1:14" x14ac:dyDescent="0.25">
      <c r="A24" s="125">
        <v>17</v>
      </c>
      <c r="B24" s="125" t="s">
        <v>30</v>
      </c>
      <c r="C24" s="125">
        <v>0</v>
      </c>
      <c r="D24" s="127">
        <v>0</v>
      </c>
      <c r="E24" s="127" t="e">
        <f t="shared" si="0"/>
        <v>#DIV/0!</v>
      </c>
      <c r="F24" s="125">
        <v>215</v>
      </c>
      <c r="G24" s="127">
        <v>2842.41</v>
      </c>
      <c r="H24" s="127">
        <f t="shared" si="1"/>
        <v>1.5543352946011153</v>
      </c>
      <c r="I24" s="125">
        <v>104</v>
      </c>
      <c r="J24" s="127">
        <v>735.76</v>
      </c>
      <c r="K24" s="127">
        <f t="shared" si="2"/>
        <v>2.8667254744887303</v>
      </c>
      <c r="L24" s="125">
        <v>0</v>
      </c>
      <c r="M24" s="125">
        <v>182869.81</v>
      </c>
      <c r="N24" s="125">
        <v>25665.52</v>
      </c>
    </row>
    <row r="25" spans="1:14" x14ac:dyDescent="0.25">
      <c r="A25" s="125">
        <v>18</v>
      </c>
      <c r="B25" s="125" t="s">
        <v>31</v>
      </c>
      <c r="C25" s="125">
        <v>0</v>
      </c>
      <c r="D25" s="127">
        <v>0</v>
      </c>
      <c r="E25" s="127" t="e">
        <f t="shared" si="0"/>
        <v>#DIV/0!</v>
      </c>
      <c r="F25" s="125">
        <v>313</v>
      </c>
      <c r="G25" s="127">
        <v>717.28</v>
      </c>
      <c r="H25" s="127">
        <f t="shared" si="1"/>
        <v>3.8191504882025265</v>
      </c>
      <c r="I25" s="125">
        <v>163</v>
      </c>
      <c r="J25" s="127">
        <v>286.19</v>
      </c>
      <c r="K25" s="127">
        <f t="shared" si="2"/>
        <v>6.640170023990831</v>
      </c>
      <c r="L25" s="125">
        <v>0</v>
      </c>
      <c r="M25" s="125">
        <v>18781.14</v>
      </c>
      <c r="N25" s="125">
        <v>4309.9799999999996</v>
      </c>
    </row>
    <row r="26" spans="1:14" x14ac:dyDescent="0.25">
      <c r="A26" s="125">
        <v>19</v>
      </c>
      <c r="B26" s="125" t="s">
        <v>32</v>
      </c>
      <c r="C26" s="125">
        <v>0</v>
      </c>
      <c r="D26" s="127">
        <v>0</v>
      </c>
      <c r="E26" s="127" t="e">
        <f t="shared" si="0"/>
        <v>#DIV/0!</v>
      </c>
      <c r="F26" s="125">
        <v>0</v>
      </c>
      <c r="G26" s="127">
        <v>0</v>
      </c>
      <c r="H26" s="127">
        <f t="shared" si="1"/>
        <v>0</v>
      </c>
      <c r="I26" s="125">
        <v>0</v>
      </c>
      <c r="J26" s="127">
        <v>0</v>
      </c>
      <c r="K26" s="127" t="e">
        <f t="shared" si="2"/>
        <v>#DIV/0!</v>
      </c>
      <c r="L26" s="125">
        <v>0</v>
      </c>
      <c r="M26" s="125">
        <v>403.86</v>
      </c>
      <c r="N26" s="125">
        <v>0</v>
      </c>
    </row>
    <row r="27" spans="1:14" x14ac:dyDescent="0.25">
      <c r="A27" s="125">
        <v>20</v>
      </c>
      <c r="B27" s="125" t="s">
        <v>33</v>
      </c>
      <c r="C27" s="125">
        <v>4</v>
      </c>
      <c r="D27" s="127">
        <v>3.5</v>
      </c>
      <c r="E27" s="127">
        <f t="shared" si="0"/>
        <v>98.039215686274517</v>
      </c>
      <c r="F27" s="125">
        <v>422</v>
      </c>
      <c r="G27" s="127">
        <v>741.67</v>
      </c>
      <c r="H27" s="127">
        <f t="shared" si="1"/>
        <v>2.5981919467855312</v>
      </c>
      <c r="I27" s="125">
        <v>332</v>
      </c>
      <c r="J27" s="127">
        <v>284.92</v>
      </c>
      <c r="K27" s="127">
        <f t="shared" si="2"/>
        <v>55.37696060329246</v>
      </c>
      <c r="L27" s="125">
        <v>3.57</v>
      </c>
      <c r="M27" s="125">
        <v>28545.62</v>
      </c>
      <c r="N27" s="125">
        <v>514.51</v>
      </c>
    </row>
    <row r="28" spans="1:14" x14ac:dyDescent="0.25">
      <c r="A28" s="125">
        <v>21</v>
      </c>
      <c r="B28" s="125" t="s">
        <v>34</v>
      </c>
      <c r="C28" s="125">
        <v>1</v>
      </c>
      <c r="D28" s="127">
        <v>0.34</v>
      </c>
      <c r="E28" s="127">
        <f t="shared" si="0"/>
        <v>6.7685937251154654E-2</v>
      </c>
      <c r="F28" s="125">
        <v>26</v>
      </c>
      <c r="G28" s="127">
        <v>123.24</v>
      </c>
      <c r="H28" s="127">
        <f t="shared" si="1"/>
        <v>2.5914384123339347</v>
      </c>
      <c r="I28" s="125">
        <v>2</v>
      </c>
      <c r="J28" s="127">
        <v>10.61</v>
      </c>
      <c r="K28" s="127">
        <f t="shared" si="2"/>
        <v>1.6166387322870637</v>
      </c>
      <c r="L28" s="125">
        <v>502.32</v>
      </c>
      <c r="M28" s="125">
        <v>4755.66</v>
      </c>
      <c r="N28" s="125">
        <v>656.3</v>
      </c>
    </row>
    <row r="29" spans="1:14" x14ac:dyDescent="0.25">
      <c r="A29" s="125">
        <v>22</v>
      </c>
      <c r="B29" s="125" t="s">
        <v>35</v>
      </c>
      <c r="C29" s="125">
        <v>0</v>
      </c>
      <c r="D29" s="127">
        <v>0</v>
      </c>
      <c r="E29" s="127" t="e">
        <f t="shared" si="0"/>
        <v>#DIV/0!</v>
      </c>
      <c r="F29" s="125">
        <v>28</v>
      </c>
      <c r="G29" s="127">
        <v>304.41000000000003</v>
      </c>
      <c r="H29" s="127">
        <f t="shared" si="1"/>
        <v>1.0522979025252939</v>
      </c>
      <c r="I29" s="125">
        <v>6</v>
      </c>
      <c r="J29" s="127">
        <v>20.32</v>
      </c>
      <c r="K29" s="127">
        <f t="shared" si="2"/>
        <v>0.15085442102934385</v>
      </c>
      <c r="L29" s="125">
        <v>0</v>
      </c>
      <c r="M29" s="125">
        <v>28928.12</v>
      </c>
      <c r="N29" s="125">
        <v>13469.94</v>
      </c>
    </row>
    <row r="30" spans="1:14" x14ac:dyDescent="0.25">
      <c r="A30" s="125">
        <v>23</v>
      </c>
      <c r="B30" s="125" t="s">
        <v>36</v>
      </c>
      <c r="C30" s="125">
        <v>0</v>
      </c>
      <c r="D30" s="127">
        <v>0</v>
      </c>
      <c r="E30" s="127" t="e">
        <f t="shared" si="0"/>
        <v>#DIV/0!</v>
      </c>
      <c r="F30" s="125">
        <v>0</v>
      </c>
      <c r="G30" s="127">
        <v>0</v>
      </c>
      <c r="H30" s="127">
        <f t="shared" si="1"/>
        <v>0</v>
      </c>
      <c r="I30" s="125">
        <v>0</v>
      </c>
      <c r="J30" s="127">
        <v>0</v>
      </c>
      <c r="K30" s="127" t="e">
        <f t="shared" si="2"/>
        <v>#DIV/0!</v>
      </c>
      <c r="L30" s="125">
        <v>0</v>
      </c>
      <c r="M30" s="125">
        <v>5.23</v>
      </c>
      <c r="N30" s="125">
        <v>0</v>
      </c>
    </row>
    <row r="31" spans="1:14" x14ac:dyDescent="0.25">
      <c r="A31" s="125">
        <v>24</v>
      </c>
      <c r="B31" s="125" t="s">
        <v>37</v>
      </c>
      <c r="C31" s="125">
        <v>0</v>
      </c>
      <c r="D31" s="127">
        <v>0</v>
      </c>
      <c r="E31" s="127" t="e">
        <f t="shared" si="0"/>
        <v>#DIV/0!</v>
      </c>
      <c r="F31" s="125">
        <v>0</v>
      </c>
      <c r="G31" s="127">
        <v>0</v>
      </c>
      <c r="H31" s="127">
        <f t="shared" si="1"/>
        <v>0</v>
      </c>
      <c r="I31" s="125">
        <v>0</v>
      </c>
      <c r="J31" s="127">
        <v>0</v>
      </c>
      <c r="K31" s="127">
        <f t="shared" si="2"/>
        <v>0</v>
      </c>
      <c r="L31" s="125">
        <v>0</v>
      </c>
      <c r="M31" s="125">
        <v>821.86</v>
      </c>
      <c r="N31" s="125">
        <v>811.95</v>
      </c>
    </row>
    <row r="32" spans="1:14" x14ac:dyDescent="0.25">
      <c r="A32" s="125">
        <v>25</v>
      </c>
      <c r="B32" s="125" t="s">
        <v>38</v>
      </c>
      <c r="C32" s="125">
        <v>1</v>
      </c>
      <c r="D32" s="127">
        <v>0.43</v>
      </c>
      <c r="E32" s="127">
        <f t="shared" si="0"/>
        <v>35.833333333333336</v>
      </c>
      <c r="F32" s="125">
        <v>42</v>
      </c>
      <c r="G32" s="127">
        <v>44.85</v>
      </c>
      <c r="H32" s="127">
        <f t="shared" si="1"/>
        <v>0.38947133499658293</v>
      </c>
      <c r="I32" s="125">
        <v>39</v>
      </c>
      <c r="J32" s="127">
        <v>8.5299999999999994</v>
      </c>
      <c r="K32" s="127">
        <f t="shared" si="2"/>
        <v>1.7548190664280279</v>
      </c>
      <c r="L32" s="125">
        <v>1.2</v>
      </c>
      <c r="M32" s="125">
        <v>11515.61</v>
      </c>
      <c r="N32" s="125">
        <v>486.09</v>
      </c>
    </row>
    <row r="33" spans="1:14" x14ac:dyDescent="0.25">
      <c r="A33" s="126"/>
      <c r="B33" s="126" t="s">
        <v>39</v>
      </c>
      <c r="C33" s="126">
        <f>SUM(C20:C32)</f>
        <v>86</v>
      </c>
      <c r="D33" s="128">
        <f>SUM(D20:D32)</f>
        <v>15.79</v>
      </c>
      <c r="E33" s="128">
        <f t="shared" si="0"/>
        <v>2.7583676891901332</v>
      </c>
      <c r="F33" s="126">
        <f>SUM(F20:F32)</f>
        <v>2125</v>
      </c>
      <c r="G33" s="128">
        <f>SUM(G20:G32)</f>
        <v>14244.080000000002</v>
      </c>
      <c r="H33" s="128">
        <f t="shared" si="1"/>
        <v>1.5008660804232108</v>
      </c>
      <c r="I33" s="126">
        <f>SUM(I20:I32)</f>
        <v>1484</v>
      </c>
      <c r="J33" s="128">
        <f>SUM(J20:J32)</f>
        <v>5671.4399999999987</v>
      </c>
      <c r="K33" s="128">
        <f t="shared" si="2"/>
        <v>3.7100524875113514</v>
      </c>
      <c r="L33" s="126">
        <f>SUM(L20:L32)</f>
        <v>572.44000000000005</v>
      </c>
      <c r="M33" s="126">
        <f>SUM(M20:M32)</f>
        <v>949057.36</v>
      </c>
      <c r="N33" s="126">
        <f>SUM(N20:N32)</f>
        <v>152866.84000000003</v>
      </c>
    </row>
    <row r="34" spans="1:14" x14ac:dyDescent="0.25">
      <c r="A34" s="126"/>
      <c r="B34" s="126" t="s">
        <v>40</v>
      </c>
      <c r="C34" s="126">
        <f>SUM(C19,C33)</f>
        <v>464</v>
      </c>
      <c r="D34" s="128">
        <f>SUM(D19,D33)</f>
        <v>418.82000000000005</v>
      </c>
      <c r="E34" s="128">
        <f t="shared" si="0"/>
        <v>1.0828156723620361</v>
      </c>
      <c r="F34" s="126">
        <f>SUM(F19,F33)</f>
        <v>44073</v>
      </c>
      <c r="G34" s="128">
        <f>SUM(G19,G33)</f>
        <v>169396.90000000002</v>
      </c>
      <c r="H34" s="128">
        <f t="shared" si="1"/>
        <v>4.4896772242006939</v>
      </c>
      <c r="I34" s="126">
        <f>SUM(I19,I33)</f>
        <v>26648</v>
      </c>
      <c r="J34" s="128">
        <f>SUM(J19,J33)</f>
        <v>53177.56</v>
      </c>
      <c r="K34" s="128">
        <f t="shared" si="2"/>
        <v>5.437470393159213</v>
      </c>
      <c r="L34" s="126">
        <f>SUM(L19,L33)</f>
        <v>38678.79</v>
      </c>
      <c r="M34" s="126">
        <f>SUM(M19,M33)</f>
        <v>3773030.6999999997</v>
      </c>
      <c r="N34" s="126">
        <f>SUM(N19,N33)</f>
        <v>977983.44</v>
      </c>
    </row>
    <row r="35" spans="1:14" x14ac:dyDescent="0.25">
      <c r="A35" s="125">
        <v>26</v>
      </c>
      <c r="B35" s="125" t="s">
        <v>41</v>
      </c>
      <c r="C35" s="125">
        <v>0</v>
      </c>
      <c r="D35" s="127">
        <v>0</v>
      </c>
      <c r="E35" s="127">
        <f t="shared" si="0"/>
        <v>0</v>
      </c>
      <c r="F35" s="125">
        <v>4575</v>
      </c>
      <c r="G35" s="127">
        <v>11203.46</v>
      </c>
      <c r="H35" s="127">
        <f t="shared" si="1"/>
        <v>2.7099483991666768</v>
      </c>
      <c r="I35" s="125">
        <v>0</v>
      </c>
      <c r="J35" s="127">
        <v>0</v>
      </c>
      <c r="K35" s="127">
        <f t="shared" si="2"/>
        <v>0</v>
      </c>
      <c r="L35" s="125">
        <v>4.17</v>
      </c>
      <c r="M35" s="125">
        <v>413419.68</v>
      </c>
      <c r="N35" s="125">
        <v>309113.53999999998</v>
      </c>
    </row>
    <row r="36" spans="1:14" x14ac:dyDescent="0.25">
      <c r="A36" s="126"/>
      <c r="B36" s="126" t="s">
        <v>42</v>
      </c>
      <c r="C36" s="126">
        <f>SUM(C35:C35)</f>
        <v>0</v>
      </c>
      <c r="D36" s="128">
        <f>SUM(D35:D35)</f>
        <v>0</v>
      </c>
      <c r="E36" s="128">
        <f t="shared" si="0"/>
        <v>0</v>
      </c>
      <c r="F36" s="126">
        <f>SUM(F35:F35)</f>
        <v>4575</v>
      </c>
      <c r="G36" s="128">
        <f>SUM(G35:G35)</f>
        <v>11203.46</v>
      </c>
      <c r="H36" s="128">
        <f t="shared" si="1"/>
        <v>2.7099483991666768</v>
      </c>
      <c r="I36" s="126">
        <f>SUM(I35:I35)</f>
        <v>0</v>
      </c>
      <c r="J36" s="128">
        <f>SUM(J35:J35)</f>
        <v>0</v>
      </c>
      <c r="K36" s="128">
        <f t="shared" si="2"/>
        <v>0</v>
      </c>
      <c r="L36" s="126">
        <f>SUM(L35:L35)</f>
        <v>4.17</v>
      </c>
      <c r="M36" s="126">
        <f>SUM(M35:M35)</f>
        <v>413419.68</v>
      </c>
      <c r="N36" s="126">
        <f>SUM(N35:N35)</f>
        <v>309113.53999999998</v>
      </c>
    </row>
    <row r="37" spans="1:14" x14ac:dyDescent="0.25">
      <c r="A37" s="125">
        <v>27</v>
      </c>
      <c r="B37" s="125" t="s">
        <v>43</v>
      </c>
      <c r="C37" s="125">
        <v>7</v>
      </c>
      <c r="D37" s="127">
        <v>72.83</v>
      </c>
      <c r="E37" s="127">
        <f t="shared" si="0"/>
        <v>7.739638682252922</v>
      </c>
      <c r="F37" s="125">
        <v>5535</v>
      </c>
      <c r="G37" s="127">
        <v>17065.96</v>
      </c>
      <c r="H37" s="127">
        <f t="shared" si="1"/>
        <v>31.88515190229586</v>
      </c>
      <c r="I37" s="125">
        <v>5546</v>
      </c>
      <c r="J37" s="127">
        <v>17109.43</v>
      </c>
      <c r="K37" s="127">
        <f t="shared" si="2"/>
        <v>31.966368989010753</v>
      </c>
      <c r="L37" s="125">
        <v>941</v>
      </c>
      <c r="M37" s="125">
        <v>53523.22</v>
      </c>
      <c r="N37" s="125">
        <v>53523.22</v>
      </c>
    </row>
    <row r="38" spans="1:14" x14ac:dyDescent="0.25">
      <c r="A38" s="125">
        <v>28</v>
      </c>
      <c r="B38" s="125" t="s">
        <v>44</v>
      </c>
      <c r="C38" s="125">
        <v>53</v>
      </c>
      <c r="D38" s="127">
        <v>201.03</v>
      </c>
      <c r="E38" s="127">
        <f t="shared" si="0"/>
        <v>5.405332879962596E-2</v>
      </c>
      <c r="F38" s="125">
        <v>7587</v>
      </c>
      <c r="G38" s="127">
        <v>32799.86</v>
      </c>
      <c r="H38" s="127">
        <f t="shared" si="1"/>
        <v>4.1816455954813048</v>
      </c>
      <c r="I38" s="125">
        <v>0</v>
      </c>
      <c r="J38" s="127">
        <v>0</v>
      </c>
      <c r="K38" s="127">
        <f t="shared" si="2"/>
        <v>0</v>
      </c>
      <c r="L38" s="125">
        <v>371910.49</v>
      </c>
      <c r="M38" s="125">
        <v>784376.85</v>
      </c>
      <c r="N38" s="125">
        <v>165201.07</v>
      </c>
    </row>
    <row r="39" spans="1:14" x14ac:dyDescent="0.25">
      <c r="A39" s="125">
        <v>29</v>
      </c>
      <c r="B39" s="125" t="s">
        <v>45</v>
      </c>
      <c r="C39" s="125">
        <v>15</v>
      </c>
      <c r="D39" s="127">
        <v>2.21</v>
      </c>
      <c r="E39" s="127">
        <f t="shared" ref="E39:E70" si="3">(D39/L39)*100</f>
        <v>24.610244988864142</v>
      </c>
      <c r="F39" s="125">
        <v>1452</v>
      </c>
      <c r="G39" s="127">
        <v>1412.81</v>
      </c>
      <c r="H39" s="127">
        <f t="shared" ref="H39:H70" si="4">(G39/M39)*100</f>
        <v>3.1832060931108228</v>
      </c>
      <c r="I39" s="125">
        <v>0</v>
      </c>
      <c r="J39" s="127">
        <v>0</v>
      </c>
      <c r="K39" s="127">
        <f t="shared" ref="K39:K70" si="5">(J39/N39)*100</f>
        <v>0</v>
      </c>
      <c r="L39" s="125">
        <v>8.98</v>
      </c>
      <c r="M39" s="125">
        <v>44383.24</v>
      </c>
      <c r="N39" s="125">
        <v>22868.7</v>
      </c>
    </row>
    <row r="40" spans="1:14" x14ac:dyDescent="0.25">
      <c r="A40" s="125">
        <v>30</v>
      </c>
      <c r="B40" s="125" t="s">
        <v>46</v>
      </c>
      <c r="C40" s="125">
        <v>0</v>
      </c>
      <c r="D40" s="127">
        <v>0</v>
      </c>
      <c r="E40" s="127" t="e">
        <f t="shared" si="3"/>
        <v>#DIV/0!</v>
      </c>
      <c r="F40" s="125">
        <v>12168</v>
      </c>
      <c r="G40" s="127">
        <v>69060.17</v>
      </c>
      <c r="H40" s="127">
        <f t="shared" si="4"/>
        <v>21.65579907381392</v>
      </c>
      <c r="I40" s="125">
        <v>5578</v>
      </c>
      <c r="J40" s="127">
        <v>12369.22</v>
      </c>
      <c r="K40" s="127">
        <f t="shared" si="5"/>
        <v>12.447675207296548</v>
      </c>
      <c r="L40" s="125">
        <v>0</v>
      </c>
      <c r="M40" s="125">
        <v>318899.20000000001</v>
      </c>
      <c r="N40" s="125">
        <v>99369.72</v>
      </c>
    </row>
    <row r="41" spans="1:14" x14ac:dyDescent="0.25">
      <c r="A41" s="126"/>
      <c r="B41" s="126" t="s">
        <v>47</v>
      </c>
      <c r="C41" s="126">
        <f>SUM(C37:C40)</f>
        <v>75</v>
      </c>
      <c r="D41" s="128">
        <f>SUM(D37:D40)</f>
        <v>276.07</v>
      </c>
      <c r="E41" s="128">
        <f t="shared" si="3"/>
        <v>7.4041101755839125E-2</v>
      </c>
      <c r="F41" s="126">
        <f>SUM(F37:F40)</f>
        <v>26742</v>
      </c>
      <c r="G41" s="128">
        <f>SUM(G37:G40)</f>
        <v>120338.79999999999</v>
      </c>
      <c r="H41" s="128">
        <f t="shared" si="4"/>
        <v>10.018360989954806</v>
      </c>
      <c r="I41" s="126">
        <f>SUM(I37:I40)</f>
        <v>11124</v>
      </c>
      <c r="J41" s="128">
        <f>SUM(J37:J40)</f>
        <v>29478.65</v>
      </c>
      <c r="K41" s="128">
        <f t="shared" si="5"/>
        <v>8.6457108462095462</v>
      </c>
      <c r="L41" s="126">
        <f>SUM(L37:L40)</f>
        <v>372860.47</v>
      </c>
      <c r="M41" s="126">
        <f>SUM(M37:M40)</f>
        <v>1201182.51</v>
      </c>
      <c r="N41" s="126">
        <f>SUM(N37:N40)</f>
        <v>340962.71</v>
      </c>
    </row>
    <row r="42" spans="1:14" x14ac:dyDescent="0.25">
      <c r="A42" s="125">
        <v>31</v>
      </c>
      <c r="B42" s="125" t="s">
        <v>48</v>
      </c>
      <c r="C42" s="125">
        <v>71</v>
      </c>
      <c r="D42" s="127">
        <v>2081.7199999999998</v>
      </c>
      <c r="E42" s="127">
        <f t="shared" si="3"/>
        <v>63.285320816435721</v>
      </c>
      <c r="F42" s="125">
        <v>170</v>
      </c>
      <c r="G42" s="127">
        <v>4405.28</v>
      </c>
      <c r="H42" s="127">
        <f t="shared" si="4"/>
        <v>35.985381306435457</v>
      </c>
      <c r="I42" s="125">
        <v>43</v>
      </c>
      <c r="J42" s="127">
        <v>1089.03</v>
      </c>
      <c r="K42" s="127">
        <f t="shared" si="5"/>
        <v>41.763370429740533</v>
      </c>
      <c r="L42" s="125">
        <v>3289.42</v>
      </c>
      <c r="M42" s="125">
        <v>12241.86</v>
      </c>
      <c r="N42" s="125">
        <v>2607.62</v>
      </c>
    </row>
    <row r="43" spans="1:14" x14ac:dyDescent="0.25">
      <c r="A43" s="125">
        <v>32</v>
      </c>
      <c r="B43" s="125" t="s">
        <v>49</v>
      </c>
      <c r="C43" s="125">
        <v>0</v>
      </c>
      <c r="D43" s="127">
        <v>0</v>
      </c>
      <c r="E43" s="127">
        <f t="shared" si="3"/>
        <v>0</v>
      </c>
      <c r="F43" s="125">
        <v>5</v>
      </c>
      <c r="G43" s="127">
        <v>14.25</v>
      </c>
      <c r="H43" s="127">
        <f t="shared" si="4"/>
        <v>1.4201855709145994</v>
      </c>
      <c r="I43" s="125">
        <v>3</v>
      </c>
      <c r="J43" s="127">
        <v>12.39</v>
      </c>
      <c r="K43" s="127">
        <f t="shared" si="5"/>
        <v>3.3985242888882792</v>
      </c>
      <c r="L43" s="125">
        <v>274.67</v>
      </c>
      <c r="M43" s="125">
        <v>1003.39</v>
      </c>
      <c r="N43" s="125">
        <v>364.57</v>
      </c>
    </row>
    <row r="44" spans="1:14" x14ac:dyDescent="0.25">
      <c r="A44" s="125">
        <v>33</v>
      </c>
      <c r="B44" s="125" t="s">
        <v>50</v>
      </c>
      <c r="C44" s="125">
        <v>0</v>
      </c>
      <c r="D44" s="127">
        <v>0</v>
      </c>
      <c r="E44" s="127">
        <f t="shared" si="3"/>
        <v>0</v>
      </c>
      <c r="F44" s="125">
        <v>13</v>
      </c>
      <c r="G44" s="127">
        <v>65.28</v>
      </c>
      <c r="H44" s="127">
        <f t="shared" si="4"/>
        <v>11.413385551437164</v>
      </c>
      <c r="I44" s="125">
        <v>0</v>
      </c>
      <c r="J44" s="127">
        <v>0</v>
      </c>
      <c r="K44" s="127">
        <f t="shared" si="5"/>
        <v>0</v>
      </c>
      <c r="L44" s="125">
        <v>13.37</v>
      </c>
      <c r="M44" s="125">
        <v>571.96</v>
      </c>
      <c r="N44" s="125">
        <v>157.49</v>
      </c>
    </row>
    <row r="45" spans="1:14" x14ac:dyDescent="0.25">
      <c r="A45" s="125">
        <v>34</v>
      </c>
      <c r="B45" s="125" t="s">
        <v>51</v>
      </c>
      <c r="C45" s="125">
        <v>6</v>
      </c>
      <c r="D45" s="127">
        <v>267.73</v>
      </c>
      <c r="E45" s="127">
        <f t="shared" si="3"/>
        <v>35.989084847833105</v>
      </c>
      <c r="F45" s="125">
        <v>33</v>
      </c>
      <c r="G45" s="127">
        <v>1319.69</v>
      </c>
      <c r="H45" s="127">
        <f t="shared" si="4"/>
        <v>14.392279563724244</v>
      </c>
      <c r="I45" s="125">
        <v>3</v>
      </c>
      <c r="J45" s="127">
        <v>8.7799999999999994</v>
      </c>
      <c r="K45" s="127">
        <f t="shared" si="5"/>
        <v>0.42374926398903462</v>
      </c>
      <c r="L45" s="125">
        <v>743.92</v>
      </c>
      <c r="M45" s="125">
        <v>9169.43</v>
      </c>
      <c r="N45" s="125">
        <v>2071.98</v>
      </c>
    </row>
    <row r="46" spans="1:14" x14ac:dyDescent="0.25">
      <c r="A46" s="125">
        <v>35</v>
      </c>
      <c r="B46" s="125" t="s">
        <v>52</v>
      </c>
      <c r="C46" s="125">
        <v>5</v>
      </c>
      <c r="D46" s="127">
        <v>21.05</v>
      </c>
      <c r="E46" s="127">
        <f t="shared" si="3"/>
        <v>3.1062316466716844</v>
      </c>
      <c r="F46" s="125">
        <v>9</v>
      </c>
      <c r="G46" s="127">
        <v>26.08</v>
      </c>
      <c r="H46" s="127">
        <f t="shared" si="4"/>
        <v>2.3750978999326082</v>
      </c>
      <c r="I46" s="125">
        <v>4</v>
      </c>
      <c r="J46" s="127">
        <v>11.05</v>
      </c>
      <c r="K46" s="127">
        <f t="shared" si="5"/>
        <v>1.8592364511298438</v>
      </c>
      <c r="L46" s="125">
        <v>677.67</v>
      </c>
      <c r="M46" s="125">
        <v>1098.06</v>
      </c>
      <c r="N46" s="125">
        <v>594.33000000000004</v>
      </c>
    </row>
    <row r="47" spans="1:14" x14ac:dyDescent="0.25">
      <c r="A47" s="126"/>
      <c r="B47" s="126" t="s">
        <v>53</v>
      </c>
      <c r="C47" s="126">
        <f>SUM(C42:C46)</f>
        <v>82</v>
      </c>
      <c r="D47" s="128">
        <f>SUM(D42:D46)</f>
        <v>2370.5</v>
      </c>
      <c r="E47" s="128">
        <f t="shared" si="3"/>
        <v>47.419009611826247</v>
      </c>
      <c r="F47" s="126">
        <f>SUM(F42:F46)</f>
        <v>230</v>
      </c>
      <c r="G47" s="128">
        <f>SUM(G42:G46)</f>
        <v>5830.58</v>
      </c>
      <c r="H47" s="128">
        <f t="shared" si="4"/>
        <v>24.208646983354576</v>
      </c>
      <c r="I47" s="126">
        <f>SUM(I42:I46)</f>
        <v>53</v>
      </c>
      <c r="J47" s="128">
        <f>SUM(J42:J46)</f>
        <v>1121.25</v>
      </c>
      <c r="K47" s="128">
        <f t="shared" si="5"/>
        <v>19.345271472173003</v>
      </c>
      <c r="L47" s="126">
        <f>SUM(L42:L46)</f>
        <v>4999.05</v>
      </c>
      <c r="M47" s="126">
        <f>SUM(M42:M46)</f>
        <v>24084.7</v>
      </c>
      <c r="N47" s="126">
        <f>SUM(N42:N46)</f>
        <v>5795.99</v>
      </c>
    </row>
    <row r="48" spans="1:14" x14ac:dyDescent="0.25">
      <c r="A48" s="125">
        <v>36</v>
      </c>
      <c r="B48" s="125" t="s">
        <v>54</v>
      </c>
      <c r="C48" s="125">
        <v>0</v>
      </c>
      <c r="D48" s="127">
        <v>0</v>
      </c>
      <c r="E48" s="127" t="e">
        <f t="shared" si="3"/>
        <v>#DIV/0!</v>
      </c>
      <c r="F48" s="125">
        <v>233</v>
      </c>
      <c r="G48" s="127">
        <v>782.25</v>
      </c>
      <c r="H48" s="127">
        <f t="shared" si="4"/>
        <v>1.3443465779612747</v>
      </c>
      <c r="I48" s="125">
        <v>115</v>
      </c>
      <c r="J48" s="127">
        <v>156.56</v>
      </c>
      <c r="K48" s="127">
        <f t="shared" si="5"/>
        <v>2.1691871782970438</v>
      </c>
      <c r="L48" s="125">
        <v>0</v>
      </c>
      <c r="M48" s="125">
        <v>58188.12</v>
      </c>
      <c r="N48" s="125">
        <v>7217.45</v>
      </c>
    </row>
    <row r="49" spans="1:14" x14ac:dyDescent="0.25">
      <c r="A49" s="125">
        <v>37</v>
      </c>
      <c r="B49" s="125" t="s">
        <v>55</v>
      </c>
      <c r="C49" s="125">
        <v>0</v>
      </c>
      <c r="D49" s="127">
        <v>0</v>
      </c>
      <c r="E49" s="127" t="e">
        <f t="shared" si="3"/>
        <v>#DIV/0!</v>
      </c>
      <c r="F49" s="125">
        <v>80</v>
      </c>
      <c r="G49" s="127">
        <v>325.98</v>
      </c>
      <c r="H49" s="127">
        <f t="shared" si="4"/>
        <v>11.534868579354859</v>
      </c>
      <c r="I49" s="125">
        <v>0</v>
      </c>
      <c r="J49" s="127">
        <v>0</v>
      </c>
      <c r="K49" s="127" t="e">
        <f t="shared" si="5"/>
        <v>#DIV/0!</v>
      </c>
      <c r="L49" s="125">
        <v>0</v>
      </c>
      <c r="M49" s="125">
        <v>2826.04</v>
      </c>
      <c r="N49" s="125">
        <v>0</v>
      </c>
    </row>
    <row r="50" spans="1:14" x14ac:dyDescent="0.25">
      <c r="A50" s="125">
        <v>38</v>
      </c>
      <c r="B50" s="125" t="s">
        <v>56</v>
      </c>
      <c r="C50" s="125">
        <v>9</v>
      </c>
      <c r="D50" s="127">
        <v>1.04</v>
      </c>
      <c r="E50" s="127">
        <f t="shared" si="3"/>
        <v>0.67235583139384536</v>
      </c>
      <c r="F50" s="125">
        <v>101</v>
      </c>
      <c r="G50" s="127">
        <v>21.13</v>
      </c>
      <c r="H50" s="127">
        <f t="shared" si="4"/>
        <v>0.48418216064857034</v>
      </c>
      <c r="I50" s="125">
        <v>78</v>
      </c>
      <c r="J50" s="127">
        <v>18.71</v>
      </c>
      <c r="K50" s="127">
        <f t="shared" si="5"/>
        <v>0.66891186523088375</v>
      </c>
      <c r="L50" s="125">
        <v>154.68</v>
      </c>
      <c r="M50" s="125">
        <v>4364.0600000000004</v>
      </c>
      <c r="N50" s="125">
        <v>2797.08</v>
      </c>
    </row>
    <row r="51" spans="1:14" x14ac:dyDescent="0.25">
      <c r="A51" s="125">
        <v>39</v>
      </c>
      <c r="B51" s="125" t="s">
        <v>57</v>
      </c>
      <c r="C51" s="125">
        <v>0</v>
      </c>
      <c r="D51" s="127">
        <v>0</v>
      </c>
      <c r="E51" s="127">
        <f t="shared" si="3"/>
        <v>0</v>
      </c>
      <c r="F51" s="125">
        <v>1</v>
      </c>
      <c r="G51" s="127">
        <v>0.49</v>
      </c>
      <c r="H51" s="127">
        <f t="shared" si="4"/>
        <v>6.4625895200538103E-2</v>
      </c>
      <c r="I51" s="125">
        <v>1</v>
      </c>
      <c r="J51" s="127">
        <v>0.49</v>
      </c>
      <c r="K51" s="127">
        <f t="shared" si="5"/>
        <v>6.7140762664255088E-2</v>
      </c>
      <c r="L51" s="125">
        <v>95.32</v>
      </c>
      <c r="M51" s="125">
        <v>758.21</v>
      </c>
      <c r="N51" s="125">
        <v>729.81</v>
      </c>
    </row>
    <row r="52" spans="1:14" x14ac:dyDescent="0.25">
      <c r="A52" s="126"/>
      <c r="B52" s="126" t="s">
        <v>58</v>
      </c>
      <c r="C52" s="126">
        <f>SUM(C48:C51)</f>
        <v>9</v>
      </c>
      <c r="D52" s="128">
        <f>SUM(D48:D51)</f>
        <v>1.04</v>
      </c>
      <c r="E52" s="128">
        <f t="shared" si="3"/>
        <v>0.41600000000000004</v>
      </c>
      <c r="F52" s="126">
        <f>SUM(F48:F51)</f>
        <v>415</v>
      </c>
      <c r="G52" s="128">
        <f>SUM(G48:G51)</f>
        <v>1129.8500000000001</v>
      </c>
      <c r="H52" s="128">
        <f t="shared" si="4"/>
        <v>1.7083625469351764</v>
      </c>
      <c r="I52" s="126">
        <f>SUM(I48:I51)</f>
        <v>194</v>
      </c>
      <c r="J52" s="128">
        <f>SUM(J48:J51)</f>
        <v>175.76000000000002</v>
      </c>
      <c r="K52" s="128">
        <f t="shared" si="5"/>
        <v>1.6358380319312311</v>
      </c>
      <c r="L52" s="126">
        <f>SUM(L48:L51)</f>
        <v>250</v>
      </c>
      <c r="M52" s="126">
        <f>SUM(M48:M51)</f>
        <v>66136.430000000008</v>
      </c>
      <c r="N52" s="126">
        <f>SUM(N48:N51)</f>
        <v>10744.339999999998</v>
      </c>
    </row>
    <row r="53" spans="1:14" x14ac:dyDescent="0.25">
      <c r="A53" s="125">
        <v>40</v>
      </c>
      <c r="B53" s="125" t="s">
        <v>59</v>
      </c>
      <c r="C53" s="125">
        <v>0</v>
      </c>
      <c r="D53" s="127">
        <v>0</v>
      </c>
      <c r="E53" s="127" t="e">
        <f t="shared" si="3"/>
        <v>#DIV/0!</v>
      </c>
      <c r="F53" s="125">
        <v>0</v>
      </c>
      <c r="G53" s="127">
        <v>0</v>
      </c>
      <c r="H53" s="127" t="e">
        <f t="shared" si="4"/>
        <v>#DIV/0!</v>
      </c>
      <c r="I53" s="125">
        <v>0</v>
      </c>
      <c r="J53" s="127">
        <v>0</v>
      </c>
      <c r="K53" s="127" t="e">
        <f t="shared" si="5"/>
        <v>#DIV/0!</v>
      </c>
      <c r="L53" s="125">
        <v>0</v>
      </c>
      <c r="M53" s="125">
        <v>0</v>
      </c>
      <c r="N53" s="125">
        <v>0</v>
      </c>
    </row>
    <row r="54" spans="1:14" x14ac:dyDescent="0.25">
      <c r="A54" s="125">
        <v>41</v>
      </c>
      <c r="B54" s="125" t="s">
        <v>60</v>
      </c>
      <c r="C54" s="125">
        <v>0</v>
      </c>
      <c r="D54" s="127">
        <v>0</v>
      </c>
      <c r="E54" s="127" t="e">
        <f t="shared" si="3"/>
        <v>#DIV/0!</v>
      </c>
      <c r="F54" s="125">
        <v>0</v>
      </c>
      <c r="G54" s="127">
        <v>0</v>
      </c>
      <c r="H54" s="127" t="e">
        <f t="shared" si="4"/>
        <v>#DIV/0!</v>
      </c>
      <c r="I54" s="125">
        <v>0</v>
      </c>
      <c r="J54" s="127">
        <v>0</v>
      </c>
      <c r="K54" s="127" t="e">
        <f t="shared" si="5"/>
        <v>#DIV/0!</v>
      </c>
      <c r="L54" s="125">
        <v>0</v>
      </c>
      <c r="M54" s="125">
        <v>0</v>
      </c>
      <c r="N54" s="125">
        <v>0</v>
      </c>
    </row>
    <row r="55" spans="1:14" x14ac:dyDescent="0.25">
      <c r="A55" s="125">
        <v>42</v>
      </c>
      <c r="B55" s="125" t="s">
        <v>61</v>
      </c>
      <c r="C55" s="125">
        <v>0</v>
      </c>
      <c r="D55" s="127">
        <v>0</v>
      </c>
      <c r="E55" s="127" t="e">
        <f t="shared" si="3"/>
        <v>#DIV/0!</v>
      </c>
      <c r="F55" s="125">
        <v>0</v>
      </c>
      <c r="G55" s="127">
        <v>0</v>
      </c>
      <c r="H55" s="127" t="e">
        <f t="shared" si="4"/>
        <v>#DIV/0!</v>
      </c>
      <c r="I55" s="125">
        <v>0</v>
      </c>
      <c r="J55" s="127">
        <v>0</v>
      </c>
      <c r="K55" s="127" t="e">
        <f t="shared" si="5"/>
        <v>#DIV/0!</v>
      </c>
      <c r="L55" s="125">
        <v>0</v>
      </c>
      <c r="M55" s="125">
        <v>0</v>
      </c>
      <c r="N55" s="125">
        <v>0</v>
      </c>
    </row>
    <row r="56" spans="1:14" x14ac:dyDescent="0.25">
      <c r="A56" s="125">
        <v>43</v>
      </c>
      <c r="B56" s="125" t="s">
        <v>62</v>
      </c>
      <c r="C56" s="125">
        <v>0</v>
      </c>
      <c r="D56" s="127">
        <v>0</v>
      </c>
      <c r="E56" s="127" t="e">
        <f t="shared" si="3"/>
        <v>#DIV/0!</v>
      </c>
      <c r="F56" s="125">
        <v>0</v>
      </c>
      <c r="G56" s="127">
        <v>0</v>
      </c>
      <c r="H56" s="127" t="e">
        <f t="shared" si="4"/>
        <v>#DIV/0!</v>
      </c>
      <c r="I56" s="125">
        <v>0</v>
      </c>
      <c r="J56" s="127">
        <v>0</v>
      </c>
      <c r="K56" s="127" t="e">
        <f t="shared" si="5"/>
        <v>#DIV/0!</v>
      </c>
      <c r="L56" s="125">
        <v>0</v>
      </c>
      <c r="M56" s="125">
        <v>0</v>
      </c>
      <c r="N56" s="125">
        <v>0</v>
      </c>
    </row>
    <row r="57" spans="1:14" x14ac:dyDescent="0.25">
      <c r="A57" s="126"/>
      <c r="B57" s="126" t="s">
        <v>63</v>
      </c>
      <c r="C57" s="126">
        <f>SUM(C53:C56)</f>
        <v>0</v>
      </c>
      <c r="D57" s="128">
        <f>SUM(D53:D56)</f>
        <v>0</v>
      </c>
      <c r="E57" s="128" t="e">
        <f t="shared" si="3"/>
        <v>#DIV/0!</v>
      </c>
      <c r="F57" s="126">
        <f>SUM(F53:F56)</f>
        <v>0</v>
      </c>
      <c r="G57" s="128">
        <f>SUM(G53:G56)</f>
        <v>0</v>
      </c>
      <c r="H57" s="128" t="e">
        <f t="shared" si="4"/>
        <v>#DIV/0!</v>
      </c>
      <c r="I57" s="126">
        <f>SUM(I53:I56)</f>
        <v>0</v>
      </c>
      <c r="J57" s="128">
        <f>SUM(J53:J56)</f>
        <v>0</v>
      </c>
      <c r="K57" s="128" t="e">
        <f t="shared" si="5"/>
        <v>#DIV/0!</v>
      </c>
      <c r="L57" s="126">
        <f>SUM(L53:L56)</f>
        <v>0</v>
      </c>
      <c r="M57" s="126">
        <f>SUM(M53:M56)</f>
        <v>0</v>
      </c>
      <c r="N57" s="126">
        <f>SUM(N53:N56)</f>
        <v>0</v>
      </c>
    </row>
    <row r="58" spans="1:14" x14ac:dyDescent="0.25">
      <c r="A58" s="126"/>
      <c r="B58" s="126" t="s">
        <v>97</v>
      </c>
      <c r="C58" s="126">
        <f>SUM(C34,C36,C41,C47,C52,C57)</f>
        <v>630</v>
      </c>
      <c r="D58" s="128">
        <f>SUM(D34,D36,D41,D47,D52,D57)</f>
        <v>3066.4300000000003</v>
      </c>
      <c r="E58" s="128">
        <f t="shared" si="3"/>
        <v>0.73572104755824785</v>
      </c>
      <c r="F58" s="126">
        <f>SUM(F34,F36,F41,F47,F52,F57)</f>
        <v>76035</v>
      </c>
      <c r="G58" s="128">
        <f>SUM(G34,G36,G41,G47,G52,G57)</f>
        <v>307899.59000000003</v>
      </c>
      <c r="H58" s="128">
        <f t="shared" si="4"/>
        <v>5.6208067771765862</v>
      </c>
      <c r="I58" s="126">
        <f>SUM(I34,I36,I41,I47,I52,I57)</f>
        <v>38019</v>
      </c>
      <c r="J58" s="128">
        <f>SUM(J34,J36,J41,J47,J52,J57)</f>
        <v>83953.219999999987</v>
      </c>
      <c r="K58" s="128">
        <f t="shared" si="5"/>
        <v>5.1047804316577832</v>
      </c>
      <c r="L58" s="126">
        <f>SUM(L34,L36,L41,L47,L52,L57)</f>
        <v>416792.48</v>
      </c>
      <c r="M58" s="126">
        <f>SUM(M34,M36,M41,M47,M52,M57)</f>
        <v>5477854.0199999996</v>
      </c>
      <c r="N58" s="126">
        <f>SUM(N34,N36,N41,N47,N52,N57)</f>
        <v>1644600.02</v>
      </c>
    </row>
  </sheetData>
  <mergeCells count="5">
    <mergeCell ref="A2:K2"/>
    <mergeCell ref="A3:K3"/>
    <mergeCell ref="C4:D4"/>
    <mergeCell ref="F4:G4"/>
    <mergeCell ref="I4:J4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opLeftCell="C1" workbookViewId="0">
      <selection activeCell="N4" sqref="N4"/>
    </sheetView>
  </sheetViews>
  <sheetFormatPr defaultColWidth="9.140625" defaultRowHeight="15" x14ac:dyDescent="0.25"/>
  <cols>
    <col min="1" max="1" width="6.28515625" style="14" bestFit="1" customWidth="1"/>
    <col min="2" max="2" width="30.85546875" style="21" customWidth="1"/>
    <col min="3" max="3" width="8.85546875" style="14" customWidth="1"/>
    <col min="4" max="4" width="13.42578125" style="14" customWidth="1"/>
    <col min="5" max="5" width="12" style="20" customWidth="1"/>
    <col min="6" max="6" width="8.85546875" style="14" customWidth="1"/>
    <col min="7" max="7" width="13.28515625" style="14" customWidth="1"/>
    <col min="8" max="8" width="11.140625" style="20" customWidth="1"/>
    <col min="9" max="9" width="8.85546875" style="14" customWidth="1"/>
    <col min="10" max="10" width="11.85546875" style="14" customWidth="1"/>
    <col min="11" max="11" width="11.140625" style="20" customWidth="1"/>
    <col min="12" max="12" width="8.85546875" style="14" customWidth="1"/>
    <col min="13" max="13" width="13" style="14" customWidth="1"/>
    <col min="14" max="14" width="16.5703125" style="20" customWidth="1"/>
    <col min="15" max="15" width="10.85546875" style="14" hidden="1" customWidth="1"/>
    <col min="16" max="16" width="10.28515625" style="14" hidden="1" customWidth="1"/>
    <col min="17" max="18" width="9.140625" style="14" hidden="1" customWidth="1"/>
    <col min="19" max="19" width="9.140625" style="14" customWidth="1"/>
    <col min="20" max="16384" width="9.140625" style="14"/>
  </cols>
  <sheetData>
    <row r="1" spans="1:18" ht="15.75" x14ac:dyDescent="0.25">
      <c r="A1" s="38"/>
      <c r="B1" s="56"/>
      <c r="C1" s="39"/>
      <c r="D1" s="41" t="s">
        <v>0</v>
      </c>
      <c r="E1" s="40"/>
      <c r="F1" s="41"/>
      <c r="G1" s="57"/>
      <c r="H1" s="44" t="s">
        <v>134</v>
      </c>
      <c r="I1" s="39"/>
      <c r="J1" s="39"/>
      <c r="K1" s="44" t="s">
        <v>82</v>
      </c>
      <c r="L1" s="39"/>
      <c r="M1" s="39"/>
      <c r="N1" s="45"/>
    </row>
    <row r="2" spans="1:18" s="16" customFormat="1" x14ac:dyDescent="0.25">
      <c r="A2" s="193" t="s">
        <v>135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223"/>
    </row>
    <row r="3" spans="1:18" x14ac:dyDescent="0.25">
      <c r="A3" s="220" t="s">
        <v>136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2"/>
    </row>
    <row r="4" spans="1:18" ht="72" customHeight="1" x14ac:dyDescent="0.25">
      <c r="A4" s="218" t="s">
        <v>85</v>
      </c>
      <c r="B4" s="218" t="s">
        <v>4</v>
      </c>
      <c r="C4" s="224" t="s">
        <v>137</v>
      </c>
      <c r="D4" s="225"/>
      <c r="E4" s="55" t="s">
        <v>138</v>
      </c>
      <c r="F4" s="224" t="s">
        <v>139</v>
      </c>
      <c r="G4" s="225"/>
      <c r="H4" s="55" t="s">
        <v>140</v>
      </c>
      <c r="I4" s="224" t="s">
        <v>141</v>
      </c>
      <c r="J4" s="225"/>
      <c r="K4" s="55" t="s">
        <v>142</v>
      </c>
      <c r="L4" s="224" t="s">
        <v>143</v>
      </c>
      <c r="M4" s="225"/>
      <c r="N4" s="52" t="s">
        <v>144</v>
      </c>
      <c r="O4" s="103" t="s">
        <v>145</v>
      </c>
      <c r="P4" s="103" t="s">
        <v>146</v>
      </c>
      <c r="Q4" s="103" t="s">
        <v>147</v>
      </c>
      <c r="R4" s="103" t="s">
        <v>148</v>
      </c>
    </row>
    <row r="5" spans="1:18" x14ac:dyDescent="0.25">
      <c r="A5" s="219"/>
      <c r="B5" s="219"/>
      <c r="C5" s="11" t="s">
        <v>95</v>
      </c>
      <c r="D5" s="11" t="s">
        <v>96</v>
      </c>
      <c r="E5" s="52" t="s">
        <v>107</v>
      </c>
      <c r="F5" s="11" t="s">
        <v>95</v>
      </c>
      <c r="G5" s="11" t="s">
        <v>96</v>
      </c>
      <c r="H5" s="52" t="s">
        <v>107</v>
      </c>
      <c r="I5" s="11" t="s">
        <v>95</v>
      </c>
      <c r="J5" s="11" t="s">
        <v>96</v>
      </c>
      <c r="K5" s="52" t="s">
        <v>107</v>
      </c>
      <c r="L5" s="11" t="s">
        <v>95</v>
      </c>
      <c r="M5" s="11" t="s">
        <v>96</v>
      </c>
      <c r="N5" s="52" t="s">
        <v>107</v>
      </c>
    </row>
    <row r="6" spans="1:18" x14ac:dyDescent="0.25">
      <c r="A6" s="129">
        <v>1</v>
      </c>
      <c r="B6" s="131" t="s">
        <v>13</v>
      </c>
      <c r="C6" s="129">
        <v>12</v>
      </c>
      <c r="D6" s="129">
        <v>27.49</v>
      </c>
      <c r="E6" s="133">
        <f t="shared" ref="E6:E37" si="0">(D6/O6)*100</f>
        <v>100</v>
      </c>
      <c r="F6" s="129">
        <v>0</v>
      </c>
      <c r="G6" s="129">
        <v>0</v>
      </c>
      <c r="H6" s="133">
        <f t="shared" ref="H6:H37" si="1">(G6/P6)*100</f>
        <v>0</v>
      </c>
      <c r="I6" s="129">
        <v>5</v>
      </c>
      <c r="J6" s="129">
        <v>35.229999999999997</v>
      </c>
      <c r="K6" s="133">
        <f t="shared" ref="K6:K37" si="2">(J6/Q6)*100</f>
        <v>0.14131086585495478</v>
      </c>
      <c r="L6" s="129">
        <v>193</v>
      </c>
      <c r="M6" s="129">
        <v>205.52</v>
      </c>
      <c r="N6" s="133">
        <f t="shared" ref="N6:N37" si="3">(M6/R6)*100</f>
        <v>2.1997688059254186</v>
      </c>
      <c r="O6" s="129">
        <v>27.49</v>
      </c>
      <c r="P6" s="129">
        <v>585.29999999999995</v>
      </c>
      <c r="Q6" s="129">
        <v>24930.85</v>
      </c>
      <c r="R6" s="129">
        <v>9342.7999999999993</v>
      </c>
    </row>
    <row r="7" spans="1:18" x14ac:dyDescent="0.25">
      <c r="A7" s="129">
        <v>2</v>
      </c>
      <c r="B7" s="131" t="s">
        <v>14</v>
      </c>
      <c r="C7" s="129">
        <v>0</v>
      </c>
      <c r="D7" s="129">
        <v>0</v>
      </c>
      <c r="E7" s="133" t="e">
        <f t="shared" si="0"/>
        <v>#DIV/0!</v>
      </c>
      <c r="F7" s="129">
        <v>1</v>
      </c>
      <c r="G7" s="129">
        <v>40.69</v>
      </c>
      <c r="H7" s="133">
        <f t="shared" si="1"/>
        <v>100</v>
      </c>
      <c r="I7" s="129">
        <v>130</v>
      </c>
      <c r="J7" s="129">
        <v>4626.1899999999996</v>
      </c>
      <c r="K7" s="133">
        <f t="shared" si="2"/>
        <v>100</v>
      </c>
      <c r="L7" s="129">
        <v>672</v>
      </c>
      <c r="M7" s="129">
        <v>2140.8000000000002</v>
      </c>
      <c r="N7" s="133">
        <f t="shared" si="3"/>
        <v>100</v>
      </c>
      <c r="O7" s="129">
        <v>0</v>
      </c>
      <c r="P7" s="129">
        <v>40.69</v>
      </c>
      <c r="Q7" s="129">
        <v>4626.1899999999996</v>
      </c>
      <c r="R7" s="129">
        <v>2140.8000000000002</v>
      </c>
    </row>
    <row r="8" spans="1:18" x14ac:dyDescent="0.25">
      <c r="A8" s="129">
        <v>3</v>
      </c>
      <c r="B8" s="131" t="s">
        <v>15</v>
      </c>
      <c r="C8" s="129">
        <v>0</v>
      </c>
      <c r="D8" s="129">
        <v>0</v>
      </c>
      <c r="E8" s="133" t="e">
        <f t="shared" si="0"/>
        <v>#DIV/0!</v>
      </c>
      <c r="F8" s="129">
        <v>0</v>
      </c>
      <c r="G8" s="129">
        <v>0</v>
      </c>
      <c r="H8" s="133">
        <f t="shared" si="1"/>
        <v>0</v>
      </c>
      <c r="I8" s="129">
        <v>0</v>
      </c>
      <c r="J8" s="129">
        <v>0</v>
      </c>
      <c r="K8" s="133">
        <f t="shared" si="2"/>
        <v>0</v>
      </c>
      <c r="L8" s="129">
        <v>113</v>
      </c>
      <c r="M8" s="129">
        <v>5.48</v>
      </c>
      <c r="N8" s="133">
        <f t="shared" si="3"/>
        <v>9.8798730039681745E-2</v>
      </c>
      <c r="O8" s="129">
        <v>0</v>
      </c>
      <c r="P8" s="129">
        <v>97.46</v>
      </c>
      <c r="Q8" s="129">
        <v>6822.5</v>
      </c>
      <c r="R8" s="129">
        <v>5546.63</v>
      </c>
    </row>
    <row r="9" spans="1:18" x14ac:dyDescent="0.25">
      <c r="A9" s="129">
        <v>4</v>
      </c>
      <c r="B9" s="131" t="s">
        <v>16</v>
      </c>
      <c r="C9" s="129">
        <v>2</v>
      </c>
      <c r="D9" s="129">
        <v>6.73</v>
      </c>
      <c r="E9" s="133">
        <f t="shared" si="0"/>
        <v>46.445824706694275</v>
      </c>
      <c r="F9" s="129">
        <v>0</v>
      </c>
      <c r="G9" s="129">
        <v>0</v>
      </c>
      <c r="H9" s="133">
        <f t="shared" si="1"/>
        <v>0</v>
      </c>
      <c r="I9" s="129">
        <v>21</v>
      </c>
      <c r="J9" s="129">
        <v>287.29000000000002</v>
      </c>
      <c r="K9" s="133">
        <f t="shared" si="2"/>
        <v>1.1151406278929943</v>
      </c>
      <c r="L9" s="129">
        <v>80</v>
      </c>
      <c r="M9" s="129">
        <v>180.88</v>
      </c>
      <c r="N9" s="133">
        <f t="shared" si="3"/>
        <v>1.8638929477495818</v>
      </c>
      <c r="O9" s="129">
        <v>14.49</v>
      </c>
      <c r="P9" s="129">
        <v>715.75</v>
      </c>
      <c r="Q9" s="129">
        <v>25762.67</v>
      </c>
      <c r="R9" s="129">
        <v>9704.42</v>
      </c>
    </row>
    <row r="10" spans="1:18" x14ac:dyDescent="0.25">
      <c r="A10" s="129">
        <v>5</v>
      </c>
      <c r="B10" s="131" t="s">
        <v>17</v>
      </c>
      <c r="C10" s="129">
        <v>0</v>
      </c>
      <c r="D10" s="129">
        <v>0</v>
      </c>
      <c r="E10" s="133" t="e">
        <f t="shared" si="0"/>
        <v>#DIV/0!</v>
      </c>
      <c r="F10" s="129">
        <v>0</v>
      </c>
      <c r="G10" s="129">
        <v>0</v>
      </c>
      <c r="H10" s="133" t="e">
        <f t="shared" si="1"/>
        <v>#DIV/0!</v>
      </c>
      <c r="I10" s="129">
        <v>5</v>
      </c>
      <c r="J10" s="129">
        <v>95.67</v>
      </c>
      <c r="K10" s="133">
        <f t="shared" si="2"/>
        <v>5.9491828967987468</v>
      </c>
      <c r="L10" s="129">
        <v>94</v>
      </c>
      <c r="M10" s="129">
        <v>238.55</v>
      </c>
      <c r="N10" s="133">
        <f t="shared" si="3"/>
        <v>0.59554362110493753</v>
      </c>
      <c r="O10" s="129">
        <v>0</v>
      </c>
      <c r="P10" s="129">
        <v>0</v>
      </c>
      <c r="Q10" s="129">
        <v>1608.12</v>
      </c>
      <c r="R10" s="129">
        <v>40055.839999999997</v>
      </c>
    </row>
    <row r="11" spans="1:18" x14ac:dyDescent="0.25">
      <c r="A11" s="129">
        <v>6</v>
      </c>
      <c r="B11" s="131" t="s">
        <v>18</v>
      </c>
      <c r="C11" s="129">
        <v>1</v>
      </c>
      <c r="D11" s="129">
        <v>0.34</v>
      </c>
      <c r="E11" s="133">
        <f t="shared" si="0"/>
        <v>100</v>
      </c>
      <c r="F11" s="129">
        <v>0</v>
      </c>
      <c r="G11" s="129">
        <v>0</v>
      </c>
      <c r="H11" s="133">
        <f t="shared" si="1"/>
        <v>0</v>
      </c>
      <c r="I11" s="129">
        <v>3</v>
      </c>
      <c r="J11" s="129">
        <v>7.85</v>
      </c>
      <c r="K11" s="133">
        <f t="shared" si="2"/>
        <v>0.1071084537905477</v>
      </c>
      <c r="L11" s="129">
        <v>16</v>
      </c>
      <c r="M11" s="129">
        <v>30.55</v>
      </c>
      <c r="N11" s="133">
        <f t="shared" si="3"/>
        <v>0.32344300044996166</v>
      </c>
      <c r="O11" s="129">
        <v>0.34</v>
      </c>
      <c r="P11" s="129">
        <v>238.71</v>
      </c>
      <c r="Q11" s="129">
        <v>7329.02</v>
      </c>
      <c r="R11" s="129">
        <v>9445.25</v>
      </c>
    </row>
    <row r="12" spans="1:18" x14ac:dyDescent="0.25">
      <c r="A12" s="129">
        <v>7</v>
      </c>
      <c r="B12" s="131" t="s">
        <v>19</v>
      </c>
      <c r="C12" s="129">
        <v>13</v>
      </c>
      <c r="D12" s="129">
        <v>139.51</v>
      </c>
      <c r="E12" s="133">
        <f t="shared" si="0"/>
        <v>93.977770293027945</v>
      </c>
      <c r="F12" s="129">
        <v>1</v>
      </c>
      <c r="G12" s="129">
        <v>1.1000000000000001</v>
      </c>
      <c r="H12" s="133">
        <f t="shared" si="1"/>
        <v>2.1355076684139003</v>
      </c>
      <c r="I12" s="129">
        <v>1</v>
      </c>
      <c r="J12" s="129">
        <v>6</v>
      </c>
      <c r="K12" s="133">
        <f t="shared" si="2"/>
        <v>0.41897685851151489</v>
      </c>
      <c r="L12" s="129">
        <v>3</v>
      </c>
      <c r="M12" s="129">
        <v>2.11</v>
      </c>
      <c r="N12" s="133">
        <f t="shared" si="3"/>
        <v>1.0360404595895119</v>
      </c>
      <c r="O12" s="129">
        <v>148.44999999999999</v>
      </c>
      <c r="P12" s="129">
        <v>51.51</v>
      </c>
      <c r="Q12" s="129">
        <v>1432.06</v>
      </c>
      <c r="R12" s="129">
        <v>203.66</v>
      </c>
    </row>
    <row r="13" spans="1:18" x14ac:dyDescent="0.25">
      <c r="A13" s="129">
        <v>8</v>
      </c>
      <c r="B13" s="131" t="s">
        <v>20</v>
      </c>
      <c r="C13" s="129">
        <v>0</v>
      </c>
      <c r="D13" s="129">
        <v>0</v>
      </c>
      <c r="E13" s="133" t="e">
        <f t="shared" si="0"/>
        <v>#DIV/0!</v>
      </c>
      <c r="F13" s="129">
        <v>0</v>
      </c>
      <c r="G13" s="129">
        <v>0</v>
      </c>
      <c r="H13" s="133">
        <f t="shared" si="1"/>
        <v>0</v>
      </c>
      <c r="I13" s="129">
        <v>13</v>
      </c>
      <c r="J13" s="129">
        <v>0</v>
      </c>
      <c r="K13" s="133">
        <f t="shared" si="2"/>
        <v>0</v>
      </c>
      <c r="L13" s="129">
        <v>36</v>
      </c>
      <c r="M13" s="129">
        <v>1.34</v>
      </c>
      <c r="N13" s="133">
        <f t="shared" si="3"/>
        <v>0.1088245326229961</v>
      </c>
      <c r="O13" s="129">
        <v>0</v>
      </c>
      <c r="P13" s="129">
        <v>200.75</v>
      </c>
      <c r="Q13" s="129">
        <v>7921.47</v>
      </c>
      <c r="R13" s="129">
        <v>1231.3399999999999</v>
      </c>
    </row>
    <row r="14" spans="1:18" x14ac:dyDescent="0.25">
      <c r="A14" s="129">
        <v>9</v>
      </c>
      <c r="B14" s="131" t="s">
        <v>21</v>
      </c>
      <c r="C14" s="129">
        <v>158</v>
      </c>
      <c r="D14" s="129">
        <v>625.35</v>
      </c>
      <c r="E14" s="133">
        <f t="shared" si="0"/>
        <v>47.790268469198267</v>
      </c>
      <c r="F14" s="129">
        <v>2</v>
      </c>
      <c r="G14" s="129">
        <v>18.899999999999999</v>
      </c>
      <c r="H14" s="133">
        <f t="shared" si="1"/>
        <v>0.35887484192417674</v>
      </c>
      <c r="I14" s="129">
        <v>135</v>
      </c>
      <c r="J14" s="129">
        <v>2339.64</v>
      </c>
      <c r="K14" s="133">
        <f t="shared" si="2"/>
        <v>1.1881193548981741</v>
      </c>
      <c r="L14" s="129">
        <v>130</v>
      </c>
      <c r="M14" s="129">
        <v>321</v>
      </c>
      <c r="N14" s="133">
        <f t="shared" si="3"/>
        <v>0.53544084629678435</v>
      </c>
      <c r="O14" s="129">
        <v>1308.53</v>
      </c>
      <c r="P14" s="129">
        <v>5266.46</v>
      </c>
      <c r="Q14" s="129">
        <v>196919.61</v>
      </c>
      <c r="R14" s="129">
        <v>59950.6</v>
      </c>
    </row>
    <row r="15" spans="1:18" x14ac:dyDescent="0.25">
      <c r="A15" s="129">
        <v>10</v>
      </c>
      <c r="B15" s="131" t="s">
        <v>22</v>
      </c>
      <c r="C15" s="129">
        <v>11</v>
      </c>
      <c r="D15" s="129">
        <v>3.34</v>
      </c>
      <c r="E15" s="133">
        <f t="shared" si="0"/>
        <v>0.9279582140971856</v>
      </c>
      <c r="F15" s="129">
        <v>0</v>
      </c>
      <c r="G15" s="129">
        <v>0</v>
      </c>
      <c r="H15" s="133">
        <f t="shared" si="1"/>
        <v>0</v>
      </c>
      <c r="I15" s="129">
        <v>159</v>
      </c>
      <c r="J15" s="129">
        <v>1913.11</v>
      </c>
      <c r="K15" s="133">
        <f t="shared" si="2"/>
        <v>0.48918073943561402</v>
      </c>
      <c r="L15" s="129">
        <v>215</v>
      </c>
      <c r="M15" s="129">
        <v>237.79</v>
      </c>
      <c r="N15" s="133">
        <f t="shared" si="3"/>
        <v>1.372484850373813</v>
      </c>
      <c r="O15" s="129">
        <v>359.93</v>
      </c>
      <c r="P15" s="129">
        <v>7063.47</v>
      </c>
      <c r="Q15" s="129">
        <v>391084.49</v>
      </c>
      <c r="R15" s="129">
        <v>17325.509999999998</v>
      </c>
    </row>
    <row r="16" spans="1:18" x14ac:dyDescent="0.25">
      <c r="A16" s="129">
        <v>11</v>
      </c>
      <c r="B16" s="131" t="s">
        <v>23</v>
      </c>
      <c r="C16" s="129">
        <v>0</v>
      </c>
      <c r="D16" s="129">
        <v>0</v>
      </c>
      <c r="E16" s="133" t="e">
        <f t="shared" si="0"/>
        <v>#DIV/0!</v>
      </c>
      <c r="F16" s="129">
        <v>0</v>
      </c>
      <c r="G16" s="129">
        <v>0</v>
      </c>
      <c r="H16" s="133">
        <f t="shared" si="1"/>
        <v>0</v>
      </c>
      <c r="I16" s="129">
        <v>33</v>
      </c>
      <c r="J16" s="129">
        <v>799.5</v>
      </c>
      <c r="K16" s="133">
        <f t="shared" si="2"/>
        <v>0.92276838363527114</v>
      </c>
      <c r="L16" s="129">
        <v>35</v>
      </c>
      <c r="M16" s="129">
        <v>27.43</v>
      </c>
      <c r="N16" s="133">
        <f t="shared" si="3"/>
        <v>1.1091298001302003</v>
      </c>
      <c r="O16" s="129">
        <v>0</v>
      </c>
      <c r="P16" s="129">
        <v>56.22</v>
      </c>
      <c r="Q16" s="129">
        <v>86641.46</v>
      </c>
      <c r="R16" s="129">
        <v>2473.11</v>
      </c>
    </row>
    <row r="17" spans="1:18" x14ac:dyDescent="0.25">
      <c r="A17" s="129">
        <v>12</v>
      </c>
      <c r="B17" s="131" t="s">
        <v>24</v>
      </c>
      <c r="C17" s="129">
        <v>0</v>
      </c>
      <c r="D17" s="129">
        <v>0</v>
      </c>
      <c r="E17" s="133">
        <f t="shared" si="0"/>
        <v>0</v>
      </c>
      <c r="F17" s="129">
        <v>5</v>
      </c>
      <c r="G17" s="129">
        <v>72.489999999999995</v>
      </c>
      <c r="H17" s="133">
        <f t="shared" si="1"/>
        <v>3.0747891888223413</v>
      </c>
      <c r="I17" s="129">
        <v>14</v>
      </c>
      <c r="J17" s="129">
        <v>131.30000000000001</v>
      </c>
      <c r="K17" s="133">
        <f t="shared" si="2"/>
        <v>0.82219281893160023</v>
      </c>
      <c r="L17" s="129">
        <v>93</v>
      </c>
      <c r="M17" s="129">
        <v>176.44</v>
      </c>
      <c r="N17" s="133">
        <f t="shared" si="3"/>
        <v>0.76315506053034166</v>
      </c>
      <c r="O17" s="129">
        <v>598.91</v>
      </c>
      <c r="P17" s="129">
        <v>2357.56</v>
      </c>
      <c r="Q17" s="129">
        <v>15969.49</v>
      </c>
      <c r="R17" s="129">
        <v>23119.81</v>
      </c>
    </row>
    <row r="18" spans="1:18" ht="29.25" x14ac:dyDescent="0.25">
      <c r="A18" s="130"/>
      <c r="B18" s="132" t="s">
        <v>25</v>
      </c>
      <c r="C18" s="130">
        <f>SUM(C6:C17)</f>
        <v>197</v>
      </c>
      <c r="D18" s="130">
        <f>SUM(D6:D17)</f>
        <v>802.7600000000001</v>
      </c>
      <c r="E18" s="134">
        <f t="shared" si="0"/>
        <v>32.657212363819802</v>
      </c>
      <c r="F18" s="130">
        <f>SUM(F6:F17)</f>
        <v>9</v>
      </c>
      <c r="G18" s="130">
        <f>SUM(G6:G17)</f>
        <v>133.18</v>
      </c>
      <c r="H18" s="134">
        <f t="shared" si="1"/>
        <v>0.79873430779158783</v>
      </c>
      <c r="I18" s="130">
        <f>SUM(I6:I17)</f>
        <v>519</v>
      </c>
      <c r="J18" s="130">
        <f>SUM(J6:J17)</f>
        <v>10241.779999999999</v>
      </c>
      <c r="K18" s="134">
        <f t="shared" si="2"/>
        <v>1.3282935601681727</v>
      </c>
      <c r="L18" s="130">
        <f>SUM(L6:L17)</f>
        <v>1680</v>
      </c>
      <c r="M18" s="130">
        <f>SUM(M6:M17)</f>
        <v>3567.8900000000008</v>
      </c>
      <c r="N18" s="134">
        <f t="shared" si="3"/>
        <v>1.9762349315056735</v>
      </c>
      <c r="O18" s="130">
        <f>SUM(O6:O17)</f>
        <v>2458.14</v>
      </c>
      <c r="P18" s="130">
        <f>SUM(P6:P17)</f>
        <v>16673.88</v>
      </c>
      <c r="Q18" s="130">
        <f>SUM(Q6:Q17)</f>
        <v>771047.92999999993</v>
      </c>
      <c r="R18" s="130">
        <f>SUM(R6:R17)</f>
        <v>180539.77</v>
      </c>
    </row>
    <row r="19" spans="1:18" x14ac:dyDescent="0.25">
      <c r="A19" s="129">
        <v>13</v>
      </c>
      <c r="B19" s="131" t="s">
        <v>26</v>
      </c>
      <c r="C19" s="129">
        <v>0</v>
      </c>
      <c r="D19" s="129">
        <v>0</v>
      </c>
      <c r="E19" s="133" t="e">
        <f t="shared" si="0"/>
        <v>#DIV/0!</v>
      </c>
      <c r="F19" s="129">
        <v>0</v>
      </c>
      <c r="G19" s="129">
        <v>0</v>
      </c>
      <c r="H19" s="133">
        <f t="shared" si="1"/>
        <v>0</v>
      </c>
      <c r="I19" s="129">
        <v>2</v>
      </c>
      <c r="J19" s="129">
        <v>71.069999999999993</v>
      </c>
      <c r="K19" s="133">
        <f t="shared" si="2"/>
        <v>1.2010687433140168</v>
      </c>
      <c r="L19" s="129">
        <v>347</v>
      </c>
      <c r="M19" s="129">
        <v>174.73</v>
      </c>
      <c r="N19" s="133">
        <f t="shared" si="3"/>
        <v>1.3442744280121155</v>
      </c>
      <c r="O19" s="129">
        <v>0</v>
      </c>
      <c r="P19" s="129">
        <v>334.31</v>
      </c>
      <c r="Q19" s="129">
        <v>5917.23</v>
      </c>
      <c r="R19" s="129">
        <v>12998.09</v>
      </c>
    </row>
    <row r="20" spans="1:18" x14ac:dyDescent="0.25">
      <c r="A20" s="129">
        <v>14</v>
      </c>
      <c r="B20" s="131" t="s">
        <v>27</v>
      </c>
      <c r="C20" s="129">
        <v>0</v>
      </c>
      <c r="D20" s="129">
        <v>0</v>
      </c>
      <c r="E20" s="133" t="e">
        <f t="shared" si="0"/>
        <v>#DIV/0!</v>
      </c>
      <c r="F20" s="129">
        <v>0</v>
      </c>
      <c r="G20" s="129">
        <v>0</v>
      </c>
      <c r="H20" s="133" t="e">
        <f t="shared" si="1"/>
        <v>#DIV/0!</v>
      </c>
      <c r="I20" s="129">
        <v>0</v>
      </c>
      <c r="J20" s="129">
        <v>0</v>
      </c>
      <c r="K20" s="133" t="e">
        <f t="shared" si="2"/>
        <v>#DIV/0!</v>
      </c>
      <c r="L20" s="129">
        <v>0</v>
      </c>
      <c r="M20" s="129">
        <v>0</v>
      </c>
      <c r="N20" s="133">
        <f t="shared" si="3"/>
        <v>0</v>
      </c>
      <c r="O20" s="129">
        <v>0</v>
      </c>
      <c r="P20" s="129">
        <v>0</v>
      </c>
      <c r="Q20" s="129">
        <v>0</v>
      </c>
      <c r="R20" s="129">
        <v>2.67</v>
      </c>
    </row>
    <row r="21" spans="1:18" x14ac:dyDescent="0.25">
      <c r="A21" s="129">
        <v>15</v>
      </c>
      <c r="B21" s="131" t="s">
        <v>28</v>
      </c>
      <c r="C21" s="129">
        <v>0</v>
      </c>
      <c r="D21" s="129">
        <v>0</v>
      </c>
      <c r="E21" s="133" t="e">
        <f t="shared" si="0"/>
        <v>#DIV/0!</v>
      </c>
      <c r="F21" s="129">
        <v>0</v>
      </c>
      <c r="G21" s="129">
        <v>0</v>
      </c>
      <c r="H21" s="133" t="e">
        <f t="shared" si="1"/>
        <v>#DIV/0!</v>
      </c>
      <c r="I21" s="129">
        <v>0</v>
      </c>
      <c r="J21" s="129">
        <v>0</v>
      </c>
      <c r="K21" s="133" t="e">
        <f t="shared" si="2"/>
        <v>#DIV/0!</v>
      </c>
      <c r="L21" s="129">
        <v>0</v>
      </c>
      <c r="M21" s="129">
        <v>0</v>
      </c>
      <c r="N21" s="133">
        <f t="shared" si="3"/>
        <v>0</v>
      </c>
      <c r="O21" s="129">
        <v>0</v>
      </c>
      <c r="P21" s="129">
        <v>0</v>
      </c>
      <c r="Q21" s="129">
        <v>0</v>
      </c>
      <c r="R21" s="129">
        <v>162.05000000000001</v>
      </c>
    </row>
    <row r="22" spans="1:18" x14ac:dyDescent="0.25">
      <c r="A22" s="129">
        <v>16</v>
      </c>
      <c r="B22" s="131" t="s">
        <v>29</v>
      </c>
      <c r="C22" s="129">
        <v>72</v>
      </c>
      <c r="D22" s="129">
        <v>509.54</v>
      </c>
      <c r="E22" s="133">
        <f t="shared" si="0"/>
        <v>3.3782717601303731</v>
      </c>
      <c r="F22" s="129">
        <v>0</v>
      </c>
      <c r="G22" s="129">
        <v>0</v>
      </c>
      <c r="H22" s="133" t="e">
        <f t="shared" si="1"/>
        <v>#DIV/0!</v>
      </c>
      <c r="I22" s="129">
        <v>9</v>
      </c>
      <c r="J22" s="129">
        <v>276.39</v>
      </c>
      <c r="K22" s="133">
        <f t="shared" si="2"/>
        <v>1.4257776934064681</v>
      </c>
      <c r="L22" s="129">
        <v>116</v>
      </c>
      <c r="M22" s="129">
        <v>196.74</v>
      </c>
      <c r="N22" s="133">
        <f t="shared" si="3"/>
        <v>0.38729833133358466</v>
      </c>
      <c r="O22" s="129">
        <v>15082.86</v>
      </c>
      <c r="P22" s="129">
        <v>0</v>
      </c>
      <c r="Q22" s="129">
        <v>19385.21</v>
      </c>
      <c r="R22" s="129">
        <v>50798.05</v>
      </c>
    </row>
    <row r="23" spans="1:18" x14ac:dyDescent="0.25">
      <c r="A23" s="129">
        <v>17</v>
      </c>
      <c r="B23" s="131" t="s">
        <v>30</v>
      </c>
      <c r="C23" s="129">
        <v>0</v>
      </c>
      <c r="D23" s="129">
        <v>0</v>
      </c>
      <c r="E23" s="133" t="e">
        <f t="shared" si="0"/>
        <v>#DIV/0!</v>
      </c>
      <c r="F23" s="129">
        <v>0</v>
      </c>
      <c r="G23" s="129">
        <v>0</v>
      </c>
      <c r="H23" s="133">
        <f t="shared" si="1"/>
        <v>0</v>
      </c>
      <c r="I23" s="129">
        <v>16</v>
      </c>
      <c r="J23" s="129">
        <v>370.03</v>
      </c>
      <c r="K23" s="133">
        <f t="shared" si="2"/>
        <v>1.5985453552630216</v>
      </c>
      <c r="L23" s="129">
        <v>165</v>
      </c>
      <c r="M23" s="129">
        <v>421.6</v>
      </c>
      <c r="N23" s="133">
        <f t="shared" si="3"/>
        <v>1.0708215355011883</v>
      </c>
      <c r="O23" s="129">
        <v>0</v>
      </c>
      <c r="P23" s="129">
        <v>1106.0899999999999</v>
      </c>
      <c r="Q23" s="129">
        <v>23147.919999999998</v>
      </c>
      <c r="R23" s="129">
        <v>39371.64</v>
      </c>
    </row>
    <row r="24" spans="1:18" x14ac:dyDescent="0.25">
      <c r="A24" s="129">
        <v>18</v>
      </c>
      <c r="B24" s="131" t="s">
        <v>31</v>
      </c>
      <c r="C24" s="129">
        <v>0</v>
      </c>
      <c r="D24" s="129">
        <v>0</v>
      </c>
      <c r="E24" s="133" t="e">
        <f t="shared" si="0"/>
        <v>#DIV/0!</v>
      </c>
      <c r="F24" s="129">
        <v>0</v>
      </c>
      <c r="G24" s="129">
        <v>0</v>
      </c>
      <c r="H24" s="133">
        <f t="shared" si="1"/>
        <v>0</v>
      </c>
      <c r="I24" s="129">
        <v>0</v>
      </c>
      <c r="J24" s="129">
        <v>0</v>
      </c>
      <c r="K24" s="133">
        <f t="shared" si="2"/>
        <v>0</v>
      </c>
      <c r="L24" s="129">
        <v>0</v>
      </c>
      <c r="M24" s="129">
        <v>0</v>
      </c>
      <c r="N24" s="133">
        <f t="shared" si="3"/>
        <v>0</v>
      </c>
      <c r="O24" s="129">
        <v>0</v>
      </c>
      <c r="P24" s="129">
        <v>61.3</v>
      </c>
      <c r="Q24" s="129">
        <v>5354.97</v>
      </c>
      <c r="R24" s="129">
        <v>588.13</v>
      </c>
    </row>
    <row r="25" spans="1:18" x14ac:dyDescent="0.25">
      <c r="A25" s="129">
        <v>19</v>
      </c>
      <c r="B25" s="131" t="s">
        <v>32</v>
      </c>
      <c r="C25" s="129">
        <v>0</v>
      </c>
      <c r="D25" s="129">
        <v>0</v>
      </c>
      <c r="E25" s="133" t="e">
        <f t="shared" si="0"/>
        <v>#DIV/0!</v>
      </c>
      <c r="F25" s="129">
        <v>0</v>
      </c>
      <c r="G25" s="129">
        <v>0</v>
      </c>
      <c r="H25" s="133" t="e">
        <f t="shared" si="1"/>
        <v>#DIV/0!</v>
      </c>
      <c r="I25" s="129">
        <v>0</v>
      </c>
      <c r="J25" s="129">
        <v>0</v>
      </c>
      <c r="K25" s="133" t="e">
        <f t="shared" si="2"/>
        <v>#DIV/0!</v>
      </c>
      <c r="L25" s="129">
        <v>0</v>
      </c>
      <c r="M25" s="129">
        <v>0</v>
      </c>
      <c r="N25" s="133">
        <f t="shared" si="3"/>
        <v>0</v>
      </c>
      <c r="O25" s="129">
        <v>0</v>
      </c>
      <c r="P25" s="129">
        <v>0</v>
      </c>
      <c r="Q25" s="129">
        <v>0</v>
      </c>
      <c r="R25" s="129">
        <v>8.57</v>
      </c>
    </row>
    <row r="26" spans="1:18" x14ac:dyDescent="0.25">
      <c r="A26" s="129">
        <v>20</v>
      </c>
      <c r="B26" s="131" t="s">
        <v>33</v>
      </c>
      <c r="C26" s="129">
        <v>0</v>
      </c>
      <c r="D26" s="129">
        <v>0</v>
      </c>
      <c r="E26" s="133" t="e">
        <f t="shared" si="0"/>
        <v>#DIV/0!</v>
      </c>
      <c r="F26" s="129">
        <v>0</v>
      </c>
      <c r="G26" s="129">
        <v>0</v>
      </c>
      <c r="H26" s="133" t="e">
        <f t="shared" si="1"/>
        <v>#DIV/0!</v>
      </c>
      <c r="I26" s="129">
        <v>0</v>
      </c>
      <c r="J26" s="129">
        <v>0</v>
      </c>
      <c r="K26" s="133" t="e">
        <f t="shared" si="2"/>
        <v>#DIV/0!</v>
      </c>
      <c r="L26" s="129">
        <v>0</v>
      </c>
      <c r="M26" s="129">
        <v>0</v>
      </c>
      <c r="N26" s="133" t="e">
        <f t="shared" si="3"/>
        <v>#DIV/0!</v>
      </c>
      <c r="O26" s="129">
        <v>0</v>
      </c>
      <c r="P26" s="129">
        <v>0</v>
      </c>
      <c r="Q26" s="129">
        <v>0</v>
      </c>
      <c r="R26" s="129">
        <v>0</v>
      </c>
    </row>
    <row r="27" spans="1:18" x14ac:dyDescent="0.25">
      <c r="A27" s="129">
        <v>21</v>
      </c>
      <c r="B27" s="131" t="s">
        <v>34</v>
      </c>
      <c r="C27" s="129">
        <v>0</v>
      </c>
      <c r="D27" s="129">
        <v>0</v>
      </c>
      <c r="E27" s="133" t="e">
        <f t="shared" si="0"/>
        <v>#DIV/0!</v>
      </c>
      <c r="F27" s="129">
        <v>0</v>
      </c>
      <c r="G27" s="129">
        <v>0</v>
      </c>
      <c r="H27" s="133">
        <f t="shared" si="1"/>
        <v>0</v>
      </c>
      <c r="I27" s="129">
        <v>1</v>
      </c>
      <c r="J27" s="129">
        <v>22.91</v>
      </c>
      <c r="K27" s="133">
        <f t="shared" si="2"/>
        <v>0.88816694902441218</v>
      </c>
      <c r="L27" s="129">
        <v>23</v>
      </c>
      <c r="M27" s="129">
        <v>32.29</v>
      </c>
      <c r="N27" s="133">
        <f t="shared" si="3"/>
        <v>0.64246688181713274</v>
      </c>
      <c r="O27" s="129">
        <v>0</v>
      </c>
      <c r="P27" s="129">
        <v>127.91</v>
      </c>
      <c r="Q27" s="129">
        <v>2579.4699999999998</v>
      </c>
      <c r="R27" s="129">
        <v>5025.9399999999996</v>
      </c>
    </row>
    <row r="28" spans="1:18" x14ac:dyDescent="0.25">
      <c r="A28" s="129">
        <v>22</v>
      </c>
      <c r="B28" s="131" t="s">
        <v>35</v>
      </c>
      <c r="C28" s="129">
        <v>0</v>
      </c>
      <c r="D28" s="129">
        <v>0</v>
      </c>
      <c r="E28" s="133" t="e">
        <f t="shared" si="0"/>
        <v>#DIV/0!</v>
      </c>
      <c r="F28" s="129">
        <v>0</v>
      </c>
      <c r="G28" s="129">
        <v>0</v>
      </c>
      <c r="H28" s="133" t="e">
        <f t="shared" si="1"/>
        <v>#DIV/0!</v>
      </c>
      <c r="I28" s="129">
        <v>0</v>
      </c>
      <c r="J28" s="129">
        <v>0</v>
      </c>
      <c r="K28" s="133" t="e">
        <f t="shared" si="2"/>
        <v>#DIV/0!</v>
      </c>
      <c r="L28" s="129">
        <v>0</v>
      </c>
      <c r="M28" s="129">
        <v>0</v>
      </c>
      <c r="N28" s="133" t="e">
        <f t="shared" si="3"/>
        <v>#DIV/0!</v>
      </c>
      <c r="O28" s="129">
        <v>0</v>
      </c>
      <c r="P28" s="129">
        <v>0</v>
      </c>
      <c r="Q28" s="129">
        <v>0</v>
      </c>
      <c r="R28" s="129">
        <v>0</v>
      </c>
    </row>
    <row r="29" spans="1:18" x14ac:dyDescent="0.25">
      <c r="A29" s="129">
        <v>23</v>
      </c>
      <c r="B29" s="131" t="s">
        <v>36</v>
      </c>
      <c r="C29" s="129">
        <v>0</v>
      </c>
      <c r="D29" s="129">
        <v>0</v>
      </c>
      <c r="E29" s="133" t="e">
        <f t="shared" si="0"/>
        <v>#DIV/0!</v>
      </c>
      <c r="F29" s="129">
        <v>0</v>
      </c>
      <c r="G29" s="129">
        <v>0</v>
      </c>
      <c r="H29" s="133" t="e">
        <f t="shared" si="1"/>
        <v>#DIV/0!</v>
      </c>
      <c r="I29" s="129">
        <v>0</v>
      </c>
      <c r="J29" s="129">
        <v>0</v>
      </c>
      <c r="K29" s="133" t="e">
        <f t="shared" si="2"/>
        <v>#DIV/0!</v>
      </c>
      <c r="L29" s="129">
        <v>0</v>
      </c>
      <c r="M29" s="129">
        <v>0</v>
      </c>
      <c r="N29" s="133" t="e">
        <f t="shared" si="3"/>
        <v>#DIV/0!</v>
      </c>
      <c r="O29" s="129">
        <v>0</v>
      </c>
      <c r="P29" s="129">
        <v>0</v>
      </c>
      <c r="Q29" s="129">
        <v>0</v>
      </c>
      <c r="R29" s="129">
        <v>0</v>
      </c>
    </row>
    <row r="30" spans="1:18" x14ac:dyDescent="0.25">
      <c r="A30" s="129">
        <v>24</v>
      </c>
      <c r="B30" s="131" t="s">
        <v>37</v>
      </c>
      <c r="C30" s="129">
        <v>0</v>
      </c>
      <c r="D30" s="129">
        <v>0</v>
      </c>
      <c r="E30" s="133" t="e">
        <f t="shared" si="0"/>
        <v>#DIV/0!</v>
      </c>
      <c r="F30" s="129">
        <v>0</v>
      </c>
      <c r="G30" s="129">
        <v>0</v>
      </c>
      <c r="H30" s="133" t="e">
        <f t="shared" si="1"/>
        <v>#DIV/0!</v>
      </c>
      <c r="I30" s="129">
        <v>0</v>
      </c>
      <c r="J30" s="129">
        <v>0</v>
      </c>
      <c r="K30" s="133" t="e">
        <f t="shared" si="2"/>
        <v>#DIV/0!</v>
      </c>
      <c r="L30" s="129">
        <v>3</v>
      </c>
      <c r="M30" s="129">
        <v>5.49</v>
      </c>
      <c r="N30" s="133">
        <f t="shared" si="3"/>
        <v>7.4724377296855868</v>
      </c>
      <c r="O30" s="129">
        <v>0</v>
      </c>
      <c r="P30" s="129">
        <v>0</v>
      </c>
      <c r="Q30" s="129">
        <v>0</v>
      </c>
      <c r="R30" s="129">
        <v>73.47</v>
      </c>
    </row>
    <row r="31" spans="1:18" x14ac:dyDescent="0.25">
      <c r="A31" s="129">
        <v>25</v>
      </c>
      <c r="B31" s="131" t="s">
        <v>38</v>
      </c>
      <c r="C31" s="129">
        <v>0</v>
      </c>
      <c r="D31" s="129">
        <v>0</v>
      </c>
      <c r="E31" s="133" t="e">
        <f t="shared" si="0"/>
        <v>#DIV/0!</v>
      </c>
      <c r="F31" s="129">
        <v>0</v>
      </c>
      <c r="G31" s="129">
        <v>0</v>
      </c>
      <c r="H31" s="133" t="e">
        <f t="shared" si="1"/>
        <v>#DIV/0!</v>
      </c>
      <c r="I31" s="129">
        <v>0</v>
      </c>
      <c r="J31" s="129">
        <v>0</v>
      </c>
      <c r="K31" s="133" t="e">
        <f t="shared" si="2"/>
        <v>#DIV/0!</v>
      </c>
      <c r="L31" s="129">
        <v>4</v>
      </c>
      <c r="M31" s="129">
        <v>17.68</v>
      </c>
      <c r="N31" s="133">
        <f t="shared" si="3"/>
        <v>1.6735609552928257</v>
      </c>
      <c r="O31" s="129">
        <v>0</v>
      </c>
      <c r="P31" s="129">
        <v>0</v>
      </c>
      <c r="Q31" s="129">
        <v>0</v>
      </c>
      <c r="R31" s="129">
        <v>1056.43</v>
      </c>
    </row>
    <row r="32" spans="1:18" ht="29.25" x14ac:dyDescent="0.25">
      <c r="A32" s="130"/>
      <c r="B32" s="132" t="s">
        <v>39</v>
      </c>
      <c r="C32" s="130">
        <f>SUM(C19:C31)</f>
        <v>72</v>
      </c>
      <c r="D32" s="130">
        <f>SUM(D19:D31)</f>
        <v>509.54</v>
      </c>
      <c r="E32" s="134">
        <f t="shared" si="0"/>
        <v>3.3782717601303731</v>
      </c>
      <c r="F32" s="130">
        <f>SUM(F19:F31)</f>
        <v>0</v>
      </c>
      <c r="G32" s="130">
        <f>SUM(G19:G31)</f>
        <v>0</v>
      </c>
      <c r="H32" s="134">
        <f t="shared" si="1"/>
        <v>0</v>
      </c>
      <c r="I32" s="130">
        <f>SUM(I19:I31)</f>
        <v>28</v>
      </c>
      <c r="J32" s="130">
        <f>SUM(J19:J31)</f>
        <v>740.4</v>
      </c>
      <c r="K32" s="134">
        <f t="shared" si="2"/>
        <v>1.3131198479022714</v>
      </c>
      <c r="L32" s="130">
        <f>SUM(L19:L31)</f>
        <v>658</v>
      </c>
      <c r="M32" s="130">
        <f>SUM(M19:M31)</f>
        <v>848.53</v>
      </c>
      <c r="N32" s="134">
        <f t="shared" si="3"/>
        <v>0.7707950144724478</v>
      </c>
      <c r="O32" s="130">
        <f>SUM(O19:O31)</f>
        <v>15082.86</v>
      </c>
      <c r="P32" s="130">
        <f>SUM(P19:P31)</f>
        <v>1629.61</v>
      </c>
      <c r="Q32" s="130">
        <f>SUM(Q19:Q31)</f>
        <v>56384.800000000003</v>
      </c>
      <c r="R32" s="130">
        <f>SUM(R19:R31)</f>
        <v>110085.04000000001</v>
      </c>
    </row>
    <row r="33" spans="1:18" ht="29.25" x14ac:dyDescent="0.25">
      <c r="A33" s="130"/>
      <c r="B33" s="132" t="s">
        <v>40</v>
      </c>
      <c r="C33" s="130">
        <f>SUM(C18,C32)</f>
        <v>269</v>
      </c>
      <c r="D33" s="130">
        <f>SUM(D18,D32)</f>
        <v>1312.3000000000002</v>
      </c>
      <c r="E33" s="134">
        <f t="shared" si="0"/>
        <v>7.4813294567014434</v>
      </c>
      <c r="F33" s="130">
        <f>SUM(F18,F32)</f>
        <v>9</v>
      </c>
      <c r="G33" s="130">
        <f>SUM(G18,G32)</f>
        <v>133.18</v>
      </c>
      <c r="H33" s="134">
        <f t="shared" si="1"/>
        <v>0.72762079800081836</v>
      </c>
      <c r="I33" s="130">
        <f>SUM(I18,I32)</f>
        <v>547</v>
      </c>
      <c r="J33" s="130">
        <f>SUM(J18,J32)</f>
        <v>10982.179999999998</v>
      </c>
      <c r="K33" s="134">
        <f t="shared" si="2"/>
        <v>1.3272595586108853</v>
      </c>
      <c r="L33" s="130">
        <f>SUM(L18,L32)</f>
        <v>2338</v>
      </c>
      <c r="M33" s="130">
        <f>SUM(M18,M32)</f>
        <v>4416.420000000001</v>
      </c>
      <c r="N33" s="134">
        <f t="shared" si="3"/>
        <v>1.5196293805749073</v>
      </c>
      <c r="O33" s="130">
        <f>SUM(O18,O32)</f>
        <v>17541</v>
      </c>
      <c r="P33" s="130">
        <f>SUM(P18,P32)</f>
        <v>18303.490000000002</v>
      </c>
      <c r="Q33" s="130">
        <f>SUM(Q18,Q32)</f>
        <v>827432.73</v>
      </c>
      <c r="R33" s="130">
        <f>SUM(R18,R32)</f>
        <v>290624.81</v>
      </c>
    </row>
    <row r="34" spans="1:18" ht="30" x14ac:dyDescent="0.25">
      <c r="A34" s="129">
        <v>26</v>
      </c>
      <c r="B34" s="131" t="s">
        <v>41</v>
      </c>
      <c r="C34" s="129">
        <v>0</v>
      </c>
      <c r="D34" s="129">
        <v>0</v>
      </c>
      <c r="E34" s="133" t="e">
        <f t="shared" si="0"/>
        <v>#DIV/0!</v>
      </c>
      <c r="F34" s="129">
        <v>0</v>
      </c>
      <c r="G34" s="129">
        <v>0</v>
      </c>
      <c r="H34" s="133">
        <f t="shared" si="1"/>
        <v>0</v>
      </c>
      <c r="I34" s="129">
        <v>0</v>
      </c>
      <c r="J34" s="129">
        <v>0</v>
      </c>
      <c r="K34" s="133">
        <f t="shared" si="2"/>
        <v>0</v>
      </c>
      <c r="L34" s="129">
        <v>73</v>
      </c>
      <c r="M34" s="129">
        <v>153.47</v>
      </c>
      <c r="N34" s="133">
        <f t="shared" si="3"/>
        <v>2.1325762944558853</v>
      </c>
      <c r="O34" s="129">
        <v>0</v>
      </c>
      <c r="P34" s="129">
        <v>159.47999999999999</v>
      </c>
      <c r="Q34" s="129">
        <v>15350.79</v>
      </c>
      <c r="R34" s="129">
        <v>7196.46</v>
      </c>
    </row>
    <row r="35" spans="1:18" ht="29.25" x14ac:dyDescent="0.25">
      <c r="A35" s="130"/>
      <c r="B35" s="132" t="s">
        <v>42</v>
      </c>
      <c r="C35" s="130">
        <f>SUM(C34:C34)</f>
        <v>0</v>
      </c>
      <c r="D35" s="130">
        <f>SUM(D34:D34)</f>
        <v>0</v>
      </c>
      <c r="E35" s="134" t="e">
        <f t="shared" si="0"/>
        <v>#DIV/0!</v>
      </c>
      <c r="F35" s="130">
        <f>SUM(F34:F34)</f>
        <v>0</v>
      </c>
      <c r="G35" s="130">
        <f>SUM(G34:G34)</f>
        <v>0</v>
      </c>
      <c r="H35" s="134">
        <f t="shared" si="1"/>
        <v>0</v>
      </c>
      <c r="I35" s="130">
        <f>SUM(I34:I34)</f>
        <v>0</v>
      </c>
      <c r="J35" s="130">
        <f>SUM(J34:J34)</f>
        <v>0</v>
      </c>
      <c r="K35" s="134">
        <f t="shared" si="2"/>
        <v>0</v>
      </c>
      <c r="L35" s="130">
        <f>SUM(L34:L34)</f>
        <v>73</v>
      </c>
      <c r="M35" s="130">
        <f>SUM(M34:M34)</f>
        <v>153.47</v>
      </c>
      <c r="N35" s="134">
        <f t="shared" si="3"/>
        <v>2.1325762944558853</v>
      </c>
      <c r="O35" s="130">
        <f>SUM(O34:O34)</f>
        <v>0</v>
      </c>
      <c r="P35" s="130">
        <f>SUM(P34:P34)</f>
        <v>159.47999999999999</v>
      </c>
      <c r="Q35" s="130">
        <f>SUM(Q34:Q34)</f>
        <v>15350.79</v>
      </c>
      <c r="R35" s="130">
        <f>SUM(R34:R34)</f>
        <v>7196.46</v>
      </c>
    </row>
    <row r="36" spans="1:18" x14ac:dyDescent="0.25">
      <c r="A36" s="129">
        <v>27</v>
      </c>
      <c r="B36" s="131" t="s">
        <v>43</v>
      </c>
      <c r="C36" s="129">
        <v>0</v>
      </c>
      <c r="D36" s="129">
        <v>0</v>
      </c>
      <c r="E36" s="133" t="e">
        <f t="shared" si="0"/>
        <v>#DIV/0!</v>
      </c>
      <c r="F36" s="129">
        <v>0</v>
      </c>
      <c r="G36" s="129">
        <v>0</v>
      </c>
      <c r="H36" s="133" t="e">
        <f t="shared" si="1"/>
        <v>#DIV/0!</v>
      </c>
      <c r="I36" s="129">
        <v>0</v>
      </c>
      <c r="J36" s="129">
        <v>0</v>
      </c>
      <c r="K36" s="133" t="e">
        <f t="shared" si="2"/>
        <v>#DIV/0!</v>
      </c>
      <c r="L36" s="129">
        <v>0</v>
      </c>
      <c r="M36" s="129">
        <v>0</v>
      </c>
      <c r="N36" s="133" t="e">
        <f t="shared" si="3"/>
        <v>#DIV/0!</v>
      </c>
      <c r="O36" s="129">
        <v>0</v>
      </c>
      <c r="P36" s="129">
        <v>0</v>
      </c>
      <c r="Q36" s="129">
        <v>0</v>
      </c>
      <c r="R36" s="129">
        <v>0</v>
      </c>
    </row>
    <row r="37" spans="1:18" x14ac:dyDescent="0.25">
      <c r="A37" s="129">
        <v>28</v>
      </c>
      <c r="B37" s="131" t="s">
        <v>44</v>
      </c>
      <c r="C37" s="129">
        <v>0</v>
      </c>
      <c r="D37" s="129">
        <v>0</v>
      </c>
      <c r="E37" s="133" t="e">
        <f t="shared" si="0"/>
        <v>#DIV/0!</v>
      </c>
      <c r="F37" s="129">
        <v>0</v>
      </c>
      <c r="G37" s="129">
        <v>0</v>
      </c>
      <c r="H37" s="133" t="e">
        <f t="shared" si="1"/>
        <v>#DIV/0!</v>
      </c>
      <c r="I37" s="129">
        <v>10</v>
      </c>
      <c r="J37" s="129">
        <v>22.44</v>
      </c>
      <c r="K37" s="133">
        <f t="shared" si="2"/>
        <v>0.57674810706336521</v>
      </c>
      <c r="L37" s="129">
        <v>352</v>
      </c>
      <c r="M37" s="129">
        <v>1038.7</v>
      </c>
      <c r="N37" s="133">
        <f t="shared" si="3"/>
        <v>1.4520473490175509</v>
      </c>
      <c r="O37" s="129">
        <v>0</v>
      </c>
      <c r="P37" s="129">
        <v>0</v>
      </c>
      <c r="Q37" s="129">
        <v>3890.78</v>
      </c>
      <c r="R37" s="129">
        <v>71533.48</v>
      </c>
    </row>
    <row r="38" spans="1:18" ht="30" x14ac:dyDescent="0.25">
      <c r="A38" s="129">
        <v>29</v>
      </c>
      <c r="B38" s="131" t="s">
        <v>45</v>
      </c>
      <c r="C38" s="129">
        <v>0</v>
      </c>
      <c r="D38" s="129">
        <v>0</v>
      </c>
      <c r="E38" s="133" t="e">
        <f t="shared" ref="E38:E69" si="4">(D38/O38)*100</f>
        <v>#DIV/0!</v>
      </c>
      <c r="F38" s="129">
        <v>0</v>
      </c>
      <c r="G38" s="129">
        <v>0</v>
      </c>
      <c r="H38" s="133" t="e">
        <f t="shared" ref="H38:H69" si="5">(G38/P38)*100</f>
        <v>#DIV/0!</v>
      </c>
      <c r="I38" s="129">
        <v>0</v>
      </c>
      <c r="J38" s="129">
        <v>0</v>
      </c>
      <c r="K38" s="133">
        <f t="shared" ref="K38:K69" si="6">(J38/Q38)*100</f>
        <v>0</v>
      </c>
      <c r="L38" s="129">
        <v>371</v>
      </c>
      <c r="M38" s="129">
        <v>489.51</v>
      </c>
      <c r="N38" s="133">
        <f t="shared" ref="N38:N69" si="7">(M38/R38)*100</f>
        <v>5.9526400848309891</v>
      </c>
      <c r="O38" s="129">
        <v>0</v>
      </c>
      <c r="P38" s="129">
        <v>0</v>
      </c>
      <c r="Q38" s="129">
        <v>831.57</v>
      </c>
      <c r="R38" s="129">
        <v>8223.41</v>
      </c>
    </row>
    <row r="39" spans="1:18" x14ac:dyDescent="0.25">
      <c r="A39" s="129">
        <v>30</v>
      </c>
      <c r="B39" s="131" t="s">
        <v>46</v>
      </c>
      <c r="C39" s="129">
        <v>0</v>
      </c>
      <c r="D39" s="129">
        <v>0</v>
      </c>
      <c r="E39" s="133" t="e">
        <f t="shared" si="4"/>
        <v>#DIV/0!</v>
      </c>
      <c r="F39" s="129">
        <v>0</v>
      </c>
      <c r="G39" s="129">
        <v>0</v>
      </c>
      <c r="H39" s="133" t="e">
        <f t="shared" si="5"/>
        <v>#DIV/0!</v>
      </c>
      <c r="I39" s="129">
        <v>76</v>
      </c>
      <c r="J39" s="129">
        <v>1901.75</v>
      </c>
      <c r="K39" s="133">
        <f t="shared" si="6"/>
        <v>8.069121835147639</v>
      </c>
      <c r="L39" s="129">
        <v>551</v>
      </c>
      <c r="M39" s="129">
        <v>632.79999999999995</v>
      </c>
      <c r="N39" s="133">
        <f t="shared" si="7"/>
        <v>24.014997988630064</v>
      </c>
      <c r="O39" s="129">
        <v>0</v>
      </c>
      <c r="P39" s="129">
        <v>0</v>
      </c>
      <c r="Q39" s="129">
        <v>23568.240000000002</v>
      </c>
      <c r="R39" s="129">
        <v>2635.02</v>
      </c>
    </row>
    <row r="40" spans="1:18" ht="29.25" x14ac:dyDescent="0.25">
      <c r="A40" s="130"/>
      <c r="B40" s="132" t="s">
        <v>47</v>
      </c>
      <c r="C40" s="130">
        <f>SUM(C36:C39)</f>
        <v>0</v>
      </c>
      <c r="D40" s="130">
        <f>SUM(D36:D39)</f>
        <v>0</v>
      </c>
      <c r="E40" s="134" t="e">
        <f t="shared" si="4"/>
        <v>#DIV/0!</v>
      </c>
      <c r="F40" s="130">
        <f>SUM(F36:F39)</f>
        <v>0</v>
      </c>
      <c r="G40" s="130">
        <f>SUM(G36:G39)</f>
        <v>0</v>
      </c>
      <c r="H40" s="134" t="e">
        <f t="shared" si="5"/>
        <v>#DIV/0!</v>
      </c>
      <c r="I40" s="130">
        <f>SUM(I36:I39)</f>
        <v>86</v>
      </c>
      <c r="J40" s="130">
        <f>SUM(J36:J39)</f>
        <v>1924.19</v>
      </c>
      <c r="K40" s="134">
        <f t="shared" si="6"/>
        <v>6.8015195158531512</v>
      </c>
      <c r="L40" s="130">
        <f>SUM(L36:L39)</f>
        <v>1274</v>
      </c>
      <c r="M40" s="130">
        <f>SUM(M36:M39)</f>
        <v>2161.0100000000002</v>
      </c>
      <c r="N40" s="134">
        <f t="shared" si="7"/>
        <v>2.622842461110563</v>
      </c>
      <c r="O40" s="130">
        <f>SUM(O36:O39)</f>
        <v>0</v>
      </c>
      <c r="P40" s="130">
        <f>SUM(P36:P39)</f>
        <v>0</v>
      </c>
      <c r="Q40" s="130">
        <f>SUM(Q36:Q39)</f>
        <v>28290.590000000004</v>
      </c>
      <c r="R40" s="130">
        <f>SUM(R36:R39)</f>
        <v>82391.91</v>
      </c>
    </row>
    <row r="41" spans="1:18" ht="30" x14ac:dyDescent="0.25">
      <c r="A41" s="129">
        <v>31</v>
      </c>
      <c r="B41" s="131" t="s">
        <v>48</v>
      </c>
      <c r="C41" s="129">
        <v>0</v>
      </c>
      <c r="D41" s="129">
        <v>0</v>
      </c>
      <c r="E41" s="133" t="e">
        <f t="shared" si="4"/>
        <v>#DIV/0!</v>
      </c>
      <c r="F41" s="129">
        <v>0</v>
      </c>
      <c r="G41" s="129">
        <v>0</v>
      </c>
      <c r="H41" s="133" t="e">
        <f t="shared" si="5"/>
        <v>#DIV/0!</v>
      </c>
      <c r="I41" s="129">
        <v>7</v>
      </c>
      <c r="J41" s="129">
        <v>177.36</v>
      </c>
      <c r="K41" s="133">
        <f t="shared" si="6"/>
        <v>15.230832646331411</v>
      </c>
      <c r="L41" s="129">
        <v>16</v>
      </c>
      <c r="M41" s="129">
        <v>18.7</v>
      </c>
      <c r="N41" s="133">
        <f t="shared" si="7"/>
        <v>99.574014909478166</v>
      </c>
      <c r="O41" s="129">
        <v>0</v>
      </c>
      <c r="P41" s="129">
        <v>0</v>
      </c>
      <c r="Q41" s="129">
        <v>1164.48</v>
      </c>
      <c r="R41" s="129">
        <v>18.78</v>
      </c>
    </row>
    <row r="42" spans="1:18" ht="30" x14ac:dyDescent="0.25">
      <c r="A42" s="129">
        <v>32</v>
      </c>
      <c r="B42" s="131" t="s">
        <v>49</v>
      </c>
      <c r="C42" s="129">
        <v>0</v>
      </c>
      <c r="D42" s="129">
        <v>0</v>
      </c>
      <c r="E42" s="133" t="e">
        <f t="shared" si="4"/>
        <v>#DIV/0!</v>
      </c>
      <c r="F42" s="129">
        <v>0</v>
      </c>
      <c r="G42" s="129">
        <v>0</v>
      </c>
      <c r="H42" s="133" t="e">
        <f t="shared" si="5"/>
        <v>#DIV/0!</v>
      </c>
      <c r="I42" s="129">
        <v>0</v>
      </c>
      <c r="J42" s="129">
        <v>0</v>
      </c>
      <c r="K42" s="133">
        <f t="shared" si="6"/>
        <v>0</v>
      </c>
      <c r="L42" s="129">
        <v>7</v>
      </c>
      <c r="M42" s="129">
        <v>5.68</v>
      </c>
      <c r="N42" s="133">
        <f t="shared" si="7"/>
        <v>7.6170041571677611</v>
      </c>
      <c r="O42" s="129">
        <v>0</v>
      </c>
      <c r="P42" s="129">
        <v>0</v>
      </c>
      <c r="Q42" s="129">
        <v>28.79</v>
      </c>
      <c r="R42" s="129">
        <v>74.569999999999993</v>
      </c>
    </row>
    <row r="43" spans="1:18" ht="30" x14ac:dyDescent="0.25">
      <c r="A43" s="129">
        <v>33</v>
      </c>
      <c r="B43" s="131" t="s">
        <v>50</v>
      </c>
      <c r="C43" s="129">
        <v>0</v>
      </c>
      <c r="D43" s="129">
        <v>0</v>
      </c>
      <c r="E43" s="133" t="e">
        <f t="shared" si="4"/>
        <v>#DIV/0!</v>
      </c>
      <c r="F43" s="129">
        <v>0</v>
      </c>
      <c r="G43" s="129">
        <v>0</v>
      </c>
      <c r="H43" s="133" t="e">
        <f t="shared" si="5"/>
        <v>#DIV/0!</v>
      </c>
      <c r="I43" s="129">
        <v>1</v>
      </c>
      <c r="J43" s="129">
        <v>1.62</v>
      </c>
      <c r="K43" s="133">
        <f t="shared" si="6"/>
        <v>4.4213973799126638</v>
      </c>
      <c r="L43" s="129">
        <v>0</v>
      </c>
      <c r="M43" s="129">
        <v>0</v>
      </c>
      <c r="N43" s="133">
        <f t="shared" si="7"/>
        <v>0</v>
      </c>
      <c r="O43" s="129">
        <v>0</v>
      </c>
      <c r="P43" s="129">
        <v>0</v>
      </c>
      <c r="Q43" s="129">
        <v>36.64</v>
      </c>
      <c r="R43" s="129">
        <v>5.78</v>
      </c>
    </row>
    <row r="44" spans="1:18" ht="30" x14ac:dyDescent="0.25">
      <c r="A44" s="129">
        <v>34</v>
      </c>
      <c r="B44" s="131" t="s">
        <v>51</v>
      </c>
      <c r="C44" s="129">
        <v>0</v>
      </c>
      <c r="D44" s="129">
        <v>0</v>
      </c>
      <c r="E44" s="133">
        <f t="shared" si="4"/>
        <v>0</v>
      </c>
      <c r="F44" s="129">
        <v>0</v>
      </c>
      <c r="G44" s="129">
        <v>0</v>
      </c>
      <c r="H44" s="133" t="e">
        <f t="shared" si="5"/>
        <v>#DIV/0!</v>
      </c>
      <c r="I44" s="129">
        <v>3</v>
      </c>
      <c r="J44" s="129">
        <v>94.87</v>
      </c>
      <c r="K44" s="133">
        <f t="shared" si="6"/>
        <v>6.9300276850478832</v>
      </c>
      <c r="L44" s="129">
        <v>0</v>
      </c>
      <c r="M44" s="129">
        <v>0</v>
      </c>
      <c r="N44" s="133" t="e">
        <f t="shared" si="7"/>
        <v>#DIV/0!</v>
      </c>
      <c r="O44" s="129">
        <v>16.809999999999999</v>
      </c>
      <c r="P44" s="129">
        <v>0</v>
      </c>
      <c r="Q44" s="129">
        <v>1368.97</v>
      </c>
      <c r="R44" s="129">
        <v>0</v>
      </c>
    </row>
    <row r="45" spans="1:18" ht="30" x14ac:dyDescent="0.25">
      <c r="A45" s="129">
        <v>35</v>
      </c>
      <c r="B45" s="131" t="s">
        <v>52</v>
      </c>
      <c r="C45" s="129">
        <v>0</v>
      </c>
      <c r="D45" s="129">
        <v>0</v>
      </c>
      <c r="E45" s="133" t="e">
        <f t="shared" si="4"/>
        <v>#DIV/0!</v>
      </c>
      <c r="F45" s="129">
        <v>0</v>
      </c>
      <c r="G45" s="129">
        <v>0</v>
      </c>
      <c r="H45" s="133" t="e">
        <f t="shared" si="5"/>
        <v>#DIV/0!</v>
      </c>
      <c r="I45" s="129">
        <v>0</v>
      </c>
      <c r="J45" s="129">
        <v>0</v>
      </c>
      <c r="K45" s="133" t="e">
        <f t="shared" si="6"/>
        <v>#DIV/0!</v>
      </c>
      <c r="L45" s="129">
        <v>130</v>
      </c>
      <c r="M45" s="129">
        <v>168.58</v>
      </c>
      <c r="N45" s="133">
        <f t="shared" si="7"/>
        <v>13.436630719813811</v>
      </c>
      <c r="O45" s="129">
        <v>0</v>
      </c>
      <c r="P45" s="129">
        <v>0</v>
      </c>
      <c r="Q45" s="129">
        <v>0</v>
      </c>
      <c r="R45" s="129">
        <v>1254.6300000000001</v>
      </c>
    </row>
    <row r="46" spans="1:18" ht="29.25" x14ac:dyDescent="0.25">
      <c r="A46" s="130"/>
      <c r="B46" s="132" t="s">
        <v>53</v>
      </c>
      <c r="C46" s="130">
        <f>SUM(C41:C45)</f>
        <v>0</v>
      </c>
      <c r="D46" s="130">
        <f>SUM(D41:D45)</f>
        <v>0</v>
      </c>
      <c r="E46" s="134">
        <f t="shared" si="4"/>
        <v>0</v>
      </c>
      <c r="F46" s="130">
        <f>SUM(F41:F45)</f>
        <v>0</v>
      </c>
      <c r="G46" s="130">
        <f>SUM(G41:G45)</f>
        <v>0</v>
      </c>
      <c r="H46" s="134" t="e">
        <f t="shared" si="5"/>
        <v>#DIV/0!</v>
      </c>
      <c r="I46" s="130">
        <f>SUM(I41:I45)</f>
        <v>11</v>
      </c>
      <c r="J46" s="130">
        <f>SUM(J41:J45)</f>
        <v>273.85000000000002</v>
      </c>
      <c r="K46" s="134">
        <f t="shared" si="6"/>
        <v>10.53723142276673</v>
      </c>
      <c r="L46" s="130">
        <f>SUM(L41:L45)</f>
        <v>153</v>
      </c>
      <c r="M46" s="130">
        <f>SUM(M41:M45)</f>
        <v>192.96</v>
      </c>
      <c r="N46" s="134">
        <f t="shared" si="7"/>
        <v>14.253634322184135</v>
      </c>
      <c r="O46" s="130">
        <f>SUM(O41:O45)</f>
        <v>16.809999999999999</v>
      </c>
      <c r="P46" s="130">
        <f>SUM(P41:P45)</f>
        <v>0</v>
      </c>
      <c r="Q46" s="130">
        <f>SUM(Q41:Q45)</f>
        <v>2598.88</v>
      </c>
      <c r="R46" s="130">
        <f>SUM(R41:R45)</f>
        <v>1353.7600000000002</v>
      </c>
    </row>
    <row r="47" spans="1:18" x14ac:dyDescent="0.25">
      <c r="A47" s="129">
        <v>36</v>
      </c>
      <c r="B47" s="131" t="s">
        <v>54</v>
      </c>
      <c r="C47" s="129">
        <v>0</v>
      </c>
      <c r="D47" s="129">
        <v>0</v>
      </c>
      <c r="E47" s="133" t="e">
        <f t="shared" si="4"/>
        <v>#DIV/0!</v>
      </c>
      <c r="F47" s="129">
        <v>0</v>
      </c>
      <c r="G47" s="129">
        <v>0</v>
      </c>
      <c r="H47" s="133" t="e">
        <f t="shared" si="5"/>
        <v>#DIV/0!</v>
      </c>
      <c r="I47" s="129">
        <v>0</v>
      </c>
      <c r="J47" s="129">
        <v>0</v>
      </c>
      <c r="K47" s="133" t="e">
        <f t="shared" si="6"/>
        <v>#DIV/0!</v>
      </c>
      <c r="L47" s="129">
        <v>3</v>
      </c>
      <c r="M47" s="129">
        <v>0.37</v>
      </c>
      <c r="N47" s="133">
        <f t="shared" si="7"/>
        <v>1.6473731077471059</v>
      </c>
      <c r="O47" s="129">
        <v>0</v>
      </c>
      <c r="P47" s="129">
        <v>0</v>
      </c>
      <c r="Q47" s="129">
        <v>0</v>
      </c>
      <c r="R47" s="129">
        <v>22.46</v>
      </c>
    </row>
    <row r="48" spans="1:18" x14ac:dyDescent="0.25">
      <c r="A48" s="129">
        <v>37</v>
      </c>
      <c r="B48" s="131" t="s">
        <v>55</v>
      </c>
      <c r="C48" s="129">
        <v>0</v>
      </c>
      <c r="D48" s="129">
        <v>0</v>
      </c>
      <c r="E48" s="133" t="e">
        <f t="shared" si="4"/>
        <v>#DIV/0!</v>
      </c>
      <c r="F48" s="129">
        <v>0</v>
      </c>
      <c r="G48" s="129">
        <v>0</v>
      </c>
      <c r="H48" s="133" t="e">
        <f t="shared" si="5"/>
        <v>#DIV/0!</v>
      </c>
      <c r="I48" s="129">
        <v>0</v>
      </c>
      <c r="J48" s="129">
        <v>0</v>
      </c>
      <c r="K48" s="133">
        <f t="shared" si="6"/>
        <v>0</v>
      </c>
      <c r="L48" s="129">
        <v>0</v>
      </c>
      <c r="M48" s="129">
        <v>0</v>
      </c>
      <c r="N48" s="133" t="e">
        <f t="shared" si="7"/>
        <v>#DIV/0!</v>
      </c>
      <c r="O48" s="129">
        <v>0</v>
      </c>
      <c r="P48" s="129">
        <v>0</v>
      </c>
      <c r="Q48" s="129">
        <v>91.6</v>
      </c>
      <c r="R48" s="129">
        <v>0</v>
      </c>
    </row>
    <row r="49" spans="1:18" x14ac:dyDescent="0.25">
      <c r="A49" s="129">
        <v>38</v>
      </c>
      <c r="B49" s="131" t="s">
        <v>56</v>
      </c>
      <c r="C49" s="129">
        <v>0</v>
      </c>
      <c r="D49" s="129">
        <v>0</v>
      </c>
      <c r="E49" s="133" t="e">
        <f t="shared" si="4"/>
        <v>#DIV/0!</v>
      </c>
      <c r="F49" s="129">
        <v>0</v>
      </c>
      <c r="G49" s="129">
        <v>0</v>
      </c>
      <c r="H49" s="133" t="e">
        <f t="shared" si="5"/>
        <v>#DIV/0!</v>
      </c>
      <c r="I49" s="129">
        <v>0</v>
      </c>
      <c r="J49" s="129">
        <v>0</v>
      </c>
      <c r="K49" s="133" t="e">
        <f t="shared" si="6"/>
        <v>#DIV/0!</v>
      </c>
      <c r="L49" s="129">
        <v>0</v>
      </c>
      <c r="M49" s="129">
        <v>0</v>
      </c>
      <c r="N49" s="133" t="e">
        <f t="shared" si="7"/>
        <v>#DIV/0!</v>
      </c>
      <c r="O49" s="129">
        <v>0</v>
      </c>
      <c r="P49" s="129">
        <v>0</v>
      </c>
      <c r="Q49" s="129">
        <v>0</v>
      </c>
      <c r="R49" s="129">
        <v>0</v>
      </c>
    </row>
    <row r="50" spans="1:18" x14ac:dyDescent="0.25">
      <c r="A50" s="129">
        <v>39</v>
      </c>
      <c r="B50" s="131" t="s">
        <v>57</v>
      </c>
      <c r="C50" s="129">
        <v>0</v>
      </c>
      <c r="D50" s="129">
        <v>0</v>
      </c>
      <c r="E50" s="133" t="e">
        <f t="shared" si="4"/>
        <v>#DIV/0!</v>
      </c>
      <c r="F50" s="129">
        <v>0</v>
      </c>
      <c r="G50" s="129">
        <v>0</v>
      </c>
      <c r="H50" s="133" t="e">
        <f t="shared" si="5"/>
        <v>#DIV/0!</v>
      </c>
      <c r="I50" s="129">
        <v>0</v>
      </c>
      <c r="J50" s="129">
        <v>0</v>
      </c>
      <c r="K50" s="133" t="e">
        <f t="shared" si="6"/>
        <v>#DIV/0!</v>
      </c>
      <c r="L50" s="129">
        <v>0</v>
      </c>
      <c r="M50" s="129">
        <v>0</v>
      </c>
      <c r="N50" s="133" t="e">
        <f t="shared" si="7"/>
        <v>#DIV/0!</v>
      </c>
      <c r="O50" s="129">
        <v>0</v>
      </c>
      <c r="P50" s="129">
        <v>0</v>
      </c>
      <c r="Q50" s="129">
        <v>0</v>
      </c>
      <c r="R50" s="129">
        <v>0</v>
      </c>
    </row>
    <row r="51" spans="1:18" ht="29.25" x14ac:dyDescent="0.25">
      <c r="A51" s="130"/>
      <c r="B51" s="132" t="s">
        <v>58</v>
      </c>
      <c r="C51" s="130">
        <f>SUM(C47:C50)</f>
        <v>0</v>
      </c>
      <c r="D51" s="130">
        <f>SUM(D47:D50)</f>
        <v>0</v>
      </c>
      <c r="E51" s="134" t="e">
        <f t="shared" si="4"/>
        <v>#DIV/0!</v>
      </c>
      <c r="F51" s="130">
        <f>SUM(F47:F50)</f>
        <v>0</v>
      </c>
      <c r="G51" s="130">
        <f>SUM(G47:G50)</f>
        <v>0</v>
      </c>
      <c r="H51" s="134" t="e">
        <f t="shared" si="5"/>
        <v>#DIV/0!</v>
      </c>
      <c r="I51" s="130">
        <f>SUM(I47:I50)</f>
        <v>0</v>
      </c>
      <c r="J51" s="130">
        <f>SUM(J47:J50)</f>
        <v>0</v>
      </c>
      <c r="K51" s="134">
        <f t="shared" si="6"/>
        <v>0</v>
      </c>
      <c r="L51" s="130">
        <f>SUM(L47:L50)</f>
        <v>3</v>
      </c>
      <c r="M51" s="130">
        <f>SUM(M47:M50)</f>
        <v>0.37</v>
      </c>
      <c r="N51" s="134">
        <f t="shared" si="7"/>
        <v>1.6473731077471059</v>
      </c>
      <c r="O51" s="130">
        <f>SUM(O47:O50)</f>
        <v>0</v>
      </c>
      <c r="P51" s="130">
        <f>SUM(P47:P50)</f>
        <v>0</v>
      </c>
      <c r="Q51" s="130">
        <f>SUM(Q47:Q50)</f>
        <v>91.6</v>
      </c>
      <c r="R51" s="130">
        <f>SUM(R47:R50)</f>
        <v>22.46</v>
      </c>
    </row>
    <row r="52" spans="1:18" x14ac:dyDescent="0.25">
      <c r="A52" s="129">
        <v>40</v>
      </c>
      <c r="B52" s="131" t="s">
        <v>59</v>
      </c>
      <c r="C52" s="129">
        <v>0</v>
      </c>
      <c r="D52" s="129">
        <v>0</v>
      </c>
      <c r="E52" s="133" t="e">
        <f t="shared" si="4"/>
        <v>#DIV/0!</v>
      </c>
      <c r="F52" s="129">
        <v>0</v>
      </c>
      <c r="G52" s="129">
        <v>0</v>
      </c>
      <c r="H52" s="133" t="e">
        <f t="shared" si="5"/>
        <v>#DIV/0!</v>
      </c>
      <c r="I52" s="129">
        <v>0</v>
      </c>
      <c r="J52" s="129">
        <v>0</v>
      </c>
      <c r="K52" s="133" t="e">
        <f t="shared" si="6"/>
        <v>#DIV/0!</v>
      </c>
      <c r="L52" s="129">
        <v>0</v>
      </c>
      <c r="M52" s="129">
        <v>0</v>
      </c>
      <c r="N52" s="133" t="e">
        <f t="shared" si="7"/>
        <v>#DIV/0!</v>
      </c>
      <c r="O52" s="129">
        <v>0</v>
      </c>
      <c r="P52" s="129">
        <v>0</v>
      </c>
      <c r="Q52" s="129">
        <v>0</v>
      </c>
      <c r="R52" s="129">
        <v>0</v>
      </c>
    </row>
    <row r="53" spans="1:18" x14ac:dyDescent="0.25">
      <c r="A53" s="129">
        <v>41</v>
      </c>
      <c r="B53" s="131" t="s">
        <v>60</v>
      </c>
      <c r="C53" s="129">
        <v>0</v>
      </c>
      <c r="D53" s="129">
        <v>0</v>
      </c>
      <c r="E53" s="133" t="e">
        <f t="shared" si="4"/>
        <v>#DIV/0!</v>
      </c>
      <c r="F53" s="129">
        <v>0</v>
      </c>
      <c r="G53" s="129">
        <v>0</v>
      </c>
      <c r="H53" s="133" t="e">
        <f t="shared" si="5"/>
        <v>#DIV/0!</v>
      </c>
      <c r="I53" s="129">
        <v>0</v>
      </c>
      <c r="J53" s="129">
        <v>0</v>
      </c>
      <c r="K53" s="133" t="e">
        <f t="shared" si="6"/>
        <v>#DIV/0!</v>
      </c>
      <c r="L53" s="129">
        <v>0</v>
      </c>
      <c r="M53" s="129">
        <v>0</v>
      </c>
      <c r="N53" s="133" t="e">
        <f t="shared" si="7"/>
        <v>#DIV/0!</v>
      </c>
      <c r="O53" s="129">
        <v>0</v>
      </c>
      <c r="P53" s="129">
        <v>0</v>
      </c>
      <c r="Q53" s="129">
        <v>0</v>
      </c>
      <c r="R53" s="129">
        <v>0</v>
      </c>
    </row>
    <row r="54" spans="1:18" ht="30" x14ac:dyDescent="0.25">
      <c r="A54" s="129">
        <v>42</v>
      </c>
      <c r="B54" s="131" t="s">
        <v>61</v>
      </c>
      <c r="C54" s="129">
        <v>0</v>
      </c>
      <c r="D54" s="129">
        <v>0</v>
      </c>
      <c r="E54" s="133" t="e">
        <f t="shared" si="4"/>
        <v>#DIV/0!</v>
      </c>
      <c r="F54" s="129">
        <v>0</v>
      </c>
      <c r="G54" s="129">
        <v>0</v>
      </c>
      <c r="H54" s="133" t="e">
        <f t="shared" si="5"/>
        <v>#DIV/0!</v>
      </c>
      <c r="I54" s="129">
        <v>0</v>
      </c>
      <c r="J54" s="129">
        <v>0</v>
      </c>
      <c r="K54" s="133" t="e">
        <f t="shared" si="6"/>
        <v>#DIV/0!</v>
      </c>
      <c r="L54" s="129">
        <v>0</v>
      </c>
      <c r="M54" s="129">
        <v>0</v>
      </c>
      <c r="N54" s="133" t="e">
        <f t="shared" si="7"/>
        <v>#DIV/0!</v>
      </c>
      <c r="O54" s="129">
        <v>0</v>
      </c>
      <c r="P54" s="129">
        <v>0</v>
      </c>
      <c r="Q54" s="129">
        <v>0</v>
      </c>
      <c r="R54" s="129">
        <v>0</v>
      </c>
    </row>
    <row r="55" spans="1:18" x14ac:dyDescent="0.25">
      <c r="A55" s="129">
        <v>43</v>
      </c>
      <c r="B55" s="131" t="s">
        <v>62</v>
      </c>
      <c r="C55" s="129">
        <v>0</v>
      </c>
      <c r="D55" s="129">
        <v>0</v>
      </c>
      <c r="E55" s="133" t="e">
        <f t="shared" si="4"/>
        <v>#DIV/0!</v>
      </c>
      <c r="F55" s="129">
        <v>0</v>
      </c>
      <c r="G55" s="129">
        <v>0</v>
      </c>
      <c r="H55" s="133" t="e">
        <f t="shared" si="5"/>
        <v>#DIV/0!</v>
      </c>
      <c r="I55" s="129">
        <v>0</v>
      </c>
      <c r="J55" s="129">
        <v>0</v>
      </c>
      <c r="K55" s="133" t="e">
        <f t="shared" si="6"/>
        <v>#DIV/0!</v>
      </c>
      <c r="L55" s="129">
        <v>0</v>
      </c>
      <c r="M55" s="129">
        <v>0</v>
      </c>
      <c r="N55" s="133" t="e">
        <f t="shared" si="7"/>
        <v>#DIV/0!</v>
      </c>
      <c r="O55" s="129">
        <v>0</v>
      </c>
      <c r="P55" s="129">
        <v>0</v>
      </c>
      <c r="Q55" s="129">
        <v>0</v>
      </c>
      <c r="R55" s="129">
        <v>0</v>
      </c>
    </row>
    <row r="56" spans="1:18" x14ac:dyDescent="0.25">
      <c r="A56" s="130"/>
      <c r="B56" s="132" t="s">
        <v>63</v>
      </c>
      <c r="C56" s="130">
        <f>SUM(C52:C55)</f>
        <v>0</v>
      </c>
      <c r="D56" s="130">
        <f>SUM(D52:D55)</f>
        <v>0</v>
      </c>
      <c r="E56" s="134" t="e">
        <f t="shared" si="4"/>
        <v>#DIV/0!</v>
      </c>
      <c r="F56" s="130">
        <f>SUM(F52:F55)</f>
        <v>0</v>
      </c>
      <c r="G56" s="130">
        <f>SUM(G52:G55)</f>
        <v>0</v>
      </c>
      <c r="H56" s="134" t="e">
        <f t="shared" si="5"/>
        <v>#DIV/0!</v>
      </c>
      <c r="I56" s="130">
        <f>SUM(I52:I55)</f>
        <v>0</v>
      </c>
      <c r="J56" s="130">
        <f>SUM(J52:J55)</f>
        <v>0</v>
      </c>
      <c r="K56" s="134" t="e">
        <f t="shared" si="6"/>
        <v>#DIV/0!</v>
      </c>
      <c r="L56" s="130">
        <f>SUM(L52:L55)</f>
        <v>0</v>
      </c>
      <c r="M56" s="130">
        <f>SUM(M52:M55)</f>
        <v>0</v>
      </c>
      <c r="N56" s="134" t="e">
        <f t="shared" si="7"/>
        <v>#DIV/0!</v>
      </c>
      <c r="O56" s="130">
        <f>SUM(O52:O55)</f>
        <v>0</v>
      </c>
      <c r="P56" s="130">
        <f>SUM(P52:P55)</f>
        <v>0</v>
      </c>
      <c r="Q56" s="130">
        <f>SUM(Q52:Q55)</f>
        <v>0</v>
      </c>
      <c r="R56" s="130">
        <f>SUM(R52:R55)</f>
        <v>0</v>
      </c>
    </row>
    <row r="57" spans="1:18" x14ac:dyDescent="0.25">
      <c r="A57" s="130"/>
      <c r="B57" s="132" t="s">
        <v>97</v>
      </c>
      <c r="C57" s="130">
        <f>SUM(C33,C35,C40,C46,C51,C56)</f>
        <v>269</v>
      </c>
      <c r="D57" s="130">
        <f>SUM(D33,D35,D40,D46,D51,D56)</f>
        <v>1312.3000000000002</v>
      </c>
      <c r="E57" s="134">
        <f t="shared" si="4"/>
        <v>7.4741667668120346</v>
      </c>
      <c r="F57" s="130">
        <f>SUM(F33,F35,F40,F46,F51,F56)</f>
        <v>9</v>
      </c>
      <c r="G57" s="130">
        <f>SUM(G33,G35,G40,G46,G51,G56)</f>
        <v>133.18</v>
      </c>
      <c r="H57" s="134">
        <f t="shared" si="5"/>
        <v>0.72133573309169652</v>
      </c>
      <c r="I57" s="130">
        <f>SUM(I33,I35,I40,I46,I51,I56)</f>
        <v>644</v>
      </c>
      <c r="J57" s="130">
        <f>SUM(J33,J35,J40,J46,J51,J56)</f>
        <v>13180.22</v>
      </c>
      <c r="K57" s="134">
        <f t="shared" si="6"/>
        <v>1.5084406201446088</v>
      </c>
      <c r="L57" s="130">
        <f>SUM(L33,L35,L40,L46,L51,L56)</f>
        <v>3841</v>
      </c>
      <c r="M57" s="130">
        <f>SUM(M33,M35,M40,M46,M51,M56)</f>
        <v>6924.2300000000014</v>
      </c>
      <c r="N57" s="134">
        <f t="shared" si="7"/>
        <v>1.8145760862330034</v>
      </c>
      <c r="O57" s="130">
        <f>SUM(O33,O35,O40,O46,O51,O56)</f>
        <v>17557.810000000001</v>
      </c>
      <c r="P57" s="130">
        <f>SUM(P33,P35,P40,P46,P51,P56)</f>
        <v>18462.97</v>
      </c>
      <c r="Q57" s="130">
        <f>SUM(Q33,Q35,Q40,Q46,Q51,Q56)</f>
        <v>873764.59</v>
      </c>
      <c r="R57" s="130">
        <f>SUM(R33,R35,R40,R46,R51,R56)</f>
        <v>381589.40000000008</v>
      </c>
    </row>
  </sheetData>
  <mergeCells count="8">
    <mergeCell ref="A2:N2"/>
    <mergeCell ref="A3:N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scale="7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D1" workbookViewId="0">
      <selection activeCell="S6" sqref="S6"/>
    </sheetView>
  </sheetViews>
  <sheetFormatPr defaultColWidth="9.140625" defaultRowHeight="15" x14ac:dyDescent="0.25"/>
  <cols>
    <col min="1" max="1" width="6.28515625" style="14" bestFit="1" customWidth="1"/>
    <col min="2" max="2" width="29.28515625" style="21" customWidth="1"/>
    <col min="3" max="3" width="8.85546875" style="14" customWidth="1"/>
    <col min="4" max="4" width="13.42578125" style="14" customWidth="1"/>
    <col min="5" max="5" width="12" style="20" customWidth="1"/>
    <col min="6" max="6" width="8.85546875" style="14" customWidth="1"/>
    <col min="7" max="7" width="13.28515625" style="14" customWidth="1"/>
    <col min="8" max="8" width="11.140625" style="20" customWidth="1"/>
    <col min="9" max="9" width="8.85546875" style="14" customWidth="1"/>
    <col min="10" max="10" width="11.85546875" style="14" customWidth="1"/>
    <col min="11" max="11" width="11.140625" style="20" customWidth="1"/>
    <col min="12" max="12" width="8.85546875" style="14" customWidth="1"/>
    <col min="13" max="13" width="20.7109375" style="14" customWidth="1"/>
    <col min="14" max="14" width="12.7109375" style="14" hidden="1" customWidth="1"/>
    <col min="15" max="15" width="10.28515625" style="14" hidden="1" customWidth="1"/>
    <col min="16" max="16" width="9.140625" style="14" hidden="1" customWidth="1"/>
    <col min="17" max="17" width="9.140625" style="14" customWidth="1"/>
    <col min="18" max="16384" width="9.140625" style="14"/>
  </cols>
  <sheetData>
    <row r="1" spans="1:16" ht="15.75" x14ac:dyDescent="0.25">
      <c r="A1" s="38"/>
      <c r="B1" s="56"/>
      <c r="C1" s="39"/>
      <c r="D1" s="41" t="s">
        <v>0</v>
      </c>
      <c r="E1" s="40"/>
      <c r="F1" s="41"/>
      <c r="G1" s="57"/>
      <c r="H1" s="44" t="s">
        <v>149</v>
      </c>
      <c r="I1" s="39"/>
      <c r="J1" s="39"/>
      <c r="K1" s="44" t="s">
        <v>82</v>
      </c>
      <c r="L1" s="39"/>
      <c r="M1" s="58"/>
    </row>
    <row r="2" spans="1:16" s="16" customFormat="1" x14ac:dyDescent="0.25">
      <c r="A2" s="193" t="s">
        <v>135</v>
      </c>
      <c r="B2" s="194"/>
      <c r="C2" s="194"/>
      <c r="D2" s="194"/>
      <c r="E2" s="194"/>
      <c r="F2" s="194"/>
      <c r="G2" s="194"/>
      <c r="H2" s="226"/>
      <c r="I2" s="194"/>
      <c r="J2" s="194"/>
      <c r="K2" s="226"/>
      <c r="L2" s="194"/>
      <c r="M2" s="223"/>
    </row>
    <row r="3" spans="1:16" x14ac:dyDescent="0.25">
      <c r="A3" s="220" t="s">
        <v>136</v>
      </c>
      <c r="B3" s="221"/>
      <c r="C3" s="221"/>
      <c r="D3" s="221"/>
      <c r="E3" s="221"/>
      <c r="F3" s="221"/>
      <c r="G3" s="221"/>
      <c r="H3" s="227"/>
      <c r="I3" s="221"/>
      <c r="J3" s="221"/>
      <c r="K3" s="227"/>
      <c r="L3" s="221"/>
      <c r="M3" s="222"/>
    </row>
    <row r="4" spans="1:16" ht="72" customHeight="1" x14ac:dyDescent="0.25">
      <c r="A4" s="218" t="s">
        <v>85</v>
      </c>
      <c r="B4" s="218" t="s">
        <v>4</v>
      </c>
      <c r="C4" s="224" t="s">
        <v>150</v>
      </c>
      <c r="D4" s="225"/>
      <c r="E4" s="55" t="s">
        <v>151</v>
      </c>
      <c r="F4" s="224" t="s">
        <v>152</v>
      </c>
      <c r="G4" s="225"/>
      <c r="H4" s="55" t="s">
        <v>153</v>
      </c>
      <c r="I4" s="224" t="s">
        <v>154</v>
      </c>
      <c r="J4" s="225"/>
      <c r="K4" s="55" t="s">
        <v>154</v>
      </c>
      <c r="L4" s="224" t="s">
        <v>155</v>
      </c>
      <c r="M4" s="225"/>
      <c r="N4" s="103" t="s">
        <v>156</v>
      </c>
      <c r="O4" s="103" t="s">
        <v>157</v>
      </c>
      <c r="P4" s="103" t="s">
        <v>158</v>
      </c>
    </row>
    <row r="5" spans="1:16" x14ac:dyDescent="0.25">
      <c r="A5" s="219"/>
      <c r="B5" s="219"/>
      <c r="C5" s="53" t="s">
        <v>95</v>
      </c>
      <c r="D5" s="53" t="s">
        <v>96</v>
      </c>
      <c r="E5" s="54" t="s">
        <v>107</v>
      </c>
      <c r="F5" s="53" t="s">
        <v>95</v>
      </c>
      <c r="G5" s="53" t="s">
        <v>96</v>
      </c>
      <c r="H5" s="54" t="s">
        <v>107</v>
      </c>
      <c r="I5" s="53" t="s">
        <v>95</v>
      </c>
      <c r="J5" s="53" t="s">
        <v>96</v>
      </c>
      <c r="K5" s="54" t="s">
        <v>107</v>
      </c>
      <c r="L5" s="53" t="s">
        <v>95</v>
      </c>
      <c r="M5" s="53" t="s">
        <v>96</v>
      </c>
    </row>
    <row r="6" spans="1:16" x14ac:dyDescent="0.25">
      <c r="A6" s="135">
        <v>1</v>
      </c>
      <c r="B6" s="137" t="s">
        <v>13</v>
      </c>
      <c r="C6" s="135">
        <v>88</v>
      </c>
      <c r="D6" s="135">
        <v>413.64</v>
      </c>
      <c r="E6" s="139">
        <f t="shared" ref="E6:E37" si="0">(D6/N6)*100</f>
        <v>1.0684573133686834</v>
      </c>
      <c r="F6" s="135">
        <v>298</v>
      </c>
      <c r="G6" s="135">
        <v>681.88</v>
      </c>
      <c r="H6" s="139">
        <f t="shared" ref="H6:H37" si="1">(G6/O6)*100</f>
        <v>0.92646487373675612</v>
      </c>
      <c r="I6" s="135">
        <v>826</v>
      </c>
      <c r="J6" s="135">
        <v>3471.38</v>
      </c>
      <c r="K6" s="139">
        <f t="shared" ref="K6:K37" si="2">(J6/M6)*100</f>
        <v>1.9728599200007912</v>
      </c>
      <c r="L6" s="135">
        <v>21543</v>
      </c>
      <c r="M6" s="135">
        <v>175956.74</v>
      </c>
      <c r="N6" s="135">
        <v>38713.760000000002</v>
      </c>
      <c r="O6" s="135">
        <v>73600.2</v>
      </c>
    </row>
    <row r="7" spans="1:16" x14ac:dyDescent="0.25">
      <c r="A7" s="135">
        <v>2</v>
      </c>
      <c r="B7" s="137" t="s">
        <v>14</v>
      </c>
      <c r="C7" s="135">
        <v>2774</v>
      </c>
      <c r="D7" s="135">
        <v>16207.11</v>
      </c>
      <c r="E7" s="139">
        <f t="shared" si="0"/>
        <v>100</v>
      </c>
      <c r="F7" s="135">
        <v>3577</v>
      </c>
      <c r="G7" s="135">
        <v>23014.79</v>
      </c>
      <c r="H7" s="139">
        <f t="shared" si="1"/>
        <v>100</v>
      </c>
      <c r="I7" s="135">
        <v>11337</v>
      </c>
      <c r="J7" s="135">
        <v>58293.440000000002</v>
      </c>
      <c r="K7" s="139">
        <f t="shared" si="2"/>
        <v>100</v>
      </c>
      <c r="L7" s="135">
        <v>11337</v>
      </c>
      <c r="M7" s="135">
        <v>58293.440000000002</v>
      </c>
      <c r="N7" s="135">
        <v>16207.11</v>
      </c>
      <c r="O7" s="135">
        <v>23014.79</v>
      </c>
    </row>
    <row r="8" spans="1:16" x14ac:dyDescent="0.25">
      <c r="A8" s="135">
        <v>3</v>
      </c>
      <c r="B8" s="137" t="s">
        <v>15</v>
      </c>
      <c r="C8" s="135">
        <v>2</v>
      </c>
      <c r="D8" s="135">
        <v>0.26</v>
      </c>
      <c r="E8" s="139">
        <f t="shared" si="0"/>
        <v>5.0797719573142854E-3</v>
      </c>
      <c r="F8" s="135">
        <v>115</v>
      </c>
      <c r="G8" s="135">
        <v>5.74</v>
      </c>
      <c r="H8" s="139">
        <f t="shared" si="1"/>
        <v>3.2641604283670328E-2</v>
      </c>
      <c r="I8" s="135">
        <v>132</v>
      </c>
      <c r="J8" s="135">
        <v>13.15</v>
      </c>
      <c r="K8" s="139">
        <f t="shared" si="2"/>
        <v>4.0925214849597505E-2</v>
      </c>
      <c r="L8" s="135">
        <v>2979</v>
      </c>
      <c r="M8" s="135">
        <v>32131.78</v>
      </c>
      <c r="N8" s="135">
        <v>5118.34</v>
      </c>
      <c r="O8" s="135">
        <v>17584.919999999998</v>
      </c>
    </row>
    <row r="9" spans="1:16" x14ac:dyDescent="0.25">
      <c r="A9" s="135">
        <v>4</v>
      </c>
      <c r="B9" s="137" t="s">
        <v>16</v>
      </c>
      <c r="C9" s="135">
        <v>389</v>
      </c>
      <c r="D9" s="135">
        <v>699.27</v>
      </c>
      <c r="E9" s="139">
        <f t="shared" si="0"/>
        <v>2.281301464428048</v>
      </c>
      <c r="F9" s="135">
        <v>492</v>
      </c>
      <c r="G9" s="135">
        <v>1174.17</v>
      </c>
      <c r="H9" s="139">
        <f t="shared" si="1"/>
        <v>1.7564361296564808</v>
      </c>
      <c r="I9" s="135">
        <v>2546</v>
      </c>
      <c r="J9" s="135">
        <v>7857.51</v>
      </c>
      <c r="K9" s="139">
        <f t="shared" si="2"/>
        <v>4.7402811841331003</v>
      </c>
      <c r="L9" s="135">
        <v>25320</v>
      </c>
      <c r="M9" s="135">
        <v>165760.42000000001</v>
      </c>
      <c r="N9" s="135">
        <v>30652.240000000002</v>
      </c>
      <c r="O9" s="135">
        <v>66849.570000000007</v>
      </c>
    </row>
    <row r="10" spans="1:16" x14ac:dyDescent="0.25">
      <c r="A10" s="135">
        <v>5</v>
      </c>
      <c r="B10" s="137" t="s">
        <v>17</v>
      </c>
      <c r="C10" s="135">
        <v>15</v>
      </c>
      <c r="D10" s="135">
        <v>19.940000000000001</v>
      </c>
      <c r="E10" s="139">
        <f t="shared" si="0"/>
        <v>0.28716182159099751</v>
      </c>
      <c r="F10" s="135">
        <v>114</v>
      </c>
      <c r="G10" s="135">
        <v>354.16</v>
      </c>
      <c r="H10" s="139">
        <f t="shared" si="1"/>
        <v>0.72860764264486066</v>
      </c>
      <c r="I10" s="135">
        <v>1283</v>
      </c>
      <c r="J10" s="135">
        <v>6225.82</v>
      </c>
      <c r="K10" s="139">
        <f t="shared" si="2"/>
        <v>3.309926419261032</v>
      </c>
      <c r="L10" s="135">
        <v>26023</v>
      </c>
      <c r="M10" s="135">
        <v>188095.42</v>
      </c>
      <c r="N10" s="135">
        <v>6943.82</v>
      </c>
      <c r="O10" s="135">
        <v>48607.78</v>
      </c>
    </row>
    <row r="11" spans="1:16" x14ac:dyDescent="0.25">
      <c r="A11" s="135">
        <v>6</v>
      </c>
      <c r="B11" s="137" t="s">
        <v>18</v>
      </c>
      <c r="C11" s="135">
        <v>16</v>
      </c>
      <c r="D11" s="135">
        <v>15.93</v>
      </c>
      <c r="E11" s="139">
        <f t="shared" si="0"/>
        <v>0.50068360756211394</v>
      </c>
      <c r="F11" s="135">
        <v>36</v>
      </c>
      <c r="G11" s="135">
        <v>54.67</v>
      </c>
      <c r="H11" s="139">
        <f t="shared" si="1"/>
        <v>0.27071097406928557</v>
      </c>
      <c r="I11" s="135">
        <v>224</v>
      </c>
      <c r="J11" s="135">
        <v>468.97</v>
      </c>
      <c r="K11" s="139">
        <f t="shared" si="2"/>
        <v>1.0367169384962045</v>
      </c>
      <c r="L11" s="135">
        <v>6520</v>
      </c>
      <c r="M11" s="135">
        <v>45236.07</v>
      </c>
      <c r="N11" s="135">
        <v>3181.65</v>
      </c>
      <c r="O11" s="135">
        <v>20194.97</v>
      </c>
    </row>
    <row r="12" spans="1:16" x14ac:dyDescent="0.25">
      <c r="A12" s="135">
        <v>7</v>
      </c>
      <c r="B12" s="137" t="s">
        <v>19</v>
      </c>
      <c r="C12" s="135">
        <v>128</v>
      </c>
      <c r="D12" s="135">
        <v>314.94</v>
      </c>
      <c r="E12" s="139">
        <f t="shared" si="0"/>
        <v>6.0380758833566599</v>
      </c>
      <c r="F12" s="135">
        <v>146</v>
      </c>
      <c r="G12" s="135">
        <v>463.66</v>
      </c>
      <c r="H12" s="139">
        <f t="shared" si="1"/>
        <v>6.5752639833909567</v>
      </c>
      <c r="I12" s="135">
        <v>197</v>
      </c>
      <c r="J12" s="135">
        <v>642.47</v>
      </c>
      <c r="K12" s="139">
        <f t="shared" si="2"/>
        <v>4.3670001148727602</v>
      </c>
      <c r="L12" s="135">
        <v>2329</v>
      </c>
      <c r="M12" s="135">
        <v>14711.93</v>
      </c>
      <c r="N12" s="135">
        <v>5215.8999999999996</v>
      </c>
      <c r="O12" s="135">
        <v>7051.58</v>
      </c>
    </row>
    <row r="13" spans="1:16" x14ac:dyDescent="0.25">
      <c r="A13" s="135">
        <v>8</v>
      </c>
      <c r="B13" s="137" t="s">
        <v>20</v>
      </c>
      <c r="C13" s="135">
        <v>61</v>
      </c>
      <c r="D13" s="135">
        <v>82.48</v>
      </c>
      <c r="E13" s="139">
        <f t="shared" si="0"/>
        <v>0.67548255481129815</v>
      </c>
      <c r="F13" s="135">
        <v>110</v>
      </c>
      <c r="G13" s="135">
        <v>83.82</v>
      </c>
      <c r="H13" s="139">
        <f t="shared" si="1"/>
        <v>0.38870159199781118</v>
      </c>
      <c r="I13" s="135">
        <v>734</v>
      </c>
      <c r="J13" s="135">
        <v>1728.03</v>
      </c>
      <c r="K13" s="139">
        <f t="shared" si="2"/>
        <v>2.4571219752187625</v>
      </c>
      <c r="L13" s="135">
        <v>10286</v>
      </c>
      <c r="M13" s="135">
        <v>70327.399999999994</v>
      </c>
      <c r="N13" s="135">
        <v>12210.53</v>
      </c>
      <c r="O13" s="135">
        <v>21564.1</v>
      </c>
    </row>
    <row r="14" spans="1:16" x14ac:dyDescent="0.25">
      <c r="A14" s="135">
        <v>9</v>
      </c>
      <c r="B14" s="137" t="s">
        <v>21</v>
      </c>
      <c r="C14" s="135">
        <v>1028</v>
      </c>
      <c r="D14" s="135">
        <v>26850.240000000002</v>
      </c>
      <c r="E14" s="139">
        <f t="shared" si="0"/>
        <v>11.010729603789921</v>
      </c>
      <c r="F14" s="135">
        <v>1453</v>
      </c>
      <c r="G14" s="135">
        <v>30155.13</v>
      </c>
      <c r="H14" s="139">
        <f t="shared" si="1"/>
        <v>5.9442350561382344</v>
      </c>
      <c r="I14" s="135">
        <v>16291</v>
      </c>
      <c r="J14" s="135">
        <v>82268.27</v>
      </c>
      <c r="K14" s="139">
        <f t="shared" si="2"/>
        <v>5.1877851229329774</v>
      </c>
      <c r="L14" s="135">
        <v>340079</v>
      </c>
      <c r="M14" s="135">
        <v>1585807.2</v>
      </c>
      <c r="N14" s="135">
        <v>243855.23</v>
      </c>
      <c r="O14" s="135">
        <v>507300.43</v>
      </c>
    </row>
    <row r="15" spans="1:16" x14ac:dyDescent="0.25">
      <c r="A15" s="135">
        <v>10</v>
      </c>
      <c r="B15" s="137" t="s">
        <v>22</v>
      </c>
      <c r="C15" s="135">
        <v>3901</v>
      </c>
      <c r="D15" s="135">
        <v>3617.08</v>
      </c>
      <c r="E15" s="139">
        <f t="shared" si="0"/>
        <v>0.43021965897169351</v>
      </c>
      <c r="F15" s="135">
        <v>4286</v>
      </c>
      <c r="G15" s="135">
        <v>5771.33</v>
      </c>
      <c r="H15" s="139">
        <f t="shared" si="1"/>
        <v>0.45928676342714841</v>
      </c>
      <c r="I15" s="135">
        <v>13536</v>
      </c>
      <c r="J15" s="135">
        <v>36279.33</v>
      </c>
      <c r="K15" s="139">
        <f t="shared" si="2"/>
        <v>1.7735875774732444</v>
      </c>
      <c r="L15" s="135">
        <v>412708</v>
      </c>
      <c r="M15" s="135">
        <v>2045533.61</v>
      </c>
      <c r="N15" s="135">
        <v>840751.91</v>
      </c>
      <c r="O15" s="135">
        <v>1256585.31</v>
      </c>
    </row>
    <row r="16" spans="1:16" x14ac:dyDescent="0.25">
      <c r="A16" s="135">
        <v>11</v>
      </c>
      <c r="B16" s="137" t="s">
        <v>23</v>
      </c>
      <c r="C16" s="135">
        <v>144</v>
      </c>
      <c r="D16" s="135">
        <v>505.96</v>
      </c>
      <c r="E16" s="139">
        <f t="shared" si="0"/>
        <v>0.54148678555417362</v>
      </c>
      <c r="F16" s="135">
        <v>212</v>
      </c>
      <c r="G16" s="135">
        <v>1332.89</v>
      </c>
      <c r="H16" s="139">
        <f t="shared" si="1"/>
        <v>0.72991141824073769</v>
      </c>
      <c r="I16" s="135">
        <v>4783</v>
      </c>
      <c r="J16" s="135">
        <v>17889.96</v>
      </c>
      <c r="K16" s="139">
        <f t="shared" si="2"/>
        <v>3.1224100759159246</v>
      </c>
      <c r="L16" s="135">
        <v>117594</v>
      </c>
      <c r="M16" s="135">
        <v>572953.56999999995</v>
      </c>
      <c r="N16" s="135">
        <v>93439.03</v>
      </c>
      <c r="O16" s="135">
        <v>182609.83</v>
      </c>
    </row>
    <row r="17" spans="1:15" x14ac:dyDescent="0.25">
      <c r="A17" s="135">
        <v>12</v>
      </c>
      <c r="B17" s="137" t="s">
        <v>24</v>
      </c>
      <c r="C17" s="135">
        <v>461</v>
      </c>
      <c r="D17" s="135">
        <v>808.43</v>
      </c>
      <c r="E17" s="139">
        <f t="shared" si="0"/>
        <v>9.0410410455188988</v>
      </c>
      <c r="F17" s="135">
        <v>573</v>
      </c>
      <c r="G17" s="135">
        <v>1188.6600000000001</v>
      </c>
      <c r="H17" s="139">
        <f t="shared" si="1"/>
        <v>2.33127498771759</v>
      </c>
      <c r="I17" s="135">
        <v>1471</v>
      </c>
      <c r="J17" s="135">
        <v>4295.3900000000003</v>
      </c>
      <c r="K17" s="139">
        <f t="shared" si="2"/>
        <v>2.9599536373459174</v>
      </c>
      <c r="L17" s="135">
        <v>18070</v>
      </c>
      <c r="M17" s="135">
        <v>145116.79999999999</v>
      </c>
      <c r="N17" s="135">
        <v>8941.7800000000007</v>
      </c>
      <c r="O17" s="135">
        <v>50987.55</v>
      </c>
    </row>
    <row r="18" spans="1:15" ht="29.25" x14ac:dyDescent="0.25">
      <c r="A18" s="136"/>
      <c r="B18" s="138" t="s">
        <v>25</v>
      </c>
      <c r="C18" s="136">
        <f>SUM(C6:C17)</f>
        <v>9007</v>
      </c>
      <c r="D18" s="136">
        <f>SUM(D6:D17)</f>
        <v>49535.28</v>
      </c>
      <c r="E18" s="140">
        <f t="shared" si="0"/>
        <v>3.7951342417240528</v>
      </c>
      <c r="F18" s="136">
        <f>SUM(F6:F17)</f>
        <v>11412</v>
      </c>
      <c r="G18" s="136">
        <f>SUM(G6:G17)</f>
        <v>64280.900000000009</v>
      </c>
      <c r="H18" s="140">
        <f t="shared" si="1"/>
        <v>2.8243533869004209</v>
      </c>
      <c r="I18" s="136">
        <f>SUM(I6:I17)</f>
        <v>53360</v>
      </c>
      <c r="J18" s="136">
        <f>SUM(J6:J17)</f>
        <v>219433.72</v>
      </c>
      <c r="K18" s="140">
        <f t="shared" si="2"/>
        <v>4.3026857586464846</v>
      </c>
      <c r="L18" s="136">
        <f>SUM(L6:L17)</f>
        <v>994788</v>
      </c>
      <c r="M18" s="136">
        <f>SUM(M6:M17)</f>
        <v>5099924.38</v>
      </c>
      <c r="N18" s="136">
        <f>SUM(N6:N17)</f>
        <v>1305231.3</v>
      </c>
      <c r="O18" s="136">
        <f>SUM(O6:O17)</f>
        <v>2275951.0299999998</v>
      </c>
    </row>
    <row r="19" spans="1:15" x14ac:dyDescent="0.25">
      <c r="A19" s="135">
        <v>13</v>
      </c>
      <c r="B19" s="137" t="s">
        <v>26</v>
      </c>
      <c r="C19" s="135">
        <v>168</v>
      </c>
      <c r="D19" s="135">
        <v>660.58</v>
      </c>
      <c r="E19" s="139">
        <f t="shared" si="0"/>
        <v>1.4067464542782915</v>
      </c>
      <c r="F19" s="135">
        <v>517</v>
      </c>
      <c r="G19" s="135">
        <v>906.38</v>
      </c>
      <c r="H19" s="139">
        <f t="shared" si="1"/>
        <v>1.3689962924212813</v>
      </c>
      <c r="I19" s="135">
        <v>645</v>
      </c>
      <c r="J19" s="135">
        <v>3041.41</v>
      </c>
      <c r="K19" s="139">
        <f t="shared" si="2"/>
        <v>2.1558186640234216</v>
      </c>
      <c r="L19" s="135">
        <v>41262</v>
      </c>
      <c r="M19" s="135">
        <v>141079.12</v>
      </c>
      <c r="N19" s="135">
        <v>46958</v>
      </c>
      <c r="O19" s="135">
        <v>66207.63</v>
      </c>
    </row>
    <row r="20" spans="1:15" x14ac:dyDescent="0.25">
      <c r="A20" s="135">
        <v>14</v>
      </c>
      <c r="B20" s="137" t="s">
        <v>27</v>
      </c>
      <c r="C20" s="135">
        <v>44</v>
      </c>
      <c r="D20" s="135">
        <v>16.68</v>
      </c>
      <c r="E20" s="139">
        <f t="shared" si="0"/>
        <v>2.1751887641328587</v>
      </c>
      <c r="F20" s="135">
        <v>44</v>
      </c>
      <c r="G20" s="135">
        <v>16.68</v>
      </c>
      <c r="H20" s="139">
        <f t="shared" si="1"/>
        <v>2.1676413255360623</v>
      </c>
      <c r="I20" s="135">
        <v>144</v>
      </c>
      <c r="J20" s="135">
        <v>50.54</v>
      </c>
      <c r="K20" s="139">
        <f t="shared" si="2"/>
        <v>4.758004537709116</v>
      </c>
      <c r="L20" s="135">
        <v>1148</v>
      </c>
      <c r="M20" s="135">
        <v>1062.21</v>
      </c>
      <c r="N20" s="135">
        <v>766.83</v>
      </c>
      <c r="O20" s="135">
        <v>769.5</v>
      </c>
    </row>
    <row r="21" spans="1:15" x14ac:dyDescent="0.25">
      <c r="A21" s="135">
        <v>15</v>
      </c>
      <c r="B21" s="137" t="s">
        <v>28</v>
      </c>
      <c r="C21" s="135">
        <v>2</v>
      </c>
      <c r="D21" s="135">
        <v>3.95</v>
      </c>
      <c r="E21" s="139">
        <f t="shared" si="0"/>
        <v>100</v>
      </c>
      <c r="F21" s="135">
        <v>2</v>
      </c>
      <c r="G21" s="135">
        <v>3.95</v>
      </c>
      <c r="H21" s="139">
        <f t="shared" si="1"/>
        <v>2.3795180722891569</v>
      </c>
      <c r="I21" s="135">
        <v>2</v>
      </c>
      <c r="J21" s="135">
        <v>3.95</v>
      </c>
      <c r="K21" s="139">
        <f t="shared" si="2"/>
        <v>0.34732908331501433</v>
      </c>
      <c r="L21" s="135">
        <v>349</v>
      </c>
      <c r="M21" s="135">
        <v>1137.25</v>
      </c>
      <c r="N21" s="135">
        <v>3.95</v>
      </c>
      <c r="O21" s="135">
        <v>166</v>
      </c>
    </row>
    <row r="22" spans="1:15" x14ac:dyDescent="0.25">
      <c r="A22" s="135">
        <v>16</v>
      </c>
      <c r="B22" s="137" t="s">
        <v>29</v>
      </c>
      <c r="C22" s="135">
        <v>2234</v>
      </c>
      <c r="D22" s="135">
        <v>3903.83</v>
      </c>
      <c r="E22" s="139">
        <f t="shared" si="0"/>
        <v>2.3004503693049512</v>
      </c>
      <c r="F22" s="135">
        <v>2431</v>
      </c>
      <c r="G22" s="135">
        <v>4886.51</v>
      </c>
      <c r="H22" s="139">
        <f t="shared" si="1"/>
        <v>1.9165442673362183</v>
      </c>
      <c r="I22" s="135">
        <v>3282</v>
      </c>
      <c r="J22" s="135">
        <v>12187.84</v>
      </c>
      <c r="K22" s="139">
        <f t="shared" si="2"/>
        <v>1.4317418059634757</v>
      </c>
      <c r="L22" s="135">
        <v>249668</v>
      </c>
      <c r="M22" s="135">
        <v>851259.63</v>
      </c>
      <c r="N22" s="135">
        <v>169698.51</v>
      </c>
      <c r="O22" s="135">
        <v>254964.63</v>
      </c>
    </row>
    <row r="23" spans="1:15" x14ac:dyDescent="0.25">
      <c r="A23" s="135">
        <v>17</v>
      </c>
      <c r="B23" s="137" t="s">
        <v>30</v>
      </c>
      <c r="C23" s="135">
        <v>868</v>
      </c>
      <c r="D23" s="135">
        <v>1076.69</v>
      </c>
      <c r="E23" s="139">
        <f t="shared" si="0"/>
        <v>0.96255469233455337</v>
      </c>
      <c r="F23" s="135">
        <v>1049</v>
      </c>
      <c r="G23" s="135">
        <v>1868.32</v>
      </c>
      <c r="H23" s="139">
        <f t="shared" si="1"/>
        <v>1.0646718392041903</v>
      </c>
      <c r="I23" s="135">
        <v>1264</v>
      </c>
      <c r="J23" s="135">
        <v>4710.7299999999996</v>
      </c>
      <c r="K23" s="139">
        <f t="shared" si="2"/>
        <v>1.3145502148593764</v>
      </c>
      <c r="L23" s="135">
        <v>73705</v>
      </c>
      <c r="M23" s="135">
        <v>358352.99</v>
      </c>
      <c r="N23" s="135">
        <v>111857.54</v>
      </c>
      <c r="O23" s="135">
        <v>175483.18</v>
      </c>
    </row>
    <row r="24" spans="1:15" x14ac:dyDescent="0.25">
      <c r="A24" s="135">
        <v>18</v>
      </c>
      <c r="B24" s="137" t="s">
        <v>31</v>
      </c>
      <c r="C24" s="135">
        <v>73</v>
      </c>
      <c r="D24" s="135">
        <v>177.46</v>
      </c>
      <c r="E24" s="139">
        <f t="shared" si="0"/>
        <v>2.0736056386742758</v>
      </c>
      <c r="F24" s="135">
        <v>73</v>
      </c>
      <c r="G24" s="135">
        <v>177.46</v>
      </c>
      <c r="H24" s="139">
        <f t="shared" si="1"/>
        <v>1.2186144629608775</v>
      </c>
      <c r="I24" s="135">
        <v>386</v>
      </c>
      <c r="J24" s="135">
        <v>894.74</v>
      </c>
      <c r="K24" s="139">
        <f t="shared" si="2"/>
        <v>2.6833959291101701</v>
      </c>
      <c r="L24" s="135">
        <v>5701</v>
      </c>
      <c r="M24" s="135">
        <v>33343.57</v>
      </c>
      <c r="N24" s="135">
        <v>8558.0400000000009</v>
      </c>
      <c r="O24" s="135">
        <v>14562.44</v>
      </c>
    </row>
    <row r="25" spans="1:15" x14ac:dyDescent="0.25">
      <c r="A25" s="135">
        <v>19</v>
      </c>
      <c r="B25" s="137" t="s">
        <v>32</v>
      </c>
      <c r="C25" s="135">
        <v>72</v>
      </c>
      <c r="D25" s="135">
        <v>44.29</v>
      </c>
      <c r="E25" s="139">
        <f t="shared" si="0"/>
        <v>0.69066395120909074</v>
      </c>
      <c r="F25" s="135">
        <v>72</v>
      </c>
      <c r="G25" s="135">
        <v>44.29</v>
      </c>
      <c r="H25" s="139">
        <f t="shared" si="1"/>
        <v>0.68974216817935474</v>
      </c>
      <c r="I25" s="135">
        <v>72</v>
      </c>
      <c r="J25" s="135">
        <v>44.29</v>
      </c>
      <c r="K25" s="139">
        <f t="shared" si="2"/>
        <v>0.64892822083192914</v>
      </c>
      <c r="L25" s="135">
        <v>7592</v>
      </c>
      <c r="M25" s="135">
        <v>6825.1</v>
      </c>
      <c r="N25" s="135">
        <v>6412.67</v>
      </c>
      <c r="O25" s="135">
        <v>6421.24</v>
      </c>
    </row>
    <row r="26" spans="1:15" x14ac:dyDescent="0.25">
      <c r="A26" s="135">
        <v>20</v>
      </c>
      <c r="B26" s="137" t="s">
        <v>33</v>
      </c>
      <c r="C26" s="135">
        <v>429</v>
      </c>
      <c r="D26" s="135">
        <v>327.74</v>
      </c>
      <c r="E26" s="139">
        <f t="shared" si="0"/>
        <v>0.83802518166715723</v>
      </c>
      <c r="F26" s="135">
        <v>429</v>
      </c>
      <c r="G26" s="135">
        <v>327.74</v>
      </c>
      <c r="H26" s="139">
        <f t="shared" si="1"/>
        <v>0.83802518166715723</v>
      </c>
      <c r="I26" s="135">
        <v>851</v>
      </c>
      <c r="J26" s="135">
        <v>1069.4100000000001</v>
      </c>
      <c r="K26" s="139">
        <f t="shared" si="2"/>
        <v>1.5806993886413312</v>
      </c>
      <c r="L26" s="135">
        <v>17659</v>
      </c>
      <c r="M26" s="135">
        <v>67654.23</v>
      </c>
      <c r="N26" s="135">
        <v>39108.61</v>
      </c>
      <c r="O26" s="135">
        <v>39108.61</v>
      </c>
    </row>
    <row r="27" spans="1:15" x14ac:dyDescent="0.25">
      <c r="A27" s="135">
        <v>21</v>
      </c>
      <c r="B27" s="137" t="s">
        <v>34</v>
      </c>
      <c r="C27" s="135">
        <v>48</v>
      </c>
      <c r="D27" s="135">
        <v>151.01</v>
      </c>
      <c r="E27" s="139">
        <f t="shared" si="0"/>
        <v>4.9944601544542007</v>
      </c>
      <c r="F27" s="135">
        <v>72</v>
      </c>
      <c r="G27" s="135">
        <v>206.21</v>
      </c>
      <c r="H27" s="139">
        <f t="shared" si="1"/>
        <v>1.9170074566300419</v>
      </c>
      <c r="I27" s="135">
        <v>98</v>
      </c>
      <c r="J27" s="135">
        <v>329.45</v>
      </c>
      <c r="K27" s="139">
        <f t="shared" si="2"/>
        <v>2.123767045091935</v>
      </c>
      <c r="L27" s="135">
        <v>1935</v>
      </c>
      <c r="M27" s="135">
        <v>15512.53</v>
      </c>
      <c r="N27" s="135">
        <v>3023.55</v>
      </c>
      <c r="O27" s="135">
        <v>10756.87</v>
      </c>
    </row>
    <row r="28" spans="1:15" x14ac:dyDescent="0.25">
      <c r="A28" s="135">
        <v>22</v>
      </c>
      <c r="B28" s="137" t="s">
        <v>35</v>
      </c>
      <c r="C28" s="135">
        <v>16</v>
      </c>
      <c r="D28" s="135">
        <v>58.9</v>
      </c>
      <c r="E28" s="139">
        <f t="shared" si="0"/>
        <v>1.6956618119110884</v>
      </c>
      <c r="F28" s="135">
        <v>16</v>
      </c>
      <c r="G28" s="135">
        <v>58.9</v>
      </c>
      <c r="H28" s="139">
        <f t="shared" si="1"/>
        <v>1.6956618119110884</v>
      </c>
      <c r="I28" s="135">
        <v>44</v>
      </c>
      <c r="J28" s="135">
        <v>363.31</v>
      </c>
      <c r="K28" s="139">
        <f t="shared" si="2"/>
        <v>1.121268674566049</v>
      </c>
      <c r="L28" s="135">
        <v>5365</v>
      </c>
      <c r="M28" s="135">
        <v>32401.69</v>
      </c>
      <c r="N28" s="135">
        <v>3473.57</v>
      </c>
      <c r="O28" s="135">
        <v>3473.57</v>
      </c>
    </row>
    <row r="29" spans="1:15" x14ac:dyDescent="0.25">
      <c r="A29" s="135">
        <v>23</v>
      </c>
      <c r="B29" s="137" t="s">
        <v>36</v>
      </c>
      <c r="C29" s="135">
        <v>1</v>
      </c>
      <c r="D29" s="135">
        <v>2.04</v>
      </c>
      <c r="E29" s="139">
        <f t="shared" si="0"/>
        <v>2.7755102040816326</v>
      </c>
      <c r="F29" s="135">
        <v>1</v>
      </c>
      <c r="G29" s="135">
        <v>2.04</v>
      </c>
      <c r="H29" s="139">
        <f t="shared" si="1"/>
        <v>2.7755102040816326</v>
      </c>
      <c r="I29" s="135">
        <v>1</v>
      </c>
      <c r="J29" s="135">
        <v>2.04</v>
      </c>
      <c r="K29" s="139">
        <f t="shared" si="2"/>
        <v>2.5911342563190649</v>
      </c>
      <c r="L29" s="135">
        <v>38</v>
      </c>
      <c r="M29" s="135">
        <v>78.73</v>
      </c>
      <c r="N29" s="135">
        <v>73.5</v>
      </c>
      <c r="O29" s="135">
        <v>73.5</v>
      </c>
    </row>
    <row r="30" spans="1:15" x14ac:dyDescent="0.25">
      <c r="A30" s="135">
        <v>24</v>
      </c>
      <c r="B30" s="137" t="s">
        <v>37</v>
      </c>
      <c r="C30" s="135">
        <v>1</v>
      </c>
      <c r="D30" s="135">
        <v>1.85</v>
      </c>
      <c r="E30" s="139">
        <f t="shared" si="0"/>
        <v>5.1331853496115434</v>
      </c>
      <c r="F30" s="135">
        <v>4</v>
      </c>
      <c r="G30" s="135">
        <v>7.33</v>
      </c>
      <c r="H30" s="139">
        <f t="shared" si="1"/>
        <v>6.6934526527257789</v>
      </c>
      <c r="I30" s="135">
        <v>4</v>
      </c>
      <c r="J30" s="135">
        <v>7.33</v>
      </c>
      <c r="K30" s="139">
        <f t="shared" si="2"/>
        <v>0.78702113038996735</v>
      </c>
      <c r="L30" s="135">
        <v>386</v>
      </c>
      <c r="M30" s="135">
        <v>931.36</v>
      </c>
      <c r="N30" s="135">
        <v>36.04</v>
      </c>
      <c r="O30" s="135">
        <v>109.51</v>
      </c>
    </row>
    <row r="31" spans="1:15" x14ac:dyDescent="0.25">
      <c r="A31" s="135">
        <v>25</v>
      </c>
      <c r="B31" s="137" t="s">
        <v>38</v>
      </c>
      <c r="C31" s="135">
        <v>60</v>
      </c>
      <c r="D31" s="135">
        <v>54.85</v>
      </c>
      <c r="E31" s="139">
        <f t="shared" si="0"/>
        <v>0.73922530266458042</v>
      </c>
      <c r="F31" s="135">
        <v>64</v>
      </c>
      <c r="G31" s="135">
        <v>72.53</v>
      </c>
      <c r="H31" s="139">
        <f t="shared" si="1"/>
        <v>0.85567288827646737</v>
      </c>
      <c r="I31" s="135">
        <v>106</v>
      </c>
      <c r="J31" s="135">
        <v>117.38</v>
      </c>
      <c r="K31" s="139">
        <f t="shared" si="2"/>
        <v>0.58713573499760152</v>
      </c>
      <c r="L31" s="135">
        <v>6467</v>
      </c>
      <c r="M31" s="135">
        <v>19991.97</v>
      </c>
      <c r="N31" s="135">
        <v>7419.93</v>
      </c>
      <c r="O31" s="135">
        <v>8476.3700000000008</v>
      </c>
    </row>
    <row r="32" spans="1:15" ht="29.25" x14ac:dyDescent="0.25">
      <c r="A32" s="136"/>
      <c r="B32" s="138" t="s">
        <v>39</v>
      </c>
      <c r="C32" s="136">
        <f>SUM(C19:C31)</f>
        <v>4016</v>
      </c>
      <c r="D32" s="136">
        <f>SUM(D19:D31)</f>
        <v>6479.87</v>
      </c>
      <c r="E32" s="140">
        <f t="shared" si="0"/>
        <v>1.6306041756282494</v>
      </c>
      <c r="F32" s="136">
        <f>SUM(F19:F31)</f>
        <v>4774</v>
      </c>
      <c r="G32" s="136">
        <f>SUM(G19:G31)</f>
        <v>8578.34</v>
      </c>
      <c r="H32" s="140">
        <f t="shared" si="1"/>
        <v>1.4775642789481878</v>
      </c>
      <c r="I32" s="136">
        <f>SUM(I19:I31)</f>
        <v>6899</v>
      </c>
      <c r="J32" s="136">
        <f>SUM(J19:J31)</f>
        <v>22822.420000000009</v>
      </c>
      <c r="K32" s="140">
        <f t="shared" si="2"/>
        <v>1.4920218830904763</v>
      </c>
      <c r="L32" s="136">
        <f>SUM(L19:L31)</f>
        <v>411275</v>
      </c>
      <c r="M32" s="136">
        <f>SUM(M19:M31)</f>
        <v>1529630.3800000001</v>
      </c>
      <c r="N32" s="136">
        <f>SUM(N19:N31)</f>
        <v>397390.73999999993</v>
      </c>
      <c r="O32" s="136">
        <f>SUM(O19:O31)</f>
        <v>580573.04999999993</v>
      </c>
    </row>
    <row r="33" spans="1:15" ht="29.25" x14ac:dyDescent="0.25">
      <c r="A33" s="136"/>
      <c r="B33" s="138" t="s">
        <v>40</v>
      </c>
      <c r="C33" s="136">
        <f>SUM(C18,C32)</f>
        <v>13023</v>
      </c>
      <c r="D33" s="136">
        <f>SUM(D18,D32)</f>
        <v>56015.15</v>
      </c>
      <c r="E33" s="140">
        <f t="shared" si="0"/>
        <v>3.2899345059576466</v>
      </c>
      <c r="F33" s="136">
        <f>SUM(F18,F32)</f>
        <v>16186</v>
      </c>
      <c r="G33" s="136">
        <f>SUM(G18,G32)</f>
        <v>72859.240000000005</v>
      </c>
      <c r="H33" s="140">
        <f t="shared" si="1"/>
        <v>2.5506257941294868</v>
      </c>
      <c r="I33" s="136">
        <f>SUM(I18,I32)</f>
        <v>60259</v>
      </c>
      <c r="J33" s="136">
        <f>SUM(J18,J32)</f>
        <v>242256.14</v>
      </c>
      <c r="K33" s="140">
        <f t="shared" si="2"/>
        <v>3.6541841612301584</v>
      </c>
      <c r="L33" s="136">
        <f>SUM(L18,L32)</f>
        <v>1406063</v>
      </c>
      <c r="M33" s="136">
        <f>SUM(M18,M32)</f>
        <v>6629554.7599999998</v>
      </c>
      <c r="N33" s="136">
        <f>SUM(N18,N32)</f>
        <v>1702622.04</v>
      </c>
      <c r="O33" s="136">
        <f>SUM(O18,O32)</f>
        <v>2856524.0799999996</v>
      </c>
    </row>
    <row r="34" spans="1:15" ht="45" x14ac:dyDescent="0.25">
      <c r="A34" s="135">
        <v>26</v>
      </c>
      <c r="B34" s="137" t="s">
        <v>41</v>
      </c>
      <c r="C34" s="135">
        <v>166</v>
      </c>
      <c r="D34" s="135">
        <v>583.85</v>
      </c>
      <c r="E34" s="139">
        <f t="shared" si="0"/>
        <v>1.0184290568267191</v>
      </c>
      <c r="F34" s="135">
        <v>239</v>
      </c>
      <c r="G34" s="135">
        <v>737.31</v>
      </c>
      <c r="H34" s="139">
        <f t="shared" si="1"/>
        <v>0.92123204274718573</v>
      </c>
      <c r="I34" s="135">
        <v>4814</v>
      </c>
      <c r="J34" s="135">
        <v>11940.78</v>
      </c>
      <c r="K34" s="139">
        <f t="shared" si="2"/>
        <v>2.4198320859717879</v>
      </c>
      <c r="L34" s="135">
        <v>172884</v>
      </c>
      <c r="M34" s="135">
        <v>493454.9</v>
      </c>
      <c r="N34" s="135">
        <v>57328.49</v>
      </c>
      <c r="O34" s="135">
        <v>80035.210000000006</v>
      </c>
    </row>
    <row r="35" spans="1:15" ht="29.25" x14ac:dyDescent="0.25">
      <c r="A35" s="136"/>
      <c r="B35" s="138" t="s">
        <v>42</v>
      </c>
      <c r="C35" s="136">
        <f>SUM(C34:C34)</f>
        <v>166</v>
      </c>
      <c r="D35" s="136">
        <f>SUM(D34:D34)</f>
        <v>583.85</v>
      </c>
      <c r="E35" s="140">
        <f t="shared" si="0"/>
        <v>1.0184290568267191</v>
      </c>
      <c r="F35" s="136">
        <f>SUM(F34:F34)</f>
        <v>239</v>
      </c>
      <c r="G35" s="136">
        <f>SUM(G34:G34)</f>
        <v>737.31</v>
      </c>
      <c r="H35" s="140">
        <f t="shared" si="1"/>
        <v>0.92123204274718573</v>
      </c>
      <c r="I35" s="136">
        <f>SUM(I34:I34)</f>
        <v>4814</v>
      </c>
      <c r="J35" s="136">
        <f>SUM(J34:J34)</f>
        <v>11940.78</v>
      </c>
      <c r="K35" s="140">
        <f t="shared" si="2"/>
        <v>2.4198320859717879</v>
      </c>
      <c r="L35" s="136">
        <f>SUM(L34:L34)</f>
        <v>172884</v>
      </c>
      <c r="M35" s="136">
        <f>SUM(M34:M34)</f>
        <v>493454.9</v>
      </c>
      <c r="N35" s="136">
        <f>SUM(N34:N34)</f>
        <v>57328.49</v>
      </c>
      <c r="O35" s="136">
        <f>SUM(O34:O34)</f>
        <v>80035.210000000006</v>
      </c>
    </row>
    <row r="36" spans="1:15" x14ac:dyDescent="0.25">
      <c r="A36" s="135">
        <v>27</v>
      </c>
      <c r="B36" s="137" t="s">
        <v>43</v>
      </c>
      <c r="C36" s="135">
        <v>15</v>
      </c>
      <c r="D36" s="135">
        <v>20.55</v>
      </c>
      <c r="E36" s="139">
        <f t="shared" si="0"/>
        <v>11.950453593859036</v>
      </c>
      <c r="F36" s="135">
        <v>15</v>
      </c>
      <c r="G36" s="135">
        <v>20.55</v>
      </c>
      <c r="H36" s="139">
        <f t="shared" si="1"/>
        <v>11.950453593859036</v>
      </c>
      <c r="I36" s="135">
        <v>5550</v>
      </c>
      <c r="J36" s="135">
        <v>17086.509999999998</v>
      </c>
      <c r="K36" s="139">
        <f t="shared" si="2"/>
        <v>31.821310590634017</v>
      </c>
      <c r="L36" s="135">
        <v>12314</v>
      </c>
      <c r="M36" s="135">
        <v>53695.18</v>
      </c>
      <c r="N36" s="135">
        <v>171.96</v>
      </c>
      <c r="O36" s="135">
        <v>171.96</v>
      </c>
    </row>
    <row r="37" spans="1:15" x14ac:dyDescent="0.25">
      <c r="A37" s="135">
        <v>28</v>
      </c>
      <c r="B37" s="137" t="s">
        <v>44</v>
      </c>
      <c r="C37" s="135">
        <v>1323</v>
      </c>
      <c r="D37" s="135">
        <v>4318.47</v>
      </c>
      <c r="E37" s="139">
        <f t="shared" si="0"/>
        <v>1.2914961245426613</v>
      </c>
      <c r="F37" s="135">
        <v>1685</v>
      </c>
      <c r="G37" s="135">
        <v>5379.62</v>
      </c>
      <c r="H37" s="139">
        <f t="shared" si="1"/>
        <v>1.3127378041215851</v>
      </c>
      <c r="I37" s="135">
        <v>9272</v>
      </c>
      <c r="J37" s="135">
        <v>38179.480000000003</v>
      </c>
      <c r="K37" s="139">
        <f t="shared" si="2"/>
        <v>3.197133641051729</v>
      </c>
      <c r="L37" s="135">
        <v>196153</v>
      </c>
      <c r="M37" s="135">
        <v>1194178.42</v>
      </c>
      <c r="N37" s="135">
        <v>334377.31</v>
      </c>
      <c r="O37" s="135">
        <v>409801.56</v>
      </c>
    </row>
    <row r="38" spans="1:15" ht="30" x14ac:dyDescent="0.25">
      <c r="A38" s="135">
        <v>29</v>
      </c>
      <c r="B38" s="137" t="s">
        <v>45</v>
      </c>
      <c r="C38" s="135">
        <v>133</v>
      </c>
      <c r="D38" s="135">
        <v>346.65</v>
      </c>
      <c r="E38" s="139">
        <f t="shared" ref="E38:E69" si="3">(D38/N38)*100</f>
        <v>1.6497739145829731</v>
      </c>
      <c r="F38" s="135">
        <v>504</v>
      </c>
      <c r="G38" s="135">
        <v>836.17</v>
      </c>
      <c r="H38" s="139">
        <f t="shared" ref="H38:H69" si="4">(G38/O38)*100</f>
        <v>2.781027933005487</v>
      </c>
      <c r="I38" s="135">
        <v>1956</v>
      </c>
      <c r="J38" s="135">
        <v>2248.98</v>
      </c>
      <c r="K38" s="139">
        <f t="shared" ref="K38:K69" si="5">(J38/M38)*100</f>
        <v>3.0207851747302694</v>
      </c>
      <c r="L38" s="135">
        <v>20842</v>
      </c>
      <c r="M38" s="135">
        <v>74450.179999999993</v>
      </c>
      <c r="N38" s="135">
        <v>21011.97</v>
      </c>
      <c r="O38" s="135">
        <v>30066.94</v>
      </c>
    </row>
    <row r="39" spans="1:15" ht="30" x14ac:dyDescent="0.25">
      <c r="A39" s="135">
        <v>30</v>
      </c>
      <c r="B39" s="137" t="s">
        <v>46</v>
      </c>
      <c r="C39" s="135">
        <v>1269</v>
      </c>
      <c r="D39" s="135">
        <v>8300.0300000000007</v>
      </c>
      <c r="E39" s="139">
        <f t="shared" si="3"/>
        <v>8.297345808630908</v>
      </c>
      <c r="F39" s="135">
        <v>1896</v>
      </c>
      <c r="G39" s="135">
        <v>10834.59</v>
      </c>
      <c r="H39" s="139">
        <f t="shared" si="4"/>
        <v>8.5828310583019274</v>
      </c>
      <c r="I39" s="135">
        <v>14064</v>
      </c>
      <c r="J39" s="135">
        <v>79894.759999999995</v>
      </c>
      <c r="K39" s="139">
        <f t="shared" si="5"/>
        <v>17.948441282316249</v>
      </c>
      <c r="L39" s="135">
        <v>112106</v>
      </c>
      <c r="M39" s="135">
        <v>445134.81</v>
      </c>
      <c r="N39" s="135">
        <v>100032.35</v>
      </c>
      <c r="O39" s="135">
        <v>126235.62</v>
      </c>
    </row>
    <row r="40" spans="1:15" ht="29.25" x14ac:dyDescent="0.25">
      <c r="A40" s="136"/>
      <c r="B40" s="138" t="s">
        <v>47</v>
      </c>
      <c r="C40" s="136">
        <f>SUM(C36:C39)</f>
        <v>2740</v>
      </c>
      <c r="D40" s="136">
        <f>SUM(D36:D39)</f>
        <v>12985.7</v>
      </c>
      <c r="E40" s="140">
        <f t="shared" si="3"/>
        <v>2.8502815414940321</v>
      </c>
      <c r="F40" s="136">
        <f>SUM(F36:F39)</f>
        <v>4100</v>
      </c>
      <c r="G40" s="136">
        <f>SUM(G36:G39)</f>
        <v>17070.93</v>
      </c>
      <c r="H40" s="140">
        <f t="shared" si="4"/>
        <v>3.0145949304445274</v>
      </c>
      <c r="I40" s="136">
        <f>SUM(I36:I39)</f>
        <v>30842</v>
      </c>
      <c r="J40" s="136">
        <f>SUM(J36:J39)</f>
        <v>137409.73000000001</v>
      </c>
      <c r="K40" s="140">
        <f t="shared" si="5"/>
        <v>7.7744242935841577</v>
      </c>
      <c r="L40" s="136">
        <f>SUM(L36:L39)</f>
        <v>341415</v>
      </c>
      <c r="M40" s="136">
        <f>SUM(M36:M39)</f>
        <v>1767458.5899999999</v>
      </c>
      <c r="N40" s="136">
        <f>SUM(N36:N39)</f>
        <v>455593.58999999997</v>
      </c>
      <c r="O40" s="136">
        <f>SUM(O36:O39)</f>
        <v>566276.08000000007</v>
      </c>
    </row>
    <row r="41" spans="1:15" ht="30" x14ac:dyDescent="0.25">
      <c r="A41" s="135">
        <v>31</v>
      </c>
      <c r="B41" s="137" t="s">
        <v>48</v>
      </c>
      <c r="C41" s="135">
        <v>147</v>
      </c>
      <c r="D41" s="135">
        <v>6118.77</v>
      </c>
      <c r="E41" s="139">
        <f t="shared" si="3"/>
        <v>60.716780649284161</v>
      </c>
      <c r="F41" s="135">
        <v>170</v>
      </c>
      <c r="G41" s="135">
        <v>6314.82</v>
      </c>
      <c r="H41" s="139">
        <f t="shared" si="4"/>
        <v>56.077798952474154</v>
      </c>
      <c r="I41" s="135">
        <v>340</v>
      </c>
      <c r="J41" s="135">
        <v>10720.1</v>
      </c>
      <c r="K41" s="139">
        <f t="shared" si="5"/>
        <v>45.612245071625871</v>
      </c>
      <c r="L41" s="135">
        <v>1331</v>
      </c>
      <c r="M41" s="135">
        <v>23502.68</v>
      </c>
      <c r="N41" s="135">
        <v>10077.56</v>
      </c>
      <c r="O41" s="135">
        <v>11260.82</v>
      </c>
    </row>
    <row r="42" spans="1:15" ht="30" x14ac:dyDescent="0.25">
      <c r="A42" s="135">
        <v>32</v>
      </c>
      <c r="B42" s="137" t="s">
        <v>49</v>
      </c>
      <c r="C42" s="135">
        <v>4</v>
      </c>
      <c r="D42" s="135">
        <v>9.77</v>
      </c>
      <c r="E42" s="139">
        <f t="shared" si="3"/>
        <v>2.4393288724657944</v>
      </c>
      <c r="F42" s="135">
        <v>11</v>
      </c>
      <c r="G42" s="135">
        <v>15.45</v>
      </c>
      <c r="H42" s="139">
        <f t="shared" si="4"/>
        <v>3.0662062395808527</v>
      </c>
      <c r="I42" s="135">
        <v>16</v>
      </c>
      <c r="J42" s="135">
        <v>29.71</v>
      </c>
      <c r="K42" s="139">
        <f t="shared" si="5"/>
        <v>1.9711133373582701</v>
      </c>
      <c r="L42" s="135">
        <v>331</v>
      </c>
      <c r="M42" s="135">
        <v>1507.27</v>
      </c>
      <c r="N42" s="135">
        <v>400.52</v>
      </c>
      <c r="O42" s="135">
        <v>503.88</v>
      </c>
    </row>
    <row r="43" spans="1:15" ht="30" x14ac:dyDescent="0.25">
      <c r="A43" s="135">
        <v>33</v>
      </c>
      <c r="B43" s="137" t="s">
        <v>50</v>
      </c>
      <c r="C43" s="135">
        <v>1</v>
      </c>
      <c r="D43" s="135">
        <v>14.74</v>
      </c>
      <c r="E43" s="139">
        <f t="shared" si="3"/>
        <v>6.4100891498151773</v>
      </c>
      <c r="F43" s="135">
        <v>2</v>
      </c>
      <c r="G43" s="135">
        <v>16.36</v>
      </c>
      <c r="H43" s="139">
        <f t="shared" si="4"/>
        <v>6.0065352278151041</v>
      </c>
      <c r="I43" s="135">
        <v>15</v>
      </c>
      <c r="J43" s="135">
        <v>81.64</v>
      </c>
      <c r="K43" s="139">
        <f t="shared" si="5"/>
        <v>9.6690906506857424</v>
      </c>
      <c r="L43" s="135">
        <v>207</v>
      </c>
      <c r="M43" s="135">
        <v>844.34</v>
      </c>
      <c r="N43" s="135">
        <v>229.95</v>
      </c>
      <c r="O43" s="135">
        <v>272.37</v>
      </c>
    </row>
    <row r="44" spans="1:15" ht="30" x14ac:dyDescent="0.25">
      <c r="A44" s="135">
        <v>34</v>
      </c>
      <c r="B44" s="137" t="s">
        <v>51</v>
      </c>
      <c r="C44" s="135">
        <v>16</v>
      </c>
      <c r="D44" s="135">
        <v>2575.4499999999998</v>
      </c>
      <c r="E44" s="139">
        <f t="shared" si="3"/>
        <v>40.028380214048354</v>
      </c>
      <c r="F44" s="135">
        <v>19</v>
      </c>
      <c r="G44" s="135">
        <v>2670.32</v>
      </c>
      <c r="H44" s="139">
        <f t="shared" si="4"/>
        <v>34.148013258583298</v>
      </c>
      <c r="I44" s="135">
        <v>52</v>
      </c>
      <c r="J44" s="135">
        <v>3990.01</v>
      </c>
      <c r="K44" s="139">
        <f t="shared" si="5"/>
        <v>23.485470535226057</v>
      </c>
      <c r="L44" s="135">
        <v>1070</v>
      </c>
      <c r="M44" s="135">
        <v>16989.27</v>
      </c>
      <c r="N44" s="135">
        <v>6434.06</v>
      </c>
      <c r="O44" s="135">
        <v>7819.84</v>
      </c>
    </row>
    <row r="45" spans="1:15" ht="30" x14ac:dyDescent="0.25">
      <c r="A45" s="135">
        <v>35</v>
      </c>
      <c r="B45" s="137" t="s">
        <v>52</v>
      </c>
      <c r="C45" s="135">
        <v>0</v>
      </c>
      <c r="D45" s="135">
        <v>0</v>
      </c>
      <c r="E45" s="139" t="e">
        <f t="shared" si="3"/>
        <v>#DIV/0!</v>
      </c>
      <c r="F45" s="135">
        <v>130</v>
      </c>
      <c r="G45" s="135">
        <v>168.58</v>
      </c>
      <c r="H45" s="139">
        <f t="shared" si="4"/>
        <v>13.436630719813811</v>
      </c>
      <c r="I45" s="135">
        <v>139</v>
      </c>
      <c r="J45" s="135">
        <v>194.65</v>
      </c>
      <c r="K45" s="139">
        <f t="shared" si="5"/>
        <v>8.2735433633133297</v>
      </c>
      <c r="L45" s="135">
        <v>784</v>
      </c>
      <c r="M45" s="135">
        <v>2352.6799999999998</v>
      </c>
      <c r="N45" s="135">
        <v>0</v>
      </c>
      <c r="O45" s="135">
        <v>1254.6300000000001</v>
      </c>
    </row>
    <row r="46" spans="1:15" ht="29.25" x14ac:dyDescent="0.25">
      <c r="A46" s="136"/>
      <c r="B46" s="138" t="s">
        <v>53</v>
      </c>
      <c r="C46" s="136">
        <f>SUM(C41:C45)</f>
        <v>168</v>
      </c>
      <c r="D46" s="136">
        <f>SUM(D41:D45)</f>
        <v>8718.73</v>
      </c>
      <c r="E46" s="140">
        <f t="shared" si="3"/>
        <v>50.861534386997157</v>
      </c>
      <c r="F46" s="136">
        <f>SUM(F41:F45)</f>
        <v>332</v>
      </c>
      <c r="G46" s="136">
        <f>SUM(G41:G45)</f>
        <v>9185.5299999999988</v>
      </c>
      <c r="H46" s="140">
        <f t="shared" si="4"/>
        <v>43.509521332882386</v>
      </c>
      <c r="I46" s="136">
        <f>SUM(I41:I45)</f>
        <v>562</v>
      </c>
      <c r="J46" s="136">
        <f>SUM(J41:J45)</f>
        <v>15016.109999999999</v>
      </c>
      <c r="K46" s="140">
        <f t="shared" si="5"/>
        <v>33.22424608772765</v>
      </c>
      <c r="L46" s="136">
        <f>SUM(L41:L45)</f>
        <v>3723</v>
      </c>
      <c r="M46" s="136">
        <f>SUM(M41:M45)</f>
        <v>45196.24</v>
      </c>
      <c r="N46" s="136">
        <f>SUM(N41:N45)</f>
        <v>17142.09</v>
      </c>
      <c r="O46" s="136">
        <f>SUM(O41:O45)</f>
        <v>21111.54</v>
      </c>
    </row>
    <row r="47" spans="1:15" x14ac:dyDescent="0.25">
      <c r="A47" s="135">
        <v>36</v>
      </c>
      <c r="B47" s="137" t="s">
        <v>54</v>
      </c>
      <c r="C47" s="135">
        <v>509</v>
      </c>
      <c r="D47" s="135">
        <v>674.92</v>
      </c>
      <c r="E47" s="139">
        <f t="shared" si="3"/>
        <v>1.1966734563032981</v>
      </c>
      <c r="F47" s="135">
        <v>512</v>
      </c>
      <c r="G47" s="135">
        <v>675.29</v>
      </c>
      <c r="H47" s="139">
        <f t="shared" si="4"/>
        <v>1.196852866622925</v>
      </c>
      <c r="I47" s="135">
        <v>745</v>
      </c>
      <c r="J47" s="135">
        <v>1457.54</v>
      </c>
      <c r="K47" s="139">
        <f t="shared" si="5"/>
        <v>1.2717360557423043</v>
      </c>
      <c r="L47" s="135">
        <v>27373</v>
      </c>
      <c r="M47" s="135">
        <v>114610.26</v>
      </c>
      <c r="N47" s="135">
        <v>56399.68</v>
      </c>
      <c r="O47" s="135">
        <v>56422.14</v>
      </c>
    </row>
    <row r="48" spans="1:15" ht="30" x14ac:dyDescent="0.25">
      <c r="A48" s="135">
        <v>37</v>
      </c>
      <c r="B48" s="137" t="s">
        <v>55</v>
      </c>
      <c r="C48" s="135">
        <v>66</v>
      </c>
      <c r="D48" s="135">
        <v>109.53</v>
      </c>
      <c r="E48" s="139">
        <f t="shared" si="3"/>
        <v>7.0863390806456827</v>
      </c>
      <c r="F48" s="135">
        <v>66</v>
      </c>
      <c r="G48" s="135">
        <v>109.53</v>
      </c>
      <c r="H48" s="139">
        <f t="shared" si="4"/>
        <v>6.6899171776892823</v>
      </c>
      <c r="I48" s="135">
        <v>146</v>
      </c>
      <c r="J48" s="135">
        <v>435.51</v>
      </c>
      <c r="K48" s="139">
        <f t="shared" si="5"/>
        <v>9.757622197128569</v>
      </c>
      <c r="L48" s="135">
        <v>1189</v>
      </c>
      <c r="M48" s="135">
        <v>4463.28</v>
      </c>
      <c r="N48" s="135">
        <v>1545.65</v>
      </c>
      <c r="O48" s="135">
        <v>1637.24</v>
      </c>
    </row>
    <row r="49" spans="1:15" x14ac:dyDescent="0.25">
      <c r="A49" s="135">
        <v>38</v>
      </c>
      <c r="B49" s="137" t="s">
        <v>56</v>
      </c>
      <c r="C49" s="135">
        <v>3</v>
      </c>
      <c r="D49" s="135">
        <v>0.6</v>
      </c>
      <c r="E49" s="139">
        <f t="shared" si="3"/>
        <v>0.51194539249146753</v>
      </c>
      <c r="F49" s="135">
        <v>3</v>
      </c>
      <c r="G49" s="135">
        <v>0.6</v>
      </c>
      <c r="H49" s="139">
        <f t="shared" si="4"/>
        <v>0.51194539249146753</v>
      </c>
      <c r="I49" s="135">
        <v>104</v>
      </c>
      <c r="J49" s="135">
        <v>21.73</v>
      </c>
      <c r="K49" s="139">
        <f t="shared" si="5"/>
        <v>0.48490718033057589</v>
      </c>
      <c r="L49" s="135">
        <v>8778</v>
      </c>
      <c r="M49" s="135">
        <v>4481.2700000000004</v>
      </c>
      <c r="N49" s="135">
        <v>117.2</v>
      </c>
      <c r="O49" s="135">
        <v>117.2</v>
      </c>
    </row>
    <row r="50" spans="1:15" ht="30" x14ac:dyDescent="0.25">
      <c r="A50" s="135">
        <v>39</v>
      </c>
      <c r="B50" s="137" t="s">
        <v>57</v>
      </c>
      <c r="C50" s="135">
        <v>0</v>
      </c>
      <c r="D50" s="135">
        <v>0</v>
      </c>
      <c r="E50" s="139">
        <f t="shared" si="3"/>
        <v>0</v>
      </c>
      <c r="F50" s="135">
        <v>0</v>
      </c>
      <c r="G50" s="135">
        <v>0</v>
      </c>
      <c r="H50" s="139">
        <f t="shared" si="4"/>
        <v>0</v>
      </c>
      <c r="I50" s="135">
        <v>1</v>
      </c>
      <c r="J50" s="135">
        <v>0.49</v>
      </c>
      <c r="K50" s="139">
        <f t="shared" si="5"/>
        <v>5.6233933161953728E-2</v>
      </c>
      <c r="L50" s="135">
        <v>2347</v>
      </c>
      <c r="M50" s="135">
        <v>871.36</v>
      </c>
      <c r="N50" s="135">
        <v>113.15</v>
      </c>
      <c r="O50" s="135">
        <v>113.15</v>
      </c>
    </row>
    <row r="51" spans="1:15" ht="29.25" x14ac:dyDescent="0.25">
      <c r="A51" s="136"/>
      <c r="B51" s="138" t="s">
        <v>58</v>
      </c>
      <c r="C51" s="136">
        <f>SUM(C47:C50)</f>
        <v>578</v>
      </c>
      <c r="D51" s="136">
        <f>SUM(D47:D50)</f>
        <v>785.05</v>
      </c>
      <c r="E51" s="140">
        <f t="shared" si="3"/>
        <v>1.3494470541642143</v>
      </c>
      <c r="F51" s="136">
        <f>SUM(F47:F50)</f>
        <v>581</v>
      </c>
      <c r="G51" s="136">
        <f>SUM(G47:G50)</f>
        <v>785.42</v>
      </c>
      <c r="H51" s="140">
        <f t="shared" si="4"/>
        <v>1.3474414789706524</v>
      </c>
      <c r="I51" s="136">
        <f>SUM(I47:I50)</f>
        <v>996</v>
      </c>
      <c r="J51" s="136">
        <f>SUM(J47:J50)</f>
        <v>1915.27</v>
      </c>
      <c r="K51" s="140">
        <f t="shared" si="5"/>
        <v>1.5392822908556938</v>
      </c>
      <c r="L51" s="136">
        <f>SUM(L47:L50)</f>
        <v>39687</v>
      </c>
      <c r="M51" s="136">
        <f>SUM(M47:M50)</f>
        <v>124426.17</v>
      </c>
      <c r="N51" s="136">
        <f>SUM(N47:N50)</f>
        <v>58175.68</v>
      </c>
      <c r="O51" s="136">
        <f>SUM(O47:O50)</f>
        <v>58289.729999999996</v>
      </c>
    </row>
    <row r="52" spans="1:15" x14ac:dyDescent="0.25">
      <c r="A52" s="135">
        <v>40</v>
      </c>
      <c r="B52" s="137" t="s">
        <v>59</v>
      </c>
      <c r="C52" s="135">
        <v>0</v>
      </c>
      <c r="D52" s="135">
        <v>0</v>
      </c>
      <c r="E52" s="139" t="e">
        <f t="shared" si="3"/>
        <v>#DIV/0!</v>
      </c>
      <c r="F52" s="135">
        <v>0</v>
      </c>
      <c r="G52" s="135">
        <v>0</v>
      </c>
      <c r="H52" s="139" t="e">
        <f t="shared" si="4"/>
        <v>#DIV/0!</v>
      </c>
      <c r="I52" s="135">
        <v>0</v>
      </c>
      <c r="J52" s="135">
        <v>0</v>
      </c>
      <c r="K52" s="139" t="e">
        <f t="shared" si="5"/>
        <v>#DIV/0!</v>
      </c>
      <c r="L52" s="135">
        <v>0</v>
      </c>
      <c r="M52" s="135">
        <v>0</v>
      </c>
      <c r="N52" s="135">
        <v>0</v>
      </c>
      <c r="O52" s="135">
        <v>0</v>
      </c>
    </row>
    <row r="53" spans="1:15" x14ac:dyDescent="0.25">
      <c r="A53" s="135">
        <v>41</v>
      </c>
      <c r="B53" s="137" t="s">
        <v>60</v>
      </c>
      <c r="C53" s="135">
        <v>0</v>
      </c>
      <c r="D53" s="135">
        <v>0</v>
      </c>
      <c r="E53" s="139" t="e">
        <f t="shared" si="3"/>
        <v>#DIV/0!</v>
      </c>
      <c r="F53" s="135">
        <v>0</v>
      </c>
      <c r="G53" s="135">
        <v>0</v>
      </c>
      <c r="H53" s="139" t="e">
        <f t="shared" si="4"/>
        <v>#DIV/0!</v>
      </c>
      <c r="I53" s="135">
        <v>0</v>
      </c>
      <c r="J53" s="135">
        <v>0</v>
      </c>
      <c r="K53" s="139" t="e">
        <f t="shared" si="5"/>
        <v>#DIV/0!</v>
      </c>
      <c r="L53" s="135">
        <v>0</v>
      </c>
      <c r="M53" s="135">
        <v>0</v>
      </c>
      <c r="N53" s="135">
        <v>0</v>
      </c>
      <c r="O53" s="135">
        <v>0</v>
      </c>
    </row>
    <row r="54" spans="1:15" ht="30" x14ac:dyDescent="0.25">
      <c r="A54" s="135">
        <v>42</v>
      </c>
      <c r="B54" s="137" t="s">
        <v>61</v>
      </c>
      <c r="C54" s="135">
        <v>0</v>
      </c>
      <c r="D54" s="135">
        <v>0</v>
      </c>
      <c r="E54" s="139" t="e">
        <f t="shared" si="3"/>
        <v>#DIV/0!</v>
      </c>
      <c r="F54" s="135">
        <v>0</v>
      </c>
      <c r="G54" s="135">
        <v>0</v>
      </c>
      <c r="H54" s="139" t="e">
        <f t="shared" si="4"/>
        <v>#DIV/0!</v>
      </c>
      <c r="I54" s="135">
        <v>0</v>
      </c>
      <c r="J54" s="135">
        <v>0</v>
      </c>
      <c r="K54" s="139" t="e">
        <f t="shared" si="5"/>
        <v>#DIV/0!</v>
      </c>
      <c r="L54" s="135">
        <v>0</v>
      </c>
      <c r="M54" s="135">
        <v>0</v>
      </c>
      <c r="N54" s="135">
        <v>0</v>
      </c>
      <c r="O54" s="135">
        <v>0</v>
      </c>
    </row>
    <row r="55" spans="1:15" x14ac:dyDescent="0.25">
      <c r="A55" s="135">
        <v>43</v>
      </c>
      <c r="B55" s="137" t="s">
        <v>62</v>
      </c>
      <c r="C55" s="135">
        <v>0</v>
      </c>
      <c r="D55" s="135">
        <v>0</v>
      </c>
      <c r="E55" s="139" t="e">
        <f t="shared" si="3"/>
        <v>#DIV/0!</v>
      </c>
      <c r="F55" s="135">
        <v>0</v>
      </c>
      <c r="G55" s="135">
        <v>0</v>
      </c>
      <c r="H55" s="139" t="e">
        <f t="shared" si="4"/>
        <v>#DIV/0!</v>
      </c>
      <c r="I55" s="135">
        <v>0</v>
      </c>
      <c r="J55" s="135">
        <v>0</v>
      </c>
      <c r="K55" s="139" t="e">
        <f t="shared" si="5"/>
        <v>#DIV/0!</v>
      </c>
      <c r="L55" s="135">
        <v>0</v>
      </c>
      <c r="M55" s="135">
        <v>0</v>
      </c>
      <c r="N55" s="135">
        <v>0</v>
      </c>
      <c r="O55" s="135">
        <v>0</v>
      </c>
    </row>
    <row r="56" spans="1:15" x14ac:dyDescent="0.25">
      <c r="A56" s="136"/>
      <c r="B56" s="138" t="s">
        <v>63</v>
      </c>
      <c r="C56" s="136">
        <f>SUM(C52:C55)</f>
        <v>0</v>
      </c>
      <c r="D56" s="136">
        <f>SUM(D52:D55)</f>
        <v>0</v>
      </c>
      <c r="E56" s="140" t="e">
        <f t="shared" si="3"/>
        <v>#DIV/0!</v>
      </c>
      <c r="F56" s="136">
        <f>SUM(F52:F55)</f>
        <v>0</v>
      </c>
      <c r="G56" s="136">
        <f>SUM(G52:G55)</f>
        <v>0</v>
      </c>
      <c r="H56" s="140" t="e">
        <f t="shared" si="4"/>
        <v>#DIV/0!</v>
      </c>
      <c r="I56" s="136">
        <f>SUM(I52:I55)</f>
        <v>0</v>
      </c>
      <c r="J56" s="136">
        <f>SUM(J52:J55)</f>
        <v>0</v>
      </c>
      <c r="K56" s="140" t="e">
        <f t="shared" si="5"/>
        <v>#DIV/0!</v>
      </c>
      <c r="L56" s="136">
        <f>SUM(L52:L55)</f>
        <v>0</v>
      </c>
      <c r="M56" s="136">
        <f>SUM(M52:M55)</f>
        <v>0</v>
      </c>
      <c r="N56" s="136">
        <f>SUM(N52:N55)</f>
        <v>0</v>
      </c>
      <c r="O56" s="136">
        <f>SUM(O52:O55)</f>
        <v>0</v>
      </c>
    </row>
    <row r="57" spans="1:15" x14ac:dyDescent="0.25">
      <c r="A57" s="136"/>
      <c r="B57" s="138" t="s">
        <v>97</v>
      </c>
      <c r="C57" s="136">
        <f>SUM(C33,C35,C40,C46,C51,C56)</f>
        <v>16675</v>
      </c>
      <c r="D57" s="136">
        <f>SUM(D33,D35,D40,D46,D51,D56)</f>
        <v>79088.479999999996</v>
      </c>
      <c r="E57" s="140">
        <f t="shared" si="3"/>
        <v>3.4523460512933841</v>
      </c>
      <c r="F57" s="136">
        <f>SUM(F33,F35,F40,F46,F51,F56)</f>
        <v>21438</v>
      </c>
      <c r="G57" s="136">
        <f>SUM(G33,G35,G40,G46,G51,G56)</f>
        <v>100638.43000000001</v>
      </c>
      <c r="H57" s="140">
        <f t="shared" si="4"/>
        <v>2.8093741456454988</v>
      </c>
      <c r="I57" s="136">
        <f>SUM(I33,I35,I40,I46,I51,I56)</f>
        <v>97473</v>
      </c>
      <c r="J57" s="136">
        <f>SUM(J33,J35,J40,J46,J51,J56)</f>
        <v>408538.03</v>
      </c>
      <c r="K57" s="140">
        <f t="shared" si="5"/>
        <v>4.5092046573405922</v>
      </c>
      <c r="L57" s="136">
        <f>SUM(L33,L35,L40,L46,L51,L56)</f>
        <v>1963772</v>
      </c>
      <c r="M57" s="136">
        <f>SUM(M33,M35,M40,M46,M51,M56)</f>
        <v>9060090.6600000001</v>
      </c>
      <c r="N57" s="136">
        <f>SUM(N33,N35,N40,N46,N51,N56)</f>
        <v>2290861.89</v>
      </c>
      <c r="O57" s="136">
        <f>SUM(O33,O35,O40,O46,O51,O56)</f>
        <v>3582236.6399999997</v>
      </c>
    </row>
  </sheetData>
  <mergeCells count="8">
    <mergeCell ref="A2:M2"/>
    <mergeCell ref="A3:M3"/>
    <mergeCell ref="A4:A5"/>
    <mergeCell ref="B4:B5"/>
    <mergeCell ref="C4:D4"/>
    <mergeCell ref="F4:G4"/>
    <mergeCell ref="I4:J4"/>
    <mergeCell ref="L4:M4"/>
  </mergeCell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activeCell="I4" sqref="I4:J5"/>
    </sheetView>
  </sheetViews>
  <sheetFormatPr defaultColWidth="9.140625" defaultRowHeight="15" x14ac:dyDescent="0.25"/>
  <cols>
    <col min="1" max="1" width="5.5703125" style="14" customWidth="1"/>
    <col min="2" max="2" width="18.140625" style="14" bestFit="1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8.85546875" style="14" customWidth="1"/>
    <col min="8" max="8" width="11.140625" style="14" customWidth="1"/>
    <col min="9" max="9" width="8.85546875" style="14" customWidth="1"/>
    <col min="10" max="10" width="11.140625" style="14" customWidth="1"/>
    <col min="11" max="11" width="8.85546875" style="14" customWidth="1"/>
    <col min="12" max="12" width="11.140625" style="14" customWidth="1"/>
    <col min="13" max="13" width="8.85546875" style="14" customWidth="1"/>
    <col min="14" max="14" width="11.140625" style="14" customWidth="1"/>
    <col min="15" max="15" width="8.85546875" style="14" customWidth="1"/>
    <col min="16" max="16" width="11.140625" style="14" customWidth="1"/>
    <col min="17" max="17" width="9.140625" style="14" customWidth="1"/>
    <col min="18" max="16384" width="9.140625" style="14"/>
  </cols>
  <sheetData>
    <row r="1" spans="1:16" ht="15.75" x14ac:dyDescent="0.25">
      <c r="A1" s="38"/>
      <c r="B1" s="39"/>
      <c r="C1" s="39"/>
      <c r="D1" s="41" t="s">
        <v>0</v>
      </c>
      <c r="E1" s="41"/>
      <c r="F1" s="57"/>
      <c r="G1" s="39"/>
      <c r="H1" s="39"/>
      <c r="I1" s="39"/>
      <c r="J1" s="59" t="s">
        <v>159</v>
      </c>
      <c r="K1" s="39"/>
      <c r="L1" s="39"/>
      <c r="M1" s="39"/>
      <c r="N1" s="59" t="s">
        <v>82</v>
      </c>
      <c r="O1" s="39"/>
      <c r="P1" s="58"/>
    </row>
    <row r="2" spans="1:16" s="16" customFormat="1" x14ac:dyDescent="0.25">
      <c r="A2" s="193" t="s">
        <v>160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228"/>
      <c r="N2" s="228"/>
      <c r="O2" s="60"/>
      <c r="P2" s="61"/>
    </row>
    <row r="3" spans="1:16" x14ac:dyDescent="0.25">
      <c r="A3" s="220" t="s">
        <v>84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9"/>
      <c r="P3" s="230"/>
    </row>
    <row r="4" spans="1:16" x14ac:dyDescent="0.25">
      <c r="A4" s="213" t="s">
        <v>85</v>
      </c>
      <c r="B4" s="213" t="s">
        <v>68</v>
      </c>
      <c r="C4" s="213" t="s">
        <v>86</v>
      </c>
      <c r="D4" s="213"/>
      <c r="E4" s="213" t="s">
        <v>87</v>
      </c>
      <c r="F4" s="213"/>
      <c r="G4" s="213" t="s">
        <v>88</v>
      </c>
      <c r="H4" s="213"/>
      <c r="I4" s="213" t="s">
        <v>89</v>
      </c>
      <c r="J4" s="213"/>
      <c r="K4" s="213" t="s">
        <v>90</v>
      </c>
      <c r="L4" s="213"/>
      <c r="M4" s="213" t="s">
        <v>91</v>
      </c>
      <c r="N4" s="213"/>
      <c r="O4" s="213" t="s">
        <v>92</v>
      </c>
      <c r="P4" s="213"/>
    </row>
    <row r="5" spans="1:16" s="21" customFormat="1" ht="53.45" customHeight="1" x14ac:dyDescent="0.25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</row>
    <row r="6" spans="1:16" ht="23.45" customHeight="1" x14ac:dyDescent="0.25">
      <c r="A6" s="213"/>
      <c r="B6" s="213"/>
      <c r="C6" s="11" t="s">
        <v>95</v>
      </c>
      <c r="D6" s="11" t="s">
        <v>96</v>
      </c>
      <c r="E6" s="11" t="s">
        <v>95</v>
      </c>
      <c r="F6" s="11" t="s">
        <v>96</v>
      </c>
      <c r="G6" s="11" t="s">
        <v>95</v>
      </c>
      <c r="H6" s="11" t="s">
        <v>96</v>
      </c>
      <c r="I6" s="11" t="s">
        <v>95</v>
      </c>
      <c r="J6" s="11" t="s">
        <v>96</v>
      </c>
      <c r="K6" s="11" t="s">
        <v>95</v>
      </c>
      <c r="L6" s="11" t="s">
        <v>96</v>
      </c>
      <c r="M6" s="11" t="s">
        <v>95</v>
      </c>
      <c r="N6" s="11" t="s">
        <v>96</v>
      </c>
      <c r="O6" s="11" t="s">
        <v>95</v>
      </c>
      <c r="P6" s="11" t="s">
        <v>96</v>
      </c>
    </row>
    <row r="7" spans="1:16" x14ac:dyDescent="0.25">
      <c r="A7" s="141">
        <v>1</v>
      </c>
      <c r="B7" s="141" t="s">
        <v>69</v>
      </c>
      <c r="C7" s="141">
        <v>1629</v>
      </c>
      <c r="D7" s="141">
        <v>2969.68</v>
      </c>
      <c r="E7" s="141">
        <v>862</v>
      </c>
      <c r="F7" s="141">
        <v>1505.78</v>
      </c>
      <c r="G7" s="141">
        <v>767</v>
      </c>
      <c r="H7" s="141">
        <v>1463.9</v>
      </c>
      <c r="I7" s="141">
        <v>362</v>
      </c>
      <c r="J7" s="141">
        <v>376.7</v>
      </c>
      <c r="K7" s="141">
        <v>289</v>
      </c>
      <c r="L7" s="141">
        <v>701.7</v>
      </c>
      <c r="M7" s="141">
        <v>28</v>
      </c>
      <c r="N7" s="141">
        <v>72.78</v>
      </c>
      <c r="O7" s="141">
        <v>1946</v>
      </c>
      <c r="P7" s="141">
        <v>3744.18</v>
      </c>
    </row>
    <row r="8" spans="1:16" x14ac:dyDescent="0.25">
      <c r="A8" s="141">
        <v>2</v>
      </c>
      <c r="B8" s="141" t="s">
        <v>70</v>
      </c>
      <c r="C8" s="141">
        <v>1883</v>
      </c>
      <c r="D8" s="141">
        <v>2384.46</v>
      </c>
      <c r="E8" s="141">
        <v>1310</v>
      </c>
      <c r="F8" s="141">
        <v>1593.66</v>
      </c>
      <c r="G8" s="141">
        <v>573</v>
      </c>
      <c r="H8" s="141">
        <v>790.8</v>
      </c>
      <c r="I8" s="141">
        <v>797</v>
      </c>
      <c r="J8" s="141">
        <v>1116.1600000000001</v>
      </c>
      <c r="K8" s="141">
        <v>247</v>
      </c>
      <c r="L8" s="141">
        <v>403.89</v>
      </c>
      <c r="M8" s="141">
        <v>15</v>
      </c>
      <c r="N8" s="141">
        <v>57.45</v>
      </c>
      <c r="O8" s="141">
        <v>2145</v>
      </c>
      <c r="P8" s="141">
        <v>2845.79</v>
      </c>
    </row>
    <row r="9" spans="1:16" x14ac:dyDescent="0.25">
      <c r="A9" s="141">
        <v>3</v>
      </c>
      <c r="B9" s="141" t="s">
        <v>71</v>
      </c>
      <c r="C9" s="141">
        <v>1171</v>
      </c>
      <c r="D9" s="141">
        <v>1146.01</v>
      </c>
      <c r="E9" s="141">
        <v>679</v>
      </c>
      <c r="F9" s="141">
        <v>582.51</v>
      </c>
      <c r="G9" s="141">
        <v>492</v>
      </c>
      <c r="H9" s="141">
        <v>563.5</v>
      </c>
      <c r="I9" s="141">
        <v>147</v>
      </c>
      <c r="J9" s="141">
        <v>194.77</v>
      </c>
      <c r="K9" s="141">
        <v>18</v>
      </c>
      <c r="L9" s="141">
        <v>58.71</v>
      </c>
      <c r="M9" s="141">
        <v>31</v>
      </c>
      <c r="N9" s="141">
        <v>63.14</v>
      </c>
      <c r="O9" s="141">
        <v>1220</v>
      </c>
      <c r="P9" s="141">
        <v>1267.8599999999999</v>
      </c>
    </row>
    <row r="10" spans="1:16" x14ac:dyDescent="0.25">
      <c r="A10" s="141">
        <v>4</v>
      </c>
      <c r="B10" s="141" t="s">
        <v>72</v>
      </c>
      <c r="C10" s="141">
        <v>5109</v>
      </c>
      <c r="D10" s="141">
        <v>6430.73</v>
      </c>
      <c r="E10" s="141">
        <v>3532</v>
      </c>
      <c r="F10" s="141">
        <v>4228.16</v>
      </c>
      <c r="G10" s="141">
        <v>1577</v>
      </c>
      <c r="H10" s="141">
        <v>2202.5700000000002</v>
      </c>
      <c r="I10" s="141">
        <v>405</v>
      </c>
      <c r="J10" s="141">
        <v>498.81</v>
      </c>
      <c r="K10" s="141">
        <v>53</v>
      </c>
      <c r="L10" s="141">
        <v>155.41999999999999</v>
      </c>
      <c r="M10" s="141">
        <v>95</v>
      </c>
      <c r="N10" s="141">
        <v>531.76</v>
      </c>
      <c r="O10" s="141">
        <v>5257</v>
      </c>
      <c r="P10" s="141">
        <v>7117.9</v>
      </c>
    </row>
    <row r="11" spans="1:16" x14ac:dyDescent="0.25">
      <c r="A11" s="141">
        <v>5</v>
      </c>
      <c r="B11" s="141" t="s">
        <v>73</v>
      </c>
      <c r="C11" s="141">
        <v>668</v>
      </c>
      <c r="D11" s="141">
        <v>1519.91</v>
      </c>
      <c r="E11" s="141">
        <v>533</v>
      </c>
      <c r="F11" s="141">
        <v>1276.77</v>
      </c>
      <c r="G11" s="141">
        <v>135</v>
      </c>
      <c r="H11" s="141">
        <v>243.14</v>
      </c>
      <c r="I11" s="141">
        <v>232</v>
      </c>
      <c r="J11" s="141">
        <v>580.16</v>
      </c>
      <c r="K11" s="141">
        <v>61</v>
      </c>
      <c r="L11" s="141">
        <v>183.24</v>
      </c>
      <c r="M11" s="141">
        <v>6</v>
      </c>
      <c r="N11" s="141">
        <v>10.34</v>
      </c>
      <c r="O11" s="141">
        <v>735</v>
      </c>
      <c r="P11" s="141">
        <v>1713.49</v>
      </c>
    </row>
    <row r="12" spans="1:16" x14ac:dyDescent="0.25">
      <c r="A12" s="141">
        <v>6</v>
      </c>
      <c r="B12" s="141" t="s">
        <v>74</v>
      </c>
      <c r="C12" s="141">
        <v>3558</v>
      </c>
      <c r="D12" s="141">
        <v>10082.799999999999</v>
      </c>
      <c r="E12" s="141">
        <v>3016</v>
      </c>
      <c r="F12" s="141">
        <v>8516.4500000000007</v>
      </c>
      <c r="G12" s="141">
        <v>542</v>
      </c>
      <c r="H12" s="141">
        <v>1566.35</v>
      </c>
      <c r="I12" s="141">
        <v>292</v>
      </c>
      <c r="J12" s="141">
        <v>749.2</v>
      </c>
      <c r="K12" s="141">
        <v>92</v>
      </c>
      <c r="L12" s="141">
        <v>284.55</v>
      </c>
      <c r="M12" s="141">
        <v>47</v>
      </c>
      <c r="N12" s="141">
        <v>690.3</v>
      </c>
      <c r="O12" s="141">
        <v>3697</v>
      </c>
      <c r="P12" s="141">
        <v>11057.65</v>
      </c>
    </row>
    <row r="13" spans="1:16" x14ac:dyDescent="0.25">
      <c r="A13" s="141">
        <v>7</v>
      </c>
      <c r="B13" s="141" t="s">
        <v>75</v>
      </c>
      <c r="C13" s="141">
        <v>178</v>
      </c>
      <c r="D13" s="141">
        <v>394.27</v>
      </c>
      <c r="E13" s="141">
        <v>172</v>
      </c>
      <c r="F13" s="141">
        <v>390.92</v>
      </c>
      <c r="G13" s="141">
        <v>6</v>
      </c>
      <c r="H13" s="141">
        <v>3.35</v>
      </c>
      <c r="I13" s="141">
        <v>0</v>
      </c>
      <c r="J13" s="141">
        <v>0</v>
      </c>
      <c r="K13" s="141">
        <v>1</v>
      </c>
      <c r="L13" s="141">
        <v>4.41</v>
      </c>
      <c r="M13" s="141">
        <v>1</v>
      </c>
      <c r="N13" s="141">
        <v>4.18</v>
      </c>
      <c r="O13" s="141">
        <v>180</v>
      </c>
      <c r="P13" s="141">
        <v>402.86</v>
      </c>
    </row>
    <row r="14" spans="1:16" x14ac:dyDescent="0.25">
      <c r="A14" s="141">
        <v>8</v>
      </c>
      <c r="B14" s="141" t="s">
        <v>76</v>
      </c>
      <c r="C14" s="141">
        <v>4067</v>
      </c>
      <c r="D14" s="141">
        <v>8880.5499999999993</v>
      </c>
      <c r="E14" s="141">
        <v>3115</v>
      </c>
      <c r="F14" s="141">
        <v>7107.49</v>
      </c>
      <c r="G14" s="141">
        <v>952</v>
      </c>
      <c r="H14" s="141">
        <v>1773.06</v>
      </c>
      <c r="I14" s="141">
        <v>1568</v>
      </c>
      <c r="J14" s="141">
        <v>3767.19</v>
      </c>
      <c r="K14" s="141">
        <v>373</v>
      </c>
      <c r="L14" s="141">
        <v>942.21</v>
      </c>
      <c r="M14" s="141">
        <v>52</v>
      </c>
      <c r="N14" s="141">
        <v>173.6</v>
      </c>
      <c r="O14" s="141">
        <v>4492</v>
      </c>
      <c r="P14" s="141">
        <v>9996.36</v>
      </c>
    </row>
    <row r="15" spans="1:16" x14ac:dyDescent="0.25">
      <c r="A15" s="141">
        <v>9</v>
      </c>
      <c r="B15" s="141" t="s">
        <v>77</v>
      </c>
      <c r="C15" s="141">
        <v>8102</v>
      </c>
      <c r="D15" s="141">
        <v>28679.02</v>
      </c>
      <c r="E15" s="141">
        <v>6290</v>
      </c>
      <c r="F15" s="141">
        <v>23771.29</v>
      </c>
      <c r="G15" s="141">
        <v>1812</v>
      </c>
      <c r="H15" s="141">
        <v>4907.7299999999996</v>
      </c>
      <c r="I15" s="141">
        <v>2203</v>
      </c>
      <c r="J15" s="141">
        <v>8854.9599999999991</v>
      </c>
      <c r="K15" s="141">
        <v>884</v>
      </c>
      <c r="L15" s="141">
        <v>2574.6</v>
      </c>
      <c r="M15" s="141">
        <v>166</v>
      </c>
      <c r="N15" s="141">
        <v>829.53</v>
      </c>
      <c r="O15" s="141">
        <v>9152</v>
      </c>
      <c r="P15" s="141">
        <v>32083.15</v>
      </c>
    </row>
    <row r="16" spans="1:16" x14ac:dyDescent="0.25">
      <c r="A16" s="141">
        <v>10</v>
      </c>
      <c r="B16" s="141" t="s">
        <v>78</v>
      </c>
      <c r="C16" s="141">
        <v>2584</v>
      </c>
      <c r="D16" s="141">
        <v>5559.46</v>
      </c>
      <c r="E16" s="141">
        <v>1808</v>
      </c>
      <c r="F16" s="141">
        <v>3798.7</v>
      </c>
      <c r="G16" s="141">
        <v>776</v>
      </c>
      <c r="H16" s="141">
        <v>1760.76</v>
      </c>
      <c r="I16" s="141">
        <v>667</v>
      </c>
      <c r="J16" s="141">
        <v>1282.9000000000001</v>
      </c>
      <c r="K16" s="141">
        <v>444</v>
      </c>
      <c r="L16" s="141">
        <v>1173.5899999999999</v>
      </c>
      <c r="M16" s="141">
        <v>28</v>
      </c>
      <c r="N16" s="141">
        <v>2810.13</v>
      </c>
      <c r="O16" s="141">
        <v>3056</v>
      </c>
      <c r="P16" s="141">
        <v>9543.18</v>
      </c>
    </row>
    <row r="17" spans="1:16" x14ac:dyDescent="0.25">
      <c r="A17" s="141">
        <v>11</v>
      </c>
      <c r="B17" s="141" t="s">
        <v>79</v>
      </c>
      <c r="C17" s="141">
        <v>3878</v>
      </c>
      <c r="D17" s="141">
        <v>7239.62</v>
      </c>
      <c r="E17" s="141">
        <v>1840</v>
      </c>
      <c r="F17" s="141">
        <v>3152.36</v>
      </c>
      <c r="G17" s="141">
        <v>2038</v>
      </c>
      <c r="H17" s="141">
        <v>4087.26</v>
      </c>
      <c r="I17" s="141">
        <v>545</v>
      </c>
      <c r="J17" s="141">
        <v>1034.43</v>
      </c>
      <c r="K17" s="141">
        <v>423</v>
      </c>
      <c r="L17" s="141">
        <v>1912.7</v>
      </c>
      <c r="M17" s="141">
        <v>106</v>
      </c>
      <c r="N17" s="141">
        <v>2340.58</v>
      </c>
      <c r="O17" s="141">
        <v>4407</v>
      </c>
      <c r="P17" s="141">
        <v>11492.9</v>
      </c>
    </row>
    <row r="18" spans="1:16" x14ac:dyDescent="0.25">
      <c r="A18" s="141">
        <v>12</v>
      </c>
      <c r="B18" s="141" t="s">
        <v>80</v>
      </c>
      <c r="C18" s="141">
        <v>2322</v>
      </c>
      <c r="D18" s="141">
        <v>5019.1499999999996</v>
      </c>
      <c r="E18" s="141">
        <v>1291</v>
      </c>
      <c r="F18" s="141">
        <v>2053.73</v>
      </c>
      <c r="G18" s="141">
        <v>1031</v>
      </c>
      <c r="H18" s="141">
        <v>2965.42</v>
      </c>
      <c r="I18" s="141">
        <v>191</v>
      </c>
      <c r="J18" s="141">
        <v>295.26</v>
      </c>
      <c r="K18" s="141">
        <v>84</v>
      </c>
      <c r="L18" s="141">
        <v>276</v>
      </c>
      <c r="M18" s="141">
        <v>51</v>
      </c>
      <c r="N18" s="141">
        <v>816.71</v>
      </c>
      <c r="O18" s="141">
        <v>2457</v>
      </c>
      <c r="P18" s="141">
        <v>6111.88</v>
      </c>
    </row>
    <row r="19" spans="1:16" x14ac:dyDescent="0.25">
      <c r="A19" s="142"/>
      <c r="B19" s="142" t="s">
        <v>97</v>
      </c>
      <c r="C19" s="142">
        <f t="shared" ref="C19:P19" si="0">SUM(C7:C18)</f>
        <v>35149</v>
      </c>
      <c r="D19" s="142">
        <f t="shared" si="0"/>
        <v>80305.659999999989</v>
      </c>
      <c r="E19" s="142">
        <f t="shared" si="0"/>
        <v>24448</v>
      </c>
      <c r="F19" s="142">
        <f t="shared" si="0"/>
        <v>57977.82</v>
      </c>
      <c r="G19" s="142">
        <f t="shared" si="0"/>
        <v>10701</v>
      </c>
      <c r="H19" s="142">
        <f t="shared" si="0"/>
        <v>22327.839999999997</v>
      </c>
      <c r="I19" s="142">
        <f t="shared" si="0"/>
        <v>7409</v>
      </c>
      <c r="J19" s="142">
        <f t="shared" si="0"/>
        <v>18750.539999999997</v>
      </c>
      <c r="K19" s="142">
        <f t="shared" si="0"/>
        <v>2969</v>
      </c>
      <c r="L19" s="142">
        <f t="shared" si="0"/>
        <v>8671.02</v>
      </c>
      <c r="M19" s="142">
        <f t="shared" si="0"/>
        <v>626</v>
      </c>
      <c r="N19" s="142">
        <f t="shared" si="0"/>
        <v>8400.5</v>
      </c>
      <c r="O19" s="142">
        <f t="shared" si="0"/>
        <v>38744</v>
      </c>
      <c r="P19" s="142">
        <f t="shared" si="0"/>
        <v>97377.200000000012</v>
      </c>
    </row>
  </sheetData>
  <mergeCells count="11">
    <mergeCell ref="O4:P5"/>
    <mergeCell ref="A2:N2"/>
    <mergeCell ref="A4:A6"/>
    <mergeCell ref="B4:B6"/>
    <mergeCell ref="K4:L5"/>
    <mergeCell ref="M4:N5"/>
    <mergeCell ref="C4:D5"/>
    <mergeCell ref="E4:F5"/>
    <mergeCell ref="G4:H5"/>
    <mergeCell ref="I4:J5"/>
    <mergeCell ref="A3:P3"/>
  </mergeCells>
  <pageMargins left="0.7" right="0.7" top="0.75" bottom="0.75" header="0.3" footer="0.3"/>
  <pageSetup paperSize="9" scale="8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activeCell="E11" sqref="E11"/>
    </sheetView>
  </sheetViews>
  <sheetFormatPr defaultRowHeight="15" x14ac:dyDescent="0.25"/>
  <cols>
    <col min="1" max="1" width="4.28515625" customWidth="1"/>
    <col min="2" max="2" width="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8.85546875" customWidth="1"/>
    <col min="14" max="14" width="11.140625" customWidth="1"/>
    <col min="15" max="15" width="8.85546875" customWidth="1"/>
    <col min="16" max="16" width="11.140625" customWidth="1"/>
  </cols>
  <sheetData>
    <row r="1" spans="1:16" ht="15.75" x14ac:dyDescent="0.25">
      <c r="A1" s="38"/>
      <c r="B1" s="39"/>
      <c r="C1" s="39"/>
      <c r="D1" s="41" t="s">
        <v>0</v>
      </c>
      <c r="E1" s="41"/>
      <c r="F1" s="57"/>
      <c r="G1" s="39"/>
      <c r="H1" s="39"/>
      <c r="I1" s="59" t="s">
        <v>161</v>
      </c>
      <c r="J1" s="39"/>
      <c r="K1" s="39"/>
      <c r="L1" s="39"/>
      <c r="M1" s="59" t="s">
        <v>82</v>
      </c>
      <c r="N1" s="39"/>
      <c r="O1" s="39"/>
      <c r="P1" s="58"/>
    </row>
    <row r="2" spans="1:16" x14ac:dyDescent="0.25">
      <c r="A2" s="193" t="s">
        <v>160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62"/>
      <c r="M2" s="60"/>
      <c r="N2" s="60"/>
      <c r="O2" s="60"/>
      <c r="P2" s="61"/>
    </row>
    <row r="3" spans="1:16" x14ac:dyDescent="0.25">
      <c r="A3" s="214" t="s">
        <v>99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ht="30" customHeight="1" x14ac:dyDescent="0.25">
      <c r="A4" s="218" t="s">
        <v>85</v>
      </c>
      <c r="B4" s="218" t="s">
        <v>68</v>
      </c>
      <c r="C4" s="213" t="s">
        <v>100</v>
      </c>
      <c r="D4" s="213"/>
      <c r="E4" s="213" t="s">
        <v>101</v>
      </c>
      <c r="F4" s="213"/>
      <c r="G4" s="213" t="s">
        <v>102</v>
      </c>
      <c r="H4" s="213"/>
      <c r="I4" s="217" t="s">
        <v>103</v>
      </c>
      <c r="J4" s="217"/>
      <c r="K4" s="217" t="s">
        <v>104</v>
      </c>
      <c r="L4" s="217"/>
      <c r="M4" s="213" t="s">
        <v>109</v>
      </c>
      <c r="N4" s="213"/>
      <c r="O4" s="213" t="s">
        <v>111</v>
      </c>
      <c r="P4" s="213"/>
    </row>
    <row r="5" spans="1:16" ht="39" customHeight="1" x14ac:dyDescent="0.25">
      <c r="A5" s="219"/>
      <c r="B5" s="219"/>
      <c r="C5" s="11" t="s">
        <v>95</v>
      </c>
      <c r="D5" s="11" t="s">
        <v>96</v>
      </c>
      <c r="E5" s="11" t="s">
        <v>95</v>
      </c>
      <c r="F5" s="11" t="s">
        <v>96</v>
      </c>
      <c r="G5" s="11" t="s">
        <v>95</v>
      </c>
      <c r="H5" s="11" t="s">
        <v>96</v>
      </c>
      <c r="I5" s="11" t="s">
        <v>95</v>
      </c>
      <c r="J5" s="11" t="s">
        <v>96</v>
      </c>
      <c r="K5" s="11" t="s">
        <v>95</v>
      </c>
      <c r="L5" s="11" t="s">
        <v>96</v>
      </c>
      <c r="M5" s="11" t="s">
        <v>95</v>
      </c>
      <c r="N5" s="11" t="s">
        <v>96</v>
      </c>
      <c r="O5" s="11" t="s">
        <v>95</v>
      </c>
      <c r="P5" s="11" t="s">
        <v>96</v>
      </c>
    </row>
    <row r="7" spans="1:16" x14ac:dyDescent="0.25">
      <c r="A7" s="143">
        <v>1</v>
      </c>
      <c r="B7" s="143" t="s">
        <v>69</v>
      </c>
      <c r="C7" s="143">
        <v>1324</v>
      </c>
      <c r="D7" s="143">
        <v>3809.38</v>
      </c>
      <c r="E7" s="143">
        <v>85</v>
      </c>
      <c r="F7" s="143">
        <v>743.67</v>
      </c>
      <c r="G7" s="143">
        <v>4</v>
      </c>
      <c r="H7" s="143">
        <v>29.78</v>
      </c>
      <c r="I7" s="143">
        <v>28</v>
      </c>
      <c r="J7" s="143">
        <v>47.6</v>
      </c>
      <c r="K7" s="143">
        <v>1425</v>
      </c>
      <c r="L7" s="143">
        <v>4584.45</v>
      </c>
      <c r="M7" s="143">
        <v>0</v>
      </c>
      <c r="N7" s="143">
        <v>0</v>
      </c>
      <c r="O7" s="143">
        <v>33</v>
      </c>
      <c r="P7" s="143">
        <v>80.33</v>
      </c>
    </row>
    <row r="8" spans="1:16" x14ac:dyDescent="0.25">
      <c r="A8" s="143">
        <v>2</v>
      </c>
      <c r="B8" s="143" t="s">
        <v>70</v>
      </c>
      <c r="C8" s="143">
        <v>1361</v>
      </c>
      <c r="D8" s="143">
        <v>3501.81</v>
      </c>
      <c r="E8" s="143">
        <v>28</v>
      </c>
      <c r="F8" s="143">
        <v>314.05</v>
      </c>
      <c r="G8" s="143">
        <v>24</v>
      </c>
      <c r="H8" s="143">
        <v>42.85</v>
      </c>
      <c r="I8" s="143">
        <v>147</v>
      </c>
      <c r="J8" s="143">
        <v>129.62</v>
      </c>
      <c r="K8" s="143">
        <v>1518</v>
      </c>
      <c r="L8" s="143">
        <v>3883.74</v>
      </c>
      <c r="M8" s="143">
        <v>0</v>
      </c>
      <c r="N8" s="143">
        <v>0</v>
      </c>
      <c r="O8" s="143">
        <v>21</v>
      </c>
      <c r="P8" s="143">
        <v>28.94</v>
      </c>
    </row>
    <row r="9" spans="1:16" x14ac:dyDescent="0.25">
      <c r="A9" s="143">
        <v>3</v>
      </c>
      <c r="B9" s="143" t="s">
        <v>71</v>
      </c>
      <c r="C9" s="143">
        <v>1882</v>
      </c>
      <c r="D9" s="143">
        <v>5934.57</v>
      </c>
      <c r="E9" s="143">
        <v>23</v>
      </c>
      <c r="F9" s="143">
        <v>1392.15</v>
      </c>
      <c r="G9" s="143">
        <v>7</v>
      </c>
      <c r="H9" s="143">
        <v>32.93</v>
      </c>
      <c r="I9" s="143">
        <v>33</v>
      </c>
      <c r="J9" s="143">
        <v>131.86000000000001</v>
      </c>
      <c r="K9" s="143">
        <v>1925</v>
      </c>
      <c r="L9" s="143">
        <v>7395.73</v>
      </c>
      <c r="M9" s="143">
        <v>0</v>
      </c>
      <c r="N9" s="143">
        <v>0</v>
      </c>
      <c r="O9" s="143">
        <v>26</v>
      </c>
      <c r="P9" s="143">
        <v>75.62</v>
      </c>
    </row>
    <row r="10" spans="1:16" x14ac:dyDescent="0.25">
      <c r="A10" s="143">
        <v>4</v>
      </c>
      <c r="B10" s="143" t="s">
        <v>72</v>
      </c>
      <c r="C10" s="143">
        <v>6416</v>
      </c>
      <c r="D10" s="143">
        <v>18823.48</v>
      </c>
      <c r="E10" s="143">
        <v>119</v>
      </c>
      <c r="F10" s="143">
        <v>5778.66</v>
      </c>
      <c r="G10" s="143">
        <v>17</v>
      </c>
      <c r="H10" s="143">
        <v>90.8</v>
      </c>
      <c r="I10" s="143">
        <v>79</v>
      </c>
      <c r="J10" s="143">
        <v>220.66</v>
      </c>
      <c r="K10" s="143">
        <v>6563</v>
      </c>
      <c r="L10" s="143">
        <v>24705.99</v>
      </c>
      <c r="M10" s="143">
        <v>0</v>
      </c>
      <c r="N10" s="143">
        <v>0</v>
      </c>
      <c r="O10" s="143">
        <v>127</v>
      </c>
      <c r="P10" s="143">
        <v>421.54</v>
      </c>
    </row>
    <row r="11" spans="1:16" x14ac:dyDescent="0.25">
      <c r="A11" s="143">
        <v>5</v>
      </c>
      <c r="B11" s="143" t="s">
        <v>73</v>
      </c>
      <c r="C11" s="143">
        <v>582</v>
      </c>
      <c r="D11" s="143">
        <v>1339.76</v>
      </c>
      <c r="E11" s="143">
        <v>4</v>
      </c>
      <c r="F11" s="143">
        <v>22.61</v>
      </c>
      <c r="G11" s="143">
        <v>1</v>
      </c>
      <c r="H11" s="143">
        <v>5.61</v>
      </c>
      <c r="I11" s="143">
        <v>14</v>
      </c>
      <c r="J11" s="143">
        <v>9.3800000000000008</v>
      </c>
      <c r="K11" s="143">
        <v>593</v>
      </c>
      <c r="L11" s="143">
        <v>1369.67</v>
      </c>
      <c r="M11" s="143">
        <v>0</v>
      </c>
      <c r="N11" s="143">
        <v>0</v>
      </c>
      <c r="O11" s="143">
        <v>5</v>
      </c>
      <c r="P11" s="143">
        <v>14.39</v>
      </c>
    </row>
    <row r="12" spans="1:16" x14ac:dyDescent="0.25">
      <c r="A12" s="143">
        <v>6</v>
      </c>
      <c r="B12" s="143" t="s">
        <v>74</v>
      </c>
      <c r="C12" s="143">
        <v>2655</v>
      </c>
      <c r="D12" s="143">
        <v>10193.85</v>
      </c>
      <c r="E12" s="143">
        <v>55</v>
      </c>
      <c r="F12" s="143">
        <v>2812.81</v>
      </c>
      <c r="G12" s="143">
        <v>4</v>
      </c>
      <c r="H12" s="143">
        <v>1263.24</v>
      </c>
      <c r="I12" s="143">
        <v>39</v>
      </c>
      <c r="J12" s="143">
        <v>82.27</v>
      </c>
      <c r="K12" s="143">
        <v>2716</v>
      </c>
      <c r="L12" s="143">
        <v>14271.81</v>
      </c>
      <c r="M12" s="143">
        <v>0</v>
      </c>
      <c r="N12" s="143">
        <v>0</v>
      </c>
      <c r="O12" s="143">
        <v>36</v>
      </c>
      <c r="P12" s="143">
        <v>89.8</v>
      </c>
    </row>
    <row r="13" spans="1:16" x14ac:dyDescent="0.25">
      <c r="A13" s="143">
        <v>7</v>
      </c>
      <c r="B13" s="143" t="s">
        <v>75</v>
      </c>
      <c r="C13" s="143">
        <v>39</v>
      </c>
      <c r="D13" s="143">
        <v>92.22</v>
      </c>
      <c r="E13" s="143">
        <v>0</v>
      </c>
      <c r="F13" s="143">
        <v>0</v>
      </c>
      <c r="G13" s="143">
        <v>0</v>
      </c>
      <c r="H13" s="143">
        <v>0</v>
      </c>
      <c r="I13" s="143">
        <v>3</v>
      </c>
      <c r="J13" s="143">
        <v>16.57</v>
      </c>
      <c r="K13" s="143">
        <v>39</v>
      </c>
      <c r="L13" s="143">
        <v>92.22</v>
      </c>
      <c r="M13" s="143">
        <v>0</v>
      </c>
      <c r="N13" s="143">
        <v>0</v>
      </c>
      <c r="O13" s="143">
        <v>0</v>
      </c>
      <c r="P13" s="143">
        <v>0</v>
      </c>
    </row>
    <row r="14" spans="1:16" x14ac:dyDescent="0.25">
      <c r="A14" s="143">
        <v>8</v>
      </c>
      <c r="B14" s="143" t="s">
        <v>76</v>
      </c>
      <c r="C14" s="143">
        <v>2669</v>
      </c>
      <c r="D14" s="143">
        <v>8483.64</v>
      </c>
      <c r="E14" s="143">
        <v>74</v>
      </c>
      <c r="F14" s="143">
        <v>3362.44</v>
      </c>
      <c r="G14" s="143">
        <v>12</v>
      </c>
      <c r="H14" s="143">
        <v>9445.2800000000007</v>
      </c>
      <c r="I14" s="143">
        <v>202</v>
      </c>
      <c r="J14" s="143">
        <v>511.71</v>
      </c>
      <c r="K14" s="143">
        <v>2894</v>
      </c>
      <c r="L14" s="143">
        <v>21596.85</v>
      </c>
      <c r="M14" s="143">
        <v>0</v>
      </c>
      <c r="N14" s="143">
        <v>0</v>
      </c>
      <c r="O14" s="143">
        <v>50</v>
      </c>
      <c r="P14" s="143">
        <v>121.33</v>
      </c>
    </row>
    <row r="15" spans="1:16" x14ac:dyDescent="0.25">
      <c r="A15" s="143">
        <v>9</v>
      </c>
      <c r="B15" s="143" t="s">
        <v>77</v>
      </c>
      <c r="C15" s="143">
        <v>5093</v>
      </c>
      <c r="D15" s="143">
        <v>19729.64</v>
      </c>
      <c r="E15" s="143">
        <v>140</v>
      </c>
      <c r="F15" s="143">
        <v>5008.1000000000004</v>
      </c>
      <c r="G15" s="143">
        <v>19</v>
      </c>
      <c r="H15" s="143">
        <v>1235.54</v>
      </c>
      <c r="I15" s="143">
        <v>90</v>
      </c>
      <c r="J15" s="143">
        <v>211.87</v>
      </c>
      <c r="K15" s="143">
        <v>5287</v>
      </c>
      <c r="L15" s="143">
        <v>26020.9</v>
      </c>
      <c r="M15" s="143">
        <v>0</v>
      </c>
      <c r="N15" s="143">
        <v>0</v>
      </c>
      <c r="O15" s="143">
        <v>88</v>
      </c>
      <c r="P15" s="143">
        <v>293.07</v>
      </c>
    </row>
    <row r="16" spans="1:16" x14ac:dyDescent="0.25">
      <c r="A16" s="143">
        <v>10</v>
      </c>
      <c r="B16" s="143" t="s">
        <v>78</v>
      </c>
      <c r="C16" s="143">
        <v>1450</v>
      </c>
      <c r="D16" s="143">
        <v>5326.01</v>
      </c>
      <c r="E16" s="143">
        <v>52</v>
      </c>
      <c r="F16" s="143">
        <v>1690.75</v>
      </c>
      <c r="G16" s="143">
        <v>4</v>
      </c>
      <c r="H16" s="143">
        <v>16.68</v>
      </c>
      <c r="I16" s="143">
        <v>85</v>
      </c>
      <c r="J16" s="143">
        <v>301.18</v>
      </c>
      <c r="K16" s="143">
        <v>1558</v>
      </c>
      <c r="L16" s="143">
        <v>7271.2</v>
      </c>
      <c r="M16" s="143">
        <v>0</v>
      </c>
      <c r="N16" s="143">
        <v>0</v>
      </c>
      <c r="O16" s="143">
        <v>45</v>
      </c>
      <c r="P16" s="143">
        <v>205.13</v>
      </c>
    </row>
    <row r="17" spans="1:16" x14ac:dyDescent="0.25">
      <c r="A17" s="143">
        <v>11</v>
      </c>
      <c r="B17" s="143" t="s">
        <v>79</v>
      </c>
      <c r="C17" s="143">
        <v>2986</v>
      </c>
      <c r="D17" s="143">
        <v>14726.56</v>
      </c>
      <c r="E17" s="143">
        <v>151</v>
      </c>
      <c r="F17" s="143">
        <v>8154.61</v>
      </c>
      <c r="G17" s="143">
        <v>6</v>
      </c>
      <c r="H17" s="143">
        <v>40.89</v>
      </c>
      <c r="I17" s="143">
        <v>36</v>
      </c>
      <c r="J17" s="143">
        <v>310.75</v>
      </c>
      <c r="K17" s="143">
        <v>3154</v>
      </c>
      <c r="L17" s="143">
        <v>23153.46</v>
      </c>
      <c r="M17" s="143">
        <v>0</v>
      </c>
      <c r="N17" s="143">
        <v>0</v>
      </c>
      <c r="O17" s="143">
        <v>48</v>
      </c>
      <c r="P17" s="143">
        <v>172.84</v>
      </c>
    </row>
    <row r="18" spans="1:16" x14ac:dyDescent="0.25">
      <c r="A18" s="143">
        <v>12</v>
      </c>
      <c r="B18" s="143" t="s">
        <v>80</v>
      </c>
      <c r="C18" s="143">
        <v>3192</v>
      </c>
      <c r="D18" s="143">
        <v>17888.7</v>
      </c>
      <c r="E18" s="143">
        <v>115</v>
      </c>
      <c r="F18" s="143">
        <v>4435.43</v>
      </c>
      <c r="G18" s="143">
        <v>12</v>
      </c>
      <c r="H18" s="143">
        <v>7569.87</v>
      </c>
      <c r="I18" s="143">
        <v>34</v>
      </c>
      <c r="J18" s="143">
        <v>110.78</v>
      </c>
      <c r="K18" s="143">
        <v>3325</v>
      </c>
      <c r="L18" s="143">
        <v>29919.38</v>
      </c>
      <c r="M18" s="143">
        <v>0</v>
      </c>
      <c r="N18" s="143">
        <v>0</v>
      </c>
      <c r="O18" s="143">
        <v>73</v>
      </c>
      <c r="P18" s="143">
        <v>480.23</v>
      </c>
    </row>
    <row r="19" spans="1:16" x14ac:dyDescent="0.25">
      <c r="A19" s="144"/>
      <c r="B19" s="144" t="s">
        <v>97</v>
      </c>
      <c r="C19" s="144">
        <f t="shared" ref="C19:P19" si="0">SUM(C7:C18)</f>
        <v>29649</v>
      </c>
      <c r="D19" s="144">
        <f t="shared" si="0"/>
        <v>109849.62</v>
      </c>
      <c r="E19" s="144">
        <f t="shared" si="0"/>
        <v>846</v>
      </c>
      <c r="F19" s="144">
        <f t="shared" si="0"/>
        <v>33715.279999999999</v>
      </c>
      <c r="G19" s="144">
        <f t="shared" si="0"/>
        <v>110</v>
      </c>
      <c r="H19" s="144">
        <f t="shared" si="0"/>
        <v>19773.47</v>
      </c>
      <c r="I19" s="144">
        <f t="shared" si="0"/>
        <v>790</v>
      </c>
      <c r="J19" s="144">
        <f t="shared" si="0"/>
        <v>2084.25</v>
      </c>
      <c r="K19" s="144">
        <f t="shared" si="0"/>
        <v>30997</v>
      </c>
      <c r="L19" s="144">
        <f t="shared" si="0"/>
        <v>164265.4</v>
      </c>
      <c r="M19" s="144">
        <f t="shared" si="0"/>
        <v>0</v>
      </c>
      <c r="N19" s="144">
        <f t="shared" si="0"/>
        <v>0</v>
      </c>
      <c r="O19" s="144">
        <f t="shared" si="0"/>
        <v>552</v>
      </c>
      <c r="P19" s="144">
        <f t="shared" si="0"/>
        <v>1983.22</v>
      </c>
    </row>
  </sheetData>
  <mergeCells count="11">
    <mergeCell ref="O4:P4"/>
    <mergeCell ref="A2:K2"/>
    <mergeCell ref="A3:P3"/>
    <mergeCell ref="A4:A5"/>
    <mergeCell ref="B4:B5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scale="72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activeCell="R4" sqref="R4"/>
    </sheetView>
  </sheetViews>
  <sheetFormatPr defaultRowHeight="15" x14ac:dyDescent="0.25"/>
  <cols>
    <col min="1" max="1" width="4" customWidth="1"/>
    <col min="2" max="2" width="21.710937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8.85546875" customWidth="1"/>
    <col min="8" max="8" width="11.140625" customWidth="1"/>
    <col min="9" max="9" width="8.85546875" customWidth="1"/>
    <col min="10" max="10" width="11.140625" customWidth="1"/>
    <col min="11" max="11" width="8.85546875" customWidth="1"/>
    <col min="12" max="12" width="11.140625" customWidth="1"/>
    <col min="13" max="13" width="11.140625" style="32" customWidth="1"/>
    <col min="14" max="14" width="8.85546875" customWidth="1"/>
    <col min="15" max="15" width="14.140625" customWidth="1"/>
    <col min="16" max="16" width="3.85546875" hidden="1" customWidth="1"/>
  </cols>
  <sheetData>
    <row r="1" spans="1:16" ht="15.75" x14ac:dyDescent="0.25">
      <c r="A1" s="38"/>
      <c r="B1" s="39"/>
      <c r="C1" s="39"/>
      <c r="D1" s="41" t="s">
        <v>0</v>
      </c>
      <c r="E1" s="41"/>
      <c r="F1" s="57"/>
      <c r="G1" s="39"/>
      <c r="H1" s="39"/>
      <c r="I1" s="59" t="s">
        <v>162</v>
      </c>
      <c r="J1" s="39"/>
      <c r="K1" s="39"/>
      <c r="L1" s="39"/>
      <c r="M1" s="44" t="s">
        <v>82</v>
      </c>
      <c r="N1" s="39"/>
      <c r="O1" s="58"/>
    </row>
    <row r="2" spans="1:16" x14ac:dyDescent="0.25">
      <c r="A2" s="193" t="s">
        <v>160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62"/>
      <c r="M2" s="63"/>
      <c r="N2" s="60"/>
      <c r="O2" s="61"/>
    </row>
    <row r="3" spans="1:16" x14ac:dyDescent="0.25">
      <c r="A3" s="214" t="s">
        <v>99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6" ht="56.1" customHeight="1" x14ac:dyDescent="0.25">
      <c r="A4" s="232" t="s">
        <v>85</v>
      </c>
      <c r="B4" s="213" t="s">
        <v>68</v>
      </c>
      <c r="C4" s="213" t="s">
        <v>113</v>
      </c>
      <c r="D4" s="213"/>
      <c r="E4" s="213" t="s">
        <v>115</v>
      </c>
      <c r="F4" s="213"/>
      <c r="G4" s="217" t="s">
        <v>117</v>
      </c>
      <c r="H4" s="217"/>
      <c r="I4" s="217" t="s">
        <v>125</v>
      </c>
      <c r="J4" s="217"/>
      <c r="K4" s="213" t="s">
        <v>127</v>
      </c>
      <c r="L4" s="213"/>
      <c r="M4" s="231" t="s">
        <v>93</v>
      </c>
      <c r="N4" s="213" t="s">
        <v>129</v>
      </c>
      <c r="O4" s="213"/>
    </row>
    <row r="5" spans="1:16" ht="25.5" customHeight="1" x14ac:dyDescent="0.25">
      <c r="A5" s="232"/>
      <c r="B5" s="213"/>
      <c r="C5" s="11" t="s">
        <v>95</v>
      </c>
      <c r="D5" s="11" t="s">
        <v>96</v>
      </c>
      <c r="E5" s="11" t="s">
        <v>95</v>
      </c>
      <c r="F5" s="11" t="s">
        <v>96</v>
      </c>
      <c r="G5" s="11" t="s">
        <v>95</v>
      </c>
      <c r="H5" s="11" t="s">
        <v>96</v>
      </c>
      <c r="I5" s="11" t="s">
        <v>95</v>
      </c>
      <c r="J5" s="11" t="s">
        <v>96</v>
      </c>
      <c r="K5" s="11" t="s">
        <v>95</v>
      </c>
      <c r="L5" s="11" t="s">
        <v>96</v>
      </c>
      <c r="M5" s="231"/>
      <c r="N5" s="11" t="s">
        <v>95</v>
      </c>
      <c r="O5" s="11" t="s">
        <v>96</v>
      </c>
    </row>
    <row r="7" spans="1:16" x14ac:dyDescent="0.25">
      <c r="A7" s="145">
        <v>1</v>
      </c>
      <c r="B7" s="145" t="s">
        <v>69</v>
      </c>
      <c r="C7" s="145">
        <v>135</v>
      </c>
      <c r="D7" s="145">
        <v>1039.43</v>
      </c>
      <c r="E7" s="145">
        <v>7</v>
      </c>
      <c r="F7" s="145">
        <v>0.83</v>
      </c>
      <c r="G7" s="145">
        <v>0</v>
      </c>
      <c r="H7" s="145">
        <v>0</v>
      </c>
      <c r="I7" s="145">
        <v>39</v>
      </c>
      <c r="J7" s="145">
        <v>25.64</v>
      </c>
      <c r="K7" s="145">
        <v>3585</v>
      </c>
      <c r="L7" s="145">
        <v>9474.86</v>
      </c>
      <c r="M7" s="147">
        <f t="shared" ref="M7:M19" si="0">(L7/P7)*100</f>
        <v>5.1115786438919057</v>
      </c>
      <c r="N7" s="145">
        <v>2383</v>
      </c>
      <c r="O7" s="145">
        <v>4187.8999999999996</v>
      </c>
      <c r="P7" s="145">
        <v>185360.74</v>
      </c>
    </row>
    <row r="8" spans="1:16" x14ac:dyDescent="0.25">
      <c r="A8" s="145">
        <v>2</v>
      </c>
      <c r="B8" s="145" t="s">
        <v>70</v>
      </c>
      <c r="C8" s="145">
        <v>149</v>
      </c>
      <c r="D8" s="145">
        <v>890.04</v>
      </c>
      <c r="E8" s="145">
        <v>19</v>
      </c>
      <c r="F8" s="145">
        <v>10.07</v>
      </c>
      <c r="G8" s="145">
        <v>0</v>
      </c>
      <c r="H8" s="145">
        <v>0</v>
      </c>
      <c r="I8" s="145">
        <v>25</v>
      </c>
      <c r="J8" s="145">
        <v>43.2</v>
      </c>
      <c r="K8" s="145">
        <v>3877</v>
      </c>
      <c r="L8" s="145">
        <v>7701.77</v>
      </c>
      <c r="M8" s="147">
        <f t="shared" si="0"/>
        <v>4.3960634707323996</v>
      </c>
      <c r="N8" s="145">
        <v>1777</v>
      </c>
      <c r="O8" s="145">
        <v>2864.48</v>
      </c>
      <c r="P8" s="145">
        <v>175196.97</v>
      </c>
    </row>
    <row r="9" spans="1:16" x14ac:dyDescent="0.25">
      <c r="A9" s="145">
        <v>3</v>
      </c>
      <c r="B9" s="145" t="s">
        <v>71</v>
      </c>
      <c r="C9" s="145">
        <v>328</v>
      </c>
      <c r="D9" s="145">
        <v>2226.9899999999998</v>
      </c>
      <c r="E9" s="145">
        <v>0</v>
      </c>
      <c r="F9" s="145">
        <v>0</v>
      </c>
      <c r="G9" s="145">
        <v>0</v>
      </c>
      <c r="H9" s="145">
        <v>0</v>
      </c>
      <c r="I9" s="145">
        <v>12</v>
      </c>
      <c r="J9" s="145">
        <v>12.49</v>
      </c>
      <c r="K9" s="145">
        <v>3511</v>
      </c>
      <c r="L9" s="145">
        <v>10978.68</v>
      </c>
      <c r="M9" s="147">
        <f t="shared" si="0"/>
        <v>4.5261628205391951</v>
      </c>
      <c r="N9" s="145">
        <v>1698</v>
      </c>
      <c r="O9" s="145">
        <v>2231.41</v>
      </c>
      <c r="P9" s="145">
        <v>242560.43</v>
      </c>
    </row>
    <row r="10" spans="1:16" x14ac:dyDescent="0.25">
      <c r="A10" s="145">
        <v>4</v>
      </c>
      <c r="B10" s="145" t="s">
        <v>72</v>
      </c>
      <c r="C10" s="145">
        <v>1009</v>
      </c>
      <c r="D10" s="145">
        <v>6865.61</v>
      </c>
      <c r="E10" s="145">
        <v>0</v>
      </c>
      <c r="F10" s="145">
        <v>0</v>
      </c>
      <c r="G10" s="145">
        <v>0</v>
      </c>
      <c r="H10" s="145">
        <v>0</v>
      </c>
      <c r="I10" s="145">
        <v>81</v>
      </c>
      <c r="J10" s="145">
        <v>139.71</v>
      </c>
      <c r="K10" s="145">
        <v>13037</v>
      </c>
      <c r="L10" s="145">
        <v>39250.76</v>
      </c>
      <c r="M10" s="147">
        <f t="shared" si="0"/>
        <v>5.171878826951521</v>
      </c>
      <c r="N10" s="145">
        <v>6704</v>
      </c>
      <c r="O10" s="145">
        <v>9619.77</v>
      </c>
      <c r="P10" s="145">
        <v>758926.52</v>
      </c>
    </row>
    <row r="11" spans="1:16" x14ac:dyDescent="0.25">
      <c r="A11" s="145">
        <v>5</v>
      </c>
      <c r="B11" s="145" t="s">
        <v>73</v>
      </c>
      <c r="C11" s="145">
        <v>53</v>
      </c>
      <c r="D11" s="145">
        <v>434.72</v>
      </c>
      <c r="E11" s="145">
        <v>30</v>
      </c>
      <c r="F11" s="145">
        <v>6.5</v>
      </c>
      <c r="G11" s="145">
        <v>0</v>
      </c>
      <c r="H11" s="145">
        <v>0</v>
      </c>
      <c r="I11" s="145">
        <v>4</v>
      </c>
      <c r="J11" s="145">
        <v>2.39</v>
      </c>
      <c r="K11" s="145">
        <v>1420</v>
      </c>
      <c r="L11" s="145">
        <v>3541.16</v>
      </c>
      <c r="M11" s="147">
        <f t="shared" si="0"/>
        <v>5.0393330564031142</v>
      </c>
      <c r="N11" s="145">
        <v>837</v>
      </c>
      <c r="O11" s="145">
        <v>1910.15</v>
      </c>
      <c r="P11" s="145">
        <v>70270.41</v>
      </c>
    </row>
    <row r="12" spans="1:16" x14ac:dyDescent="0.25">
      <c r="A12" s="145">
        <v>6</v>
      </c>
      <c r="B12" s="145" t="s">
        <v>74</v>
      </c>
      <c r="C12" s="145">
        <v>367</v>
      </c>
      <c r="D12" s="145">
        <v>2738.73</v>
      </c>
      <c r="E12" s="145">
        <v>0</v>
      </c>
      <c r="F12" s="145">
        <v>0</v>
      </c>
      <c r="G12" s="145">
        <v>1</v>
      </c>
      <c r="H12" s="145">
        <v>1.89</v>
      </c>
      <c r="I12" s="145">
        <v>39</v>
      </c>
      <c r="J12" s="145">
        <v>28.63</v>
      </c>
      <c r="K12" s="145">
        <v>6856</v>
      </c>
      <c r="L12" s="145">
        <v>28188.51</v>
      </c>
      <c r="M12" s="147">
        <f t="shared" si="0"/>
        <v>8.241069551491675</v>
      </c>
      <c r="N12" s="145">
        <v>4145</v>
      </c>
      <c r="O12" s="145">
        <v>10405.15</v>
      </c>
      <c r="P12" s="145">
        <v>342049.17</v>
      </c>
    </row>
    <row r="13" spans="1:16" x14ac:dyDescent="0.25">
      <c r="A13" s="145">
        <v>7</v>
      </c>
      <c r="B13" s="145" t="s">
        <v>75</v>
      </c>
      <c r="C13" s="145">
        <v>5</v>
      </c>
      <c r="D13" s="145">
        <v>32.71</v>
      </c>
      <c r="E13" s="145">
        <v>0</v>
      </c>
      <c r="F13" s="145">
        <v>0</v>
      </c>
      <c r="G13" s="145">
        <v>0</v>
      </c>
      <c r="H13" s="145">
        <v>0</v>
      </c>
      <c r="I13" s="145">
        <v>0</v>
      </c>
      <c r="J13" s="145">
        <v>0</v>
      </c>
      <c r="K13" s="145">
        <v>224</v>
      </c>
      <c r="L13" s="145">
        <v>527.79</v>
      </c>
      <c r="M13" s="147">
        <f t="shared" si="0"/>
        <v>2.7683060195274694</v>
      </c>
      <c r="N13" s="145">
        <v>204</v>
      </c>
      <c r="O13" s="145">
        <v>440.09</v>
      </c>
      <c r="P13" s="145">
        <v>19065.45</v>
      </c>
    </row>
    <row r="14" spans="1:16" x14ac:dyDescent="0.25">
      <c r="A14" s="145">
        <v>8</v>
      </c>
      <c r="B14" s="145" t="s">
        <v>76</v>
      </c>
      <c r="C14" s="145">
        <v>225</v>
      </c>
      <c r="D14" s="145">
        <v>1605.29</v>
      </c>
      <c r="E14" s="145">
        <v>24</v>
      </c>
      <c r="F14" s="145">
        <v>9.43</v>
      </c>
      <c r="G14" s="145">
        <v>2</v>
      </c>
      <c r="H14" s="145">
        <v>2583.0500000000002</v>
      </c>
      <c r="I14" s="145">
        <v>51</v>
      </c>
      <c r="J14" s="145">
        <v>84.51</v>
      </c>
      <c r="K14" s="145">
        <v>7738</v>
      </c>
      <c r="L14" s="145">
        <v>35996.82</v>
      </c>
      <c r="M14" s="147">
        <f t="shared" si="0"/>
        <v>7.0565912355628253</v>
      </c>
      <c r="N14" s="145">
        <v>3272</v>
      </c>
      <c r="O14" s="145">
        <v>7062.93</v>
      </c>
      <c r="P14" s="145">
        <v>510116.27</v>
      </c>
    </row>
    <row r="15" spans="1:16" x14ac:dyDescent="0.25">
      <c r="A15" s="145">
        <v>9</v>
      </c>
      <c r="B15" s="145" t="s">
        <v>77</v>
      </c>
      <c r="C15" s="145">
        <v>538</v>
      </c>
      <c r="D15" s="145">
        <v>5228.74</v>
      </c>
      <c r="E15" s="145">
        <v>247</v>
      </c>
      <c r="F15" s="145">
        <v>110.26</v>
      </c>
      <c r="G15" s="145">
        <v>0</v>
      </c>
      <c r="H15" s="145">
        <v>0</v>
      </c>
      <c r="I15" s="145">
        <v>102</v>
      </c>
      <c r="J15" s="145">
        <v>269.93</v>
      </c>
      <c r="K15" s="145">
        <v>15414</v>
      </c>
      <c r="L15" s="145">
        <v>64006.04</v>
      </c>
      <c r="M15" s="147">
        <f t="shared" si="0"/>
        <v>5.051841685044427</v>
      </c>
      <c r="N15" s="145">
        <v>7403</v>
      </c>
      <c r="O15" s="145">
        <v>22901.65</v>
      </c>
      <c r="P15" s="145">
        <v>1266984.28</v>
      </c>
    </row>
    <row r="16" spans="1:16" x14ac:dyDescent="0.25">
      <c r="A16" s="145">
        <v>10</v>
      </c>
      <c r="B16" s="145" t="s">
        <v>78</v>
      </c>
      <c r="C16" s="145">
        <v>233</v>
      </c>
      <c r="D16" s="145">
        <v>1799.51</v>
      </c>
      <c r="E16" s="145">
        <v>41</v>
      </c>
      <c r="F16" s="145">
        <v>5.74</v>
      </c>
      <c r="G16" s="145">
        <v>0</v>
      </c>
      <c r="H16" s="145">
        <v>0</v>
      </c>
      <c r="I16" s="145">
        <v>46</v>
      </c>
      <c r="J16" s="145">
        <v>67.61</v>
      </c>
      <c r="K16" s="145">
        <v>4979</v>
      </c>
      <c r="L16" s="145">
        <v>18892.36</v>
      </c>
      <c r="M16" s="147">
        <f t="shared" si="0"/>
        <v>3.805309171248783</v>
      </c>
      <c r="N16" s="145">
        <v>2789</v>
      </c>
      <c r="O16" s="145">
        <v>5818.43</v>
      </c>
      <c r="P16" s="145">
        <v>496473.72</v>
      </c>
    </row>
    <row r="17" spans="1:16" x14ac:dyDescent="0.25">
      <c r="A17" s="145">
        <v>11</v>
      </c>
      <c r="B17" s="145" t="s">
        <v>79</v>
      </c>
      <c r="C17" s="145">
        <v>526</v>
      </c>
      <c r="D17" s="145">
        <v>3949.87</v>
      </c>
      <c r="E17" s="145">
        <v>0</v>
      </c>
      <c r="F17" s="145">
        <v>0</v>
      </c>
      <c r="G17" s="145">
        <v>0</v>
      </c>
      <c r="H17" s="145">
        <v>0</v>
      </c>
      <c r="I17" s="145">
        <v>170</v>
      </c>
      <c r="J17" s="145">
        <v>2381.62</v>
      </c>
      <c r="K17" s="145">
        <v>8305</v>
      </c>
      <c r="L17" s="145">
        <v>41150.68</v>
      </c>
      <c r="M17" s="147">
        <f t="shared" si="0"/>
        <v>3.899937539480884</v>
      </c>
      <c r="N17" s="145">
        <v>3796</v>
      </c>
      <c r="O17" s="145">
        <v>9531.76</v>
      </c>
      <c r="P17" s="145">
        <v>1055162.54</v>
      </c>
    </row>
    <row r="18" spans="1:16" x14ac:dyDescent="0.25">
      <c r="A18" s="145">
        <v>12</v>
      </c>
      <c r="B18" s="145" t="s">
        <v>80</v>
      </c>
      <c r="C18" s="145">
        <v>1173</v>
      </c>
      <c r="D18" s="145">
        <v>11667.94</v>
      </c>
      <c r="E18" s="145">
        <v>0</v>
      </c>
      <c r="F18" s="145">
        <v>0</v>
      </c>
      <c r="G18" s="145">
        <v>0</v>
      </c>
      <c r="H18" s="145">
        <v>0</v>
      </c>
      <c r="I18" s="145">
        <v>61</v>
      </c>
      <c r="J18" s="145">
        <v>10.71</v>
      </c>
      <c r="K18" s="145">
        <v>7089</v>
      </c>
      <c r="L18" s="145">
        <v>48190.14</v>
      </c>
      <c r="M18" s="147">
        <f t="shared" si="0"/>
        <v>13.548448368388073</v>
      </c>
      <c r="N18" s="145">
        <v>3011</v>
      </c>
      <c r="O18" s="145">
        <v>6979.48</v>
      </c>
      <c r="P18" s="145">
        <v>355687.52</v>
      </c>
    </row>
    <row r="19" spans="1:16" x14ac:dyDescent="0.25">
      <c r="A19" s="146"/>
      <c r="B19" s="146" t="s">
        <v>97</v>
      </c>
      <c r="C19" s="146">
        <f t="shared" ref="C19:L19" si="1">SUM(C7:C18)</f>
        <v>4741</v>
      </c>
      <c r="D19" s="146">
        <f t="shared" si="1"/>
        <v>38479.579999999994</v>
      </c>
      <c r="E19" s="146">
        <f t="shared" si="1"/>
        <v>368</v>
      </c>
      <c r="F19" s="146">
        <f t="shared" si="1"/>
        <v>142.83000000000001</v>
      </c>
      <c r="G19" s="146">
        <f t="shared" si="1"/>
        <v>3</v>
      </c>
      <c r="H19" s="146">
        <f t="shared" si="1"/>
        <v>2584.94</v>
      </c>
      <c r="I19" s="146">
        <f t="shared" si="1"/>
        <v>630</v>
      </c>
      <c r="J19" s="146">
        <f t="shared" si="1"/>
        <v>3066.44</v>
      </c>
      <c r="K19" s="146">
        <f t="shared" si="1"/>
        <v>76035</v>
      </c>
      <c r="L19" s="146">
        <f t="shared" si="1"/>
        <v>307899.57</v>
      </c>
      <c r="M19" s="148">
        <f t="shared" si="0"/>
        <v>5.6208064120701051</v>
      </c>
      <c r="N19" s="146">
        <f>SUM(N7:N18)</f>
        <v>38019</v>
      </c>
      <c r="O19" s="146">
        <f>SUM(O7:O18)</f>
        <v>83953.2</v>
      </c>
      <c r="P19" s="146">
        <f>SUM(P7:P18)</f>
        <v>5477854.0199999996</v>
      </c>
    </row>
  </sheetData>
  <mergeCells count="11">
    <mergeCell ref="A2:K2"/>
    <mergeCell ref="A3:O3"/>
    <mergeCell ref="C4:D4"/>
    <mergeCell ref="E4:F4"/>
    <mergeCell ref="G4:H4"/>
    <mergeCell ref="I4:J4"/>
    <mergeCell ref="K4:L4"/>
    <mergeCell ref="M4:M5"/>
    <mergeCell ref="N4:O4"/>
    <mergeCell ref="A4:A5"/>
    <mergeCell ref="B4:B5"/>
  </mergeCells>
  <pageMargins left="0.7" right="0.7" top="0.75" bottom="0.75" header="0.3" footer="0.3"/>
  <pageSetup scale="57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workbookViewId="0">
      <selection activeCell="P18" sqref="P18"/>
    </sheetView>
  </sheetViews>
  <sheetFormatPr defaultColWidth="9.140625" defaultRowHeight="15" x14ac:dyDescent="0.25"/>
  <cols>
    <col min="1" max="1" width="3.85546875" style="14" customWidth="1"/>
    <col min="2" max="2" width="22.42578125" style="14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8.85546875" style="14" customWidth="1"/>
    <col min="8" max="8" width="11.140625" style="14" customWidth="1"/>
    <col min="9" max="9" width="8.85546875" style="14" customWidth="1"/>
    <col min="10" max="10" width="11.140625" style="14" customWidth="1"/>
    <col min="11" max="11" width="8.85546875" style="14" customWidth="1"/>
    <col min="12" max="12" width="11.140625" style="14" customWidth="1"/>
    <col min="13" max="13" width="8.85546875" style="14" customWidth="1"/>
    <col min="14" max="14" width="11.140625" style="14" customWidth="1"/>
    <col min="15" max="15" width="8.85546875" style="14" customWidth="1"/>
    <col min="16" max="16" width="11.140625" style="14" customWidth="1"/>
    <col min="17" max="17" width="8.85546875" style="14" customWidth="1"/>
    <col min="18" max="18" width="11.140625" style="14" customWidth="1"/>
    <col min="19" max="19" width="11" style="20" customWidth="1"/>
    <col min="20" max="20" width="9.140625" style="14" hidden="1" customWidth="1"/>
    <col min="21" max="21" width="9.140625" style="14" customWidth="1"/>
    <col min="22" max="16384" width="9.140625" style="14"/>
  </cols>
  <sheetData>
    <row r="1" spans="1:19" ht="22.5" customHeight="1" x14ac:dyDescent="0.25">
      <c r="A1" s="68"/>
      <c r="B1" s="69"/>
      <c r="C1" s="69"/>
      <c r="D1" s="70" t="s">
        <v>0</v>
      </c>
      <c r="E1" s="70"/>
      <c r="F1" s="71"/>
      <c r="G1" s="69"/>
      <c r="H1" s="69"/>
      <c r="I1" s="69"/>
      <c r="J1" s="69"/>
      <c r="K1" s="69"/>
      <c r="L1" s="72" t="s">
        <v>163</v>
      </c>
      <c r="M1" s="69"/>
      <c r="N1" s="69"/>
      <c r="O1" s="69"/>
      <c r="P1" s="72" t="s">
        <v>82</v>
      </c>
      <c r="Q1" s="69"/>
      <c r="R1" s="69"/>
      <c r="S1" s="73"/>
    </row>
    <row r="2" spans="1:19" s="16" customFormat="1" x14ac:dyDescent="0.25">
      <c r="A2" s="193" t="s">
        <v>164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60"/>
      <c r="N2" s="60"/>
      <c r="O2" s="60"/>
      <c r="P2" s="60"/>
      <c r="Q2" s="60"/>
      <c r="R2" s="60"/>
      <c r="S2" s="64"/>
    </row>
    <row r="3" spans="1:19" x14ac:dyDescent="0.25">
      <c r="A3" s="233" t="s">
        <v>165</v>
      </c>
      <c r="B3" s="233"/>
      <c r="C3" s="213" t="s">
        <v>136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 t="s">
        <v>154</v>
      </c>
      <c r="P3" s="213"/>
      <c r="Q3" s="213" t="s">
        <v>155</v>
      </c>
      <c r="R3" s="213"/>
      <c r="S3" s="231" t="s">
        <v>93</v>
      </c>
    </row>
    <row r="4" spans="1:19" ht="40.5" customHeight="1" x14ac:dyDescent="0.25">
      <c r="A4" s="218" t="s">
        <v>85</v>
      </c>
      <c r="B4" s="218" t="s">
        <v>68</v>
      </c>
      <c r="C4" s="224" t="s">
        <v>137</v>
      </c>
      <c r="D4" s="225"/>
      <c r="E4" s="224" t="s">
        <v>139</v>
      </c>
      <c r="F4" s="225"/>
      <c r="G4" s="224" t="s">
        <v>141</v>
      </c>
      <c r="H4" s="225"/>
      <c r="I4" s="224" t="s">
        <v>143</v>
      </c>
      <c r="J4" s="225"/>
      <c r="K4" s="224" t="s">
        <v>150</v>
      </c>
      <c r="L4" s="225"/>
      <c r="M4" s="224" t="s">
        <v>152</v>
      </c>
      <c r="N4" s="225"/>
      <c r="O4" s="213"/>
      <c r="P4" s="213"/>
      <c r="Q4" s="213"/>
      <c r="R4" s="213"/>
      <c r="S4" s="231"/>
    </row>
    <row r="5" spans="1:19" x14ac:dyDescent="0.25">
      <c r="A5" s="219"/>
      <c r="B5" s="219"/>
      <c r="C5" s="11" t="s">
        <v>95</v>
      </c>
      <c r="D5" s="11" t="s">
        <v>96</v>
      </c>
      <c r="E5" s="11" t="s">
        <v>95</v>
      </c>
      <c r="F5" s="11" t="s">
        <v>96</v>
      </c>
      <c r="G5" s="11" t="s">
        <v>95</v>
      </c>
      <c r="H5" s="11" t="s">
        <v>96</v>
      </c>
      <c r="I5" s="11" t="s">
        <v>95</v>
      </c>
      <c r="J5" s="11" t="s">
        <v>96</v>
      </c>
      <c r="K5" s="11" t="s">
        <v>95</v>
      </c>
      <c r="L5" s="11" t="s">
        <v>96</v>
      </c>
      <c r="M5" s="11" t="s">
        <v>95</v>
      </c>
      <c r="N5" s="11" t="s">
        <v>96</v>
      </c>
      <c r="O5" s="11" t="s">
        <v>95</v>
      </c>
      <c r="P5" s="11" t="s">
        <v>96</v>
      </c>
      <c r="Q5" s="11" t="s">
        <v>95</v>
      </c>
      <c r="R5" s="11" t="s">
        <v>96</v>
      </c>
      <c r="S5" s="231"/>
    </row>
    <row r="6" spans="1:19" x14ac:dyDescent="0.25">
      <c r="A6" s="149">
        <v>1</v>
      </c>
      <c r="B6" s="149" t="s">
        <v>69</v>
      </c>
      <c r="C6" s="149">
        <v>2</v>
      </c>
      <c r="D6" s="149">
        <v>12.86</v>
      </c>
      <c r="E6" s="149">
        <v>0</v>
      </c>
      <c r="F6" s="149">
        <v>0</v>
      </c>
      <c r="G6" s="149">
        <v>12</v>
      </c>
      <c r="H6" s="149">
        <v>218.26</v>
      </c>
      <c r="I6" s="149">
        <v>99</v>
      </c>
      <c r="J6" s="149">
        <v>254.09</v>
      </c>
      <c r="K6" s="149">
        <v>719</v>
      </c>
      <c r="L6" s="149">
        <v>1699.87</v>
      </c>
      <c r="M6" s="149">
        <v>832</v>
      </c>
      <c r="N6" s="149">
        <v>2185.08</v>
      </c>
      <c r="O6" s="149">
        <v>4417</v>
      </c>
      <c r="P6" s="149">
        <v>11659.94</v>
      </c>
      <c r="Q6" s="149">
        <v>102748</v>
      </c>
      <c r="R6" s="149">
        <v>303255.46000000002</v>
      </c>
      <c r="S6" s="151">
        <f t="shared" ref="S6:S18" si="0">(P6/R6)*100</f>
        <v>3.8449233527402935</v>
      </c>
    </row>
    <row r="7" spans="1:19" x14ac:dyDescent="0.25">
      <c r="A7" s="149">
        <v>2</v>
      </c>
      <c r="B7" s="149" t="s">
        <v>70</v>
      </c>
      <c r="C7" s="149">
        <v>1</v>
      </c>
      <c r="D7" s="149">
        <v>0.39</v>
      </c>
      <c r="E7" s="149">
        <v>0</v>
      </c>
      <c r="F7" s="149">
        <v>0</v>
      </c>
      <c r="G7" s="149">
        <v>16</v>
      </c>
      <c r="H7" s="149">
        <v>110.69</v>
      </c>
      <c r="I7" s="149">
        <v>148</v>
      </c>
      <c r="J7" s="149">
        <v>295.51</v>
      </c>
      <c r="K7" s="149">
        <v>771</v>
      </c>
      <c r="L7" s="149">
        <v>1276</v>
      </c>
      <c r="M7" s="149">
        <v>936</v>
      </c>
      <c r="N7" s="149">
        <v>1682.58</v>
      </c>
      <c r="O7" s="149">
        <v>4813</v>
      </c>
      <c r="P7" s="149">
        <v>9384.36</v>
      </c>
      <c r="Q7" s="149">
        <v>102895</v>
      </c>
      <c r="R7" s="149">
        <v>281755.39</v>
      </c>
      <c r="S7" s="151">
        <f t="shared" si="0"/>
        <v>3.3306763004604814</v>
      </c>
    </row>
    <row r="8" spans="1:19" x14ac:dyDescent="0.25">
      <c r="A8" s="149">
        <v>3</v>
      </c>
      <c r="B8" s="149" t="s">
        <v>71</v>
      </c>
      <c r="C8" s="149">
        <v>3</v>
      </c>
      <c r="D8" s="149">
        <v>44.81</v>
      </c>
      <c r="E8" s="149">
        <v>0</v>
      </c>
      <c r="F8" s="149">
        <v>0</v>
      </c>
      <c r="G8" s="149">
        <v>11</v>
      </c>
      <c r="H8" s="149">
        <v>179</v>
      </c>
      <c r="I8" s="149">
        <v>201</v>
      </c>
      <c r="J8" s="149">
        <v>314.77</v>
      </c>
      <c r="K8" s="149">
        <v>810</v>
      </c>
      <c r="L8" s="149">
        <v>1494.58</v>
      </c>
      <c r="M8" s="149">
        <v>1025</v>
      </c>
      <c r="N8" s="149">
        <v>2033.17</v>
      </c>
      <c r="O8" s="149">
        <v>4536</v>
      </c>
      <c r="P8" s="149">
        <v>13011.85</v>
      </c>
      <c r="Q8" s="149">
        <v>135166</v>
      </c>
      <c r="R8" s="149">
        <v>418733.12</v>
      </c>
      <c r="S8" s="151">
        <f t="shared" si="0"/>
        <v>3.1074327246910873</v>
      </c>
    </row>
    <row r="9" spans="1:19" x14ac:dyDescent="0.25">
      <c r="A9" s="149">
        <v>4</v>
      </c>
      <c r="B9" s="149" t="s">
        <v>72</v>
      </c>
      <c r="C9" s="149">
        <v>16</v>
      </c>
      <c r="D9" s="149">
        <v>45.36</v>
      </c>
      <c r="E9" s="149">
        <v>1</v>
      </c>
      <c r="F9" s="149">
        <v>15.38</v>
      </c>
      <c r="G9" s="149">
        <v>97</v>
      </c>
      <c r="H9" s="149">
        <v>2524.64</v>
      </c>
      <c r="I9" s="149">
        <v>613</v>
      </c>
      <c r="J9" s="149">
        <v>910.43</v>
      </c>
      <c r="K9" s="149">
        <v>2676</v>
      </c>
      <c r="L9" s="149">
        <v>7578.4</v>
      </c>
      <c r="M9" s="149">
        <v>3403</v>
      </c>
      <c r="N9" s="149">
        <v>11074.21</v>
      </c>
      <c r="O9" s="149">
        <v>16440</v>
      </c>
      <c r="P9" s="149">
        <v>50324.97</v>
      </c>
      <c r="Q9" s="149">
        <v>362028</v>
      </c>
      <c r="R9" s="149">
        <v>1335934.98</v>
      </c>
      <c r="S9" s="151">
        <f t="shared" si="0"/>
        <v>3.7670224040394542</v>
      </c>
    </row>
    <row r="10" spans="1:19" x14ac:dyDescent="0.25">
      <c r="A10" s="149">
        <v>5</v>
      </c>
      <c r="B10" s="149" t="s">
        <v>73</v>
      </c>
      <c r="C10" s="149">
        <v>6</v>
      </c>
      <c r="D10" s="149">
        <v>16.27</v>
      </c>
      <c r="E10" s="149">
        <v>0</v>
      </c>
      <c r="F10" s="149">
        <v>0</v>
      </c>
      <c r="G10" s="149">
        <v>4</v>
      </c>
      <c r="H10" s="149">
        <v>28.78</v>
      </c>
      <c r="I10" s="149">
        <v>47</v>
      </c>
      <c r="J10" s="149">
        <v>132.13</v>
      </c>
      <c r="K10" s="149">
        <v>370</v>
      </c>
      <c r="L10" s="149">
        <v>804.71</v>
      </c>
      <c r="M10" s="149">
        <v>427</v>
      </c>
      <c r="N10" s="149">
        <v>981.89</v>
      </c>
      <c r="O10" s="149">
        <v>1847</v>
      </c>
      <c r="P10" s="149">
        <v>4523.05</v>
      </c>
      <c r="Q10" s="149">
        <v>32771</v>
      </c>
      <c r="R10" s="149">
        <v>112649.77</v>
      </c>
      <c r="S10" s="151">
        <f t="shared" si="0"/>
        <v>4.0151435728630425</v>
      </c>
    </row>
    <row r="11" spans="1:19" x14ac:dyDescent="0.25">
      <c r="A11" s="149">
        <v>6</v>
      </c>
      <c r="B11" s="149" t="s">
        <v>74</v>
      </c>
      <c r="C11" s="149">
        <v>113</v>
      </c>
      <c r="D11" s="149">
        <v>545.38</v>
      </c>
      <c r="E11" s="149">
        <v>1</v>
      </c>
      <c r="F11" s="149">
        <v>3.52</v>
      </c>
      <c r="G11" s="149">
        <v>72</v>
      </c>
      <c r="H11" s="149">
        <v>1684.79</v>
      </c>
      <c r="I11" s="149">
        <v>202</v>
      </c>
      <c r="J11" s="149">
        <v>422.08</v>
      </c>
      <c r="K11" s="149">
        <v>1143</v>
      </c>
      <c r="L11" s="149">
        <v>2967.45</v>
      </c>
      <c r="M11" s="149">
        <v>1531</v>
      </c>
      <c r="N11" s="149">
        <v>5623.21</v>
      </c>
      <c r="O11" s="149">
        <v>8387</v>
      </c>
      <c r="P11" s="149">
        <v>33811.72</v>
      </c>
      <c r="Q11" s="149">
        <v>116637</v>
      </c>
      <c r="R11" s="149">
        <v>536409.99</v>
      </c>
      <c r="S11" s="151">
        <f t="shared" si="0"/>
        <v>6.3033352529470985</v>
      </c>
    </row>
    <row r="12" spans="1:19" x14ac:dyDescent="0.25">
      <c r="A12" s="149">
        <v>7</v>
      </c>
      <c r="B12" s="149" t="s">
        <v>75</v>
      </c>
      <c r="C12" s="149">
        <v>0</v>
      </c>
      <c r="D12" s="149">
        <v>0</v>
      </c>
      <c r="E12" s="149">
        <v>0</v>
      </c>
      <c r="F12" s="149">
        <v>0</v>
      </c>
      <c r="G12" s="149">
        <v>1</v>
      </c>
      <c r="H12" s="149">
        <v>22.12</v>
      </c>
      <c r="I12" s="149">
        <v>5</v>
      </c>
      <c r="J12" s="149">
        <v>2.69</v>
      </c>
      <c r="K12" s="149">
        <v>16</v>
      </c>
      <c r="L12" s="149">
        <v>19.670000000000002</v>
      </c>
      <c r="M12" s="149">
        <v>22</v>
      </c>
      <c r="N12" s="149">
        <v>44.49</v>
      </c>
      <c r="O12" s="149">
        <v>246</v>
      </c>
      <c r="P12" s="149">
        <v>572.28</v>
      </c>
      <c r="Q12" s="149">
        <v>8968</v>
      </c>
      <c r="R12" s="149">
        <v>30864.61</v>
      </c>
      <c r="S12" s="151">
        <f t="shared" si="0"/>
        <v>1.854162420973406</v>
      </c>
    </row>
    <row r="13" spans="1:19" x14ac:dyDescent="0.25">
      <c r="A13" s="149">
        <v>8</v>
      </c>
      <c r="B13" s="149" t="s">
        <v>76</v>
      </c>
      <c r="C13" s="149">
        <v>20</v>
      </c>
      <c r="D13" s="149">
        <v>59.23</v>
      </c>
      <c r="E13" s="149">
        <v>0</v>
      </c>
      <c r="F13" s="149">
        <v>0</v>
      </c>
      <c r="G13" s="149">
        <v>35</v>
      </c>
      <c r="H13" s="149">
        <v>543.14</v>
      </c>
      <c r="I13" s="149">
        <v>325</v>
      </c>
      <c r="J13" s="149">
        <v>833.65</v>
      </c>
      <c r="K13" s="149">
        <v>1551</v>
      </c>
      <c r="L13" s="149">
        <v>3636.31</v>
      </c>
      <c r="M13" s="149">
        <v>1931</v>
      </c>
      <c r="N13" s="149">
        <v>5072.33</v>
      </c>
      <c r="O13" s="149">
        <v>9669</v>
      </c>
      <c r="P13" s="149">
        <v>41069.15</v>
      </c>
      <c r="Q13" s="149">
        <v>247246</v>
      </c>
      <c r="R13" s="149">
        <v>801237.76</v>
      </c>
      <c r="S13" s="151">
        <f t="shared" si="0"/>
        <v>5.1257132464650699</v>
      </c>
    </row>
    <row r="14" spans="1:19" x14ac:dyDescent="0.25">
      <c r="A14" s="149">
        <v>9</v>
      </c>
      <c r="B14" s="149" t="s">
        <v>77</v>
      </c>
      <c r="C14" s="149">
        <v>31</v>
      </c>
      <c r="D14" s="149">
        <v>195.92</v>
      </c>
      <c r="E14" s="149">
        <v>0</v>
      </c>
      <c r="F14" s="149">
        <v>0</v>
      </c>
      <c r="G14" s="149">
        <v>151</v>
      </c>
      <c r="H14" s="149">
        <v>2927.23</v>
      </c>
      <c r="I14" s="149">
        <v>694</v>
      </c>
      <c r="J14" s="149">
        <v>1245.1199999999999</v>
      </c>
      <c r="K14" s="149">
        <v>2748</v>
      </c>
      <c r="L14" s="149">
        <v>7388.46</v>
      </c>
      <c r="M14" s="149">
        <v>3624</v>
      </c>
      <c r="N14" s="149">
        <v>11756.73</v>
      </c>
      <c r="O14" s="149">
        <v>19038</v>
      </c>
      <c r="P14" s="149">
        <v>75762.77</v>
      </c>
      <c r="Q14" s="149">
        <v>330300</v>
      </c>
      <c r="R14" s="149">
        <v>2151581.6</v>
      </c>
      <c r="S14" s="151">
        <f t="shared" si="0"/>
        <v>3.5212594307369054</v>
      </c>
    </row>
    <row r="15" spans="1:19" x14ac:dyDescent="0.25">
      <c r="A15" s="149">
        <v>10</v>
      </c>
      <c r="B15" s="149" t="s">
        <v>78</v>
      </c>
      <c r="C15" s="149">
        <v>40</v>
      </c>
      <c r="D15" s="149">
        <v>86.99</v>
      </c>
      <c r="E15" s="149">
        <v>4</v>
      </c>
      <c r="F15" s="149">
        <v>60.82</v>
      </c>
      <c r="G15" s="149">
        <v>42</v>
      </c>
      <c r="H15" s="149">
        <v>818.64</v>
      </c>
      <c r="I15" s="149">
        <v>236</v>
      </c>
      <c r="J15" s="149">
        <v>575.86</v>
      </c>
      <c r="K15" s="149">
        <v>1234</v>
      </c>
      <c r="L15" s="149">
        <v>3276.96</v>
      </c>
      <c r="M15" s="149">
        <v>1556</v>
      </c>
      <c r="N15" s="149">
        <v>4819.26</v>
      </c>
      <c r="O15" s="149">
        <v>6535</v>
      </c>
      <c r="P15" s="149">
        <v>23711.62</v>
      </c>
      <c r="Q15" s="149">
        <v>134471</v>
      </c>
      <c r="R15" s="149">
        <v>771107.93</v>
      </c>
      <c r="S15" s="151">
        <f t="shared" si="0"/>
        <v>3.075006633636876</v>
      </c>
    </row>
    <row r="16" spans="1:19" x14ac:dyDescent="0.25">
      <c r="A16" s="149">
        <v>11</v>
      </c>
      <c r="B16" s="149" t="s">
        <v>79</v>
      </c>
      <c r="C16" s="149">
        <v>14</v>
      </c>
      <c r="D16" s="149">
        <v>22.57</v>
      </c>
      <c r="E16" s="149">
        <v>2</v>
      </c>
      <c r="F16" s="149">
        <v>12.77</v>
      </c>
      <c r="G16" s="149">
        <v>122</v>
      </c>
      <c r="H16" s="149">
        <v>2235.46</v>
      </c>
      <c r="I16" s="149">
        <v>993</v>
      </c>
      <c r="J16" s="149">
        <v>1453.93</v>
      </c>
      <c r="K16" s="149">
        <v>3218</v>
      </c>
      <c r="L16" s="149">
        <v>39723.360000000001</v>
      </c>
      <c r="M16" s="149">
        <v>4349</v>
      </c>
      <c r="N16" s="149">
        <v>43448.09</v>
      </c>
      <c r="O16" s="149">
        <v>12654</v>
      </c>
      <c r="P16" s="149">
        <v>84598.78</v>
      </c>
      <c r="Q16" s="149">
        <v>251524</v>
      </c>
      <c r="R16" s="149">
        <v>1780823.98</v>
      </c>
      <c r="S16" s="151">
        <f t="shared" si="0"/>
        <v>4.7505413757961632</v>
      </c>
    </row>
    <row r="17" spans="1:19" x14ac:dyDescent="0.25">
      <c r="A17" s="149">
        <v>12</v>
      </c>
      <c r="B17" s="149" t="s">
        <v>80</v>
      </c>
      <c r="C17" s="149">
        <v>23</v>
      </c>
      <c r="D17" s="149">
        <v>282.51</v>
      </c>
      <c r="E17" s="149">
        <v>1</v>
      </c>
      <c r="F17" s="149">
        <v>40.69</v>
      </c>
      <c r="G17" s="149">
        <v>81</v>
      </c>
      <c r="H17" s="149">
        <v>1887.46</v>
      </c>
      <c r="I17" s="149">
        <v>278</v>
      </c>
      <c r="J17" s="149">
        <v>483.99</v>
      </c>
      <c r="K17" s="149">
        <v>1419</v>
      </c>
      <c r="L17" s="149">
        <v>9222.74</v>
      </c>
      <c r="M17" s="149">
        <v>1802</v>
      </c>
      <c r="N17" s="149">
        <v>11917.38</v>
      </c>
      <c r="O17" s="149">
        <v>8891</v>
      </c>
      <c r="P17" s="149">
        <v>60107.519999999997</v>
      </c>
      <c r="Q17" s="149">
        <v>139018</v>
      </c>
      <c r="R17" s="149">
        <v>535736.09</v>
      </c>
      <c r="S17" s="151">
        <f t="shared" si="0"/>
        <v>11.219613746761022</v>
      </c>
    </row>
    <row r="18" spans="1:19" x14ac:dyDescent="0.25">
      <c r="A18" s="150"/>
      <c r="B18" s="150" t="s">
        <v>64</v>
      </c>
      <c r="C18" s="150">
        <f t="shared" ref="C18:R18" si="1">SUM(C6:C17)</f>
        <v>269</v>
      </c>
      <c r="D18" s="150">
        <f t="shared" si="1"/>
        <v>1312.29</v>
      </c>
      <c r="E18" s="150">
        <f t="shared" si="1"/>
        <v>9</v>
      </c>
      <c r="F18" s="150">
        <f t="shared" si="1"/>
        <v>133.18</v>
      </c>
      <c r="G18" s="150">
        <f t="shared" si="1"/>
        <v>644</v>
      </c>
      <c r="H18" s="150">
        <f t="shared" si="1"/>
        <v>13180.21</v>
      </c>
      <c r="I18" s="150">
        <f t="shared" si="1"/>
        <v>3841</v>
      </c>
      <c r="J18" s="150">
        <f t="shared" si="1"/>
        <v>6924.2499999999991</v>
      </c>
      <c r="K18" s="150">
        <f t="shared" si="1"/>
        <v>16675</v>
      </c>
      <c r="L18" s="150">
        <f t="shared" si="1"/>
        <v>79088.509999999995</v>
      </c>
      <c r="M18" s="150">
        <f t="shared" si="1"/>
        <v>21438</v>
      </c>
      <c r="N18" s="150">
        <f t="shared" si="1"/>
        <v>100638.42000000001</v>
      </c>
      <c r="O18" s="150">
        <f t="shared" si="1"/>
        <v>97473</v>
      </c>
      <c r="P18" s="150">
        <f t="shared" si="1"/>
        <v>408538.01</v>
      </c>
      <c r="Q18" s="150">
        <f t="shared" si="1"/>
        <v>1963772</v>
      </c>
      <c r="R18" s="150">
        <f t="shared" si="1"/>
        <v>9060090.6799999997</v>
      </c>
      <c r="S18" s="152">
        <f t="shared" si="0"/>
        <v>4.5092044266382549</v>
      </c>
    </row>
  </sheetData>
  <mergeCells count="14">
    <mergeCell ref="A2:L2"/>
    <mergeCell ref="A3:B3"/>
    <mergeCell ref="S3:S5"/>
    <mergeCell ref="M4:N4"/>
    <mergeCell ref="O3:P4"/>
    <mergeCell ref="A4:A5"/>
    <mergeCell ref="B4:B5"/>
    <mergeCell ref="C4:D4"/>
    <mergeCell ref="E4:F4"/>
    <mergeCell ref="G4:H4"/>
    <mergeCell ref="I4:J4"/>
    <mergeCell ref="K4:L4"/>
    <mergeCell ref="C3:N3"/>
    <mergeCell ref="Q3:R4"/>
  </mergeCells>
  <pageMargins left="0.7" right="0.7" top="0.75" bottom="0.75" header="0.3" footer="0.3"/>
  <pageSetup scale="61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workbookViewId="0">
      <selection sqref="A1:T2"/>
    </sheetView>
  </sheetViews>
  <sheetFormatPr defaultColWidth="9.140625" defaultRowHeight="15" x14ac:dyDescent="0.25"/>
  <cols>
    <col min="1" max="1" width="3.7109375" style="19" bestFit="1" customWidth="1"/>
    <col min="2" max="2" width="19.5703125" style="19" customWidth="1"/>
    <col min="3" max="3" width="8.85546875" style="19" customWidth="1"/>
    <col min="4" max="4" width="11.140625" style="19" customWidth="1"/>
    <col min="5" max="5" width="8.85546875" style="19" customWidth="1"/>
    <col min="6" max="6" width="11.140625" style="19" customWidth="1"/>
    <col min="7" max="7" width="11.140625" style="33" customWidth="1"/>
    <col min="8" max="8" width="8.85546875" style="19" customWidth="1"/>
    <col min="9" max="9" width="11.140625" style="19" customWidth="1"/>
    <col min="10" max="10" width="11.140625" style="33" customWidth="1"/>
    <col min="11" max="11" width="8.85546875" style="19" customWidth="1"/>
    <col min="12" max="12" width="11.140625" style="19" customWidth="1"/>
    <col min="13" max="13" width="8.85546875" style="19" customWidth="1"/>
    <col min="14" max="14" width="11.140625" style="19" customWidth="1"/>
    <col min="15" max="15" width="11.140625" style="33" customWidth="1"/>
    <col min="16" max="16" width="8.85546875" style="19" customWidth="1"/>
    <col min="17" max="17" width="11.140625" style="19" customWidth="1"/>
    <col min="18" max="18" width="8.85546875" style="19" customWidth="1"/>
    <col min="19" max="19" width="11.140625" style="19" customWidth="1"/>
    <col min="20" max="20" width="11.140625" style="33" customWidth="1"/>
    <col min="21" max="21" width="9.140625" style="19" customWidth="1"/>
    <col min="22" max="16384" width="9.140625" style="19"/>
  </cols>
  <sheetData>
    <row r="1" spans="1:20" ht="25.5" customHeight="1" x14ac:dyDescent="0.25">
      <c r="A1" s="74"/>
      <c r="B1" s="75"/>
      <c r="C1" s="75"/>
      <c r="D1" s="41" t="s">
        <v>0</v>
      </c>
      <c r="E1" s="41"/>
      <c r="F1" s="57"/>
      <c r="G1" s="76"/>
      <c r="H1" s="75"/>
      <c r="I1" s="75"/>
      <c r="J1" s="76"/>
      <c r="K1" s="75"/>
      <c r="L1" s="75"/>
      <c r="M1" s="77" t="s">
        <v>166</v>
      </c>
      <c r="N1" s="75"/>
      <c r="O1" s="76"/>
      <c r="P1" s="75"/>
      <c r="Q1" s="77" t="s">
        <v>82</v>
      </c>
      <c r="R1" s="75"/>
      <c r="S1" s="75"/>
      <c r="T1" s="78"/>
    </row>
    <row r="2" spans="1:20" s="26" customFormat="1" ht="14.25" customHeight="1" x14ac:dyDescent="0.25">
      <c r="A2" s="193" t="s">
        <v>167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79"/>
      <c r="N2" s="79"/>
      <c r="O2" s="80"/>
      <c r="P2" s="79"/>
      <c r="Q2" s="79"/>
      <c r="R2" s="79"/>
      <c r="S2" s="79"/>
      <c r="T2" s="81"/>
    </row>
    <row r="3" spans="1:20" x14ac:dyDescent="0.25">
      <c r="A3" s="235" t="s">
        <v>168</v>
      </c>
      <c r="B3" s="235" t="s">
        <v>169</v>
      </c>
      <c r="C3" s="237" t="s">
        <v>170</v>
      </c>
      <c r="D3" s="237"/>
      <c r="E3" s="237"/>
      <c r="F3" s="237"/>
      <c r="G3" s="237"/>
      <c r="H3" s="237"/>
      <c r="I3" s="237"/>
      <c r="J3" s="237"/>
      <c r="K3" s="237" t="s">
        <v>171</v>
      </c>
      <c r="L3" s="237"/>
      <c r="M3" s="237"/>
      <c r="N3" s="237"/>
      <c r="O3" s="237"/>
      <c r="P3" s="237" t="s">
        <v>172</v>
      </c>
      <c r="Q3" s="237"/>
      <c r="R3" s="237"/>
      <c r="S3" s="237"/>
      <c r="T3" s="237"/>
    </row>
    <row r="4" spans="1:20" x14ac:dyDescent="0.25">
      <c r="A4" s="235"/>
      <c r="B4" s="235"/>
      <c r="C4" s="236" t="s">
        <v>173</v>
      </c>
      <c r="D4" s="236"/>
      <c r="E4" s="236" t="s">
        <v>174</v>
      </c>
      <c r="F4" s="236"/>
      <c r="G4" s="238" t="s">
        <v>175</v>
      </c>
      <c r="H4" s="236" t="s">
        <v>176</v>
      </c>
      <c r="I4" s="236"/>
      <c r="J4" s="238" t="s">
        <v>177</v>
      </c>
      <c r="K4" s="236" t="s">
        <v>173</v>
      </c>
      <c r="L4" s="236"/>
      <c r="M4" s="236" t="s">
        <v>176</v>
      </c>
      <c r="N4" s="236"/>
      <c r="O4" s="238" t="s">
        <v>177</v>
      </c>
      <c r="P4" s="236" t="s">
        <v>173</v>
      </c>
      <c r="Q4" s="236"/>
      <c r="R4" s="236" t="s">
        <v>176</v>
      </c>
      <c r="S4" s="236"/>
      <c r="T4" s="234" t="s">
        <v>93</v>
      </c>
    </row>
    <row r="5" spans="1:20" x14ac:dyDescent="0.25">
      <c r="A5" s="235"/>
      <c r="B5" s="235"/>
      <c r="C5" s="10" t="s">
        <v>178</v>
      </c>
      <c r="D5" s="10" t="s">
        <v>179</v>
      </c>
      <c r="E5" s="10" t="s">
        <v>178</v>
      </c>
      <c r="F5" s="10" t="s">
        <v>179</v>
      </c>
      <c r="G5" s="238"/>
      <c r="H5" s="10" t="s">
        <v>178</v>
      </c>
      <c r="I5" s="10" t="s">
        <v>179</v>
      </c>
      <c r="J5" s="238"/>
      <c r="K5" s="10" t="s">
        <v>178</v>
      </c>
      <c r="L5" s="10" t="s">
        <v>179</v>
      </c>
      <c r="M5" s="10" t="s">
        <v>178</v>
      </c>
      <c r="N5" s="10" t="s">
        <v>179</v>
      </c>
      <c r="O5" s="238"/>
      <c r="P5" s="10" t="s">
        <v>178</v>
      </c>
      <c r="Q5" s="10" t="s">
        <v>179</v>
      </c>
      <c r="R5" s="10" t="s">
        <v>178</v>
      </c>
      <c r="S5" s="10" t="s">
        <v>179</v>
      </c>
      <c r="T5" s="234"/>
    </row>
    <row r="6" spans="1:20" x14ac:dyDescent="0.25">
      <c r="A6" s="153">
        <v>1</v>
      </c>
      <c r="B6" s="153" t="s">
        <v>13</v>
      </c>
      <c r="C6" s="153">
        <v>22</v>
      </c>
      <c r="D6" s="153">
        <v>39.369999999999997</v>
      </c>
      <c r="E6" s="153">
        <v>4</v>
      </c>
      <c r="F6" s="153">
        <v>0.3</v>
      </c>
      <c r="G6" s="155">
        <f t="shared" ref="G6:G37" si="0">(F6/D6)*100</f>
        <v>0.7620015240030481</v>
      </c>
      <c r="H6" s="153">
        <v>0</v>
      </c>
      <c r="I6" s="153">
        <v>0</v>
      </c>
      <c r="J6" s="155">
        <f t="shared" ref="J6:J37" si="1">(I6/D6)*100</f>
        <v>0</v>
      </c>
      <c r="K6" s="153">
        <v>78</v>
      </c>
      <c r="L6" s="153">
        <v>106.74</v>
      </c>
      <c r="M6" s="153">
        <v>3</v>
      </c>
      <c r="N6" s="153">
        <v>3.74</v>
      </c>
      <c r="O6" s="155">
        <f t="shared" ref="O6:O37" si="2">(N6/L6)*100</f>
        <v>3.5038411092373996</v>
      </c>
      <c r="P6" s="153">
        <v>108</v>
      </c>
      <c r="Q6" s="153">
        <v>463.66</v>
      </c>
      <c r="R6" s="153">
        <v>8</v>
      </c>
      <c r="S6" s="153">
        <v>36.79</v>
      </c>
      <c r="T6" s="155">
        <f t="shared" ref="T6:T37" si="3">(S6/Q6)*100</f>
        <v>7.9346935254281146</v>
      </c>
    </row>
    <row r="7" spans="1:20" x14ac:dyDescent="0.25">
      <c r="A7" s="153">
        <v>2</v>
      </c>
      <c r="B7" s="153" t="s">
        <v>14</v>
      </c>
      <c r="C7" s="153">
        <v>69</v>
      </c>
      <c r="D7" s="153">
        <v>105.45</v>
      </c>
      <c r="E7" s="153">
        <v>4</v>
      </c>
      <c r="F7" s="153">
        <v>3.7</v>
      </c>
      <c r="G7" s="155">
        <f t="shared" si="0"/>
        <v>3.5087719298245612</v>
      </c>
      <c r="H7" s="153">
        <v>0</v>
      </c>
      <c r="I7" s="153">
        <v>0</v>
      </c>
      <c r="J7" s="155">
        <f t="shared" si="1"/>
        <v>0</v>
      </c>
      <c r="K7" s="153">
        <v>28</v>
      </c>
      <c r="L7" s="153">
        <v>25.05</v>
      </c>
      <c r="M7" s="153">
        <v>7</v>
      </c>
      <c r="N7" s="153">
        <v>5.36</v>
      </c>
      <c r="O7" s="155">
        <f t="shared" si="2"/>
        <v>21.397205588822356</v>
      </c>
      <c r="P7" s="153">
        <v>105</v>
      </c>
      <c r="Q7" s="153">
        <v>380.95</v>
      </c>
      <c r="R7" s="153">
        <v>39</v>
      </c>
      <c r="S7" s="153">
        <v>120.62</v>
      </c>
      <c r="T7" s="155">
        <f t="shared" si="3"/>
        <v>31.662947893424338</v>
      </c>
    </row>
    <row r="8" spans="1:20" x14ac:dyDescent="0.25">
      <c r="A8" s="153">
        <v>3</v>
      </c>
      <c r="B8" s="153" t="s">
        <v>15</v>
      </c>
      <c r="C8" s="153">
        <v>6</v>
      </c>
      <c r="D8" s="153">
        <v>9.6</v>
      </c>
      <c r="E8" s="153">
        <v>0</v>
      </c>
      <c r="F8" s="153">
        <v>0</v>
      </c>
      <c r="G8" s="155">
        <f t="shared" si="0"/>
        <v>0</v>
      </c>
      <c r="H8" s="153">
        <v>0</v>
      </c>
      <c r="I8" s="153">
        <v>0</v>
      </c>
      <c r="J8" s="155">
        <f t="shared" si="1"/>
        <v>0</v>
      </c>
      <c r="K8" s="153">
        <v>1</v>
      </c>
      <c r="L8" s="153">
        <v>1.08</v>
      </c>
      <c r="M8" s="153">
        <v>0</v>
      </c>
      <c r="N8" s="153">
        <v>0</v>
      </c>
      <c r="O8" s="155">
        <f t="shared" si="2"/>
        <v>0</v>
      </c>
      <c r="P8" s="153">
        <v>1</v>
      </c>
      <c r="Q8" s="153">
        <v>20.149999999999999</v>
      </c>
      <c r="R8" s="153">
        <v>1</v>
      </c>
      <c r="S8" s="153">
        <v>20.149999999999999</v>
      </c>
      <c r="T8" s="155">
        <f t="shared" si="3"/>
        <v>100</v>
      </c>
    </row>
    <row r="9" spans="1:20" x14ac:dyDescent="0.25">
      <c r="A9" s="153">
        <v>4</v>
      </c>
      <c r="B9" s="153" t="s">
        <v>16</v>
      </c>
      <c r="C9" s="153">
        <v>191</v>
      </c>
      <c r="D9" s="153">
        <v>367.08</v>
      </c>
      <c r="E9" s="153">
        <v>5</v>
      </c>
      <c r="F9" s="153">
        <v>9.11</v>
      </c>
      <c r="G9" s="155">
        <f t="shared" si="0"/>
        <v>2.481747847880571</v>
      </c>
      <c r="H9" s="153">
        <v>1</v>
      </c>
      <c r="I9" s="153">
        <v>1.1100000000000001</v>
      </c>
      <c r="J9" s="155">
        <f t="shared" si="1"/>
        <v>0.30238640078457019</v>
      </c>
      <c r="K9" s="153">
        <v>0</v>
      </c>
      <c r="L9" s="153">
        <v>0</v>
      </c>
      <c r="M9" s="153">
        <v>0</v>
      </c>
      <c r="N9" s="153">
        <v>0</v>
      </c>
      <c r="O9" s="155" t="e">
        <f t="shared" si="2"/>
        <v>#DIV/0!</v>
      </c>
      <c r="P9" s="153">
        <v>377</v>
      </c>
      <c r="Q9" s="153">
        <v>1539.7</v>
      </c>
      <c r="R9" s="153">
        <v>106</v>
      </c>
      <c r="S9" s="153">
        <v>270.52</v>
      </c>
      <c r="T9" s="155">
        <f t="shared" si="3"/>
        <v>17.569656426576604</v>
      </c>
    </row>
    <row r="10" spans="1:20" x14ac:dyDescent="0.25">
      <c r="A10" s="153">
        <v>5</v>
      </c>
      <c r="B10" s="153" t="s">
        <v>17</v>
      </c>
      <c r="C10" s="153">
        <v>277</v>
      </c>
      <c r="D10" s="153">
        <v>494.07</v>
      </c>
      <c r="E10" s="153">
        <v>25</v>
      </c>
      <c r="F10" s="153">
        <v>36.28</v>
      </c>
      <c r="G10" s="155">
        <f t="shared" si="0"/>
        <v>7.3430890359665639</v>
      </c>
      <c r="H10" s="153">
        <v>4</v>
      </c>
      <c r="I10" s="153">
        <v>0.03</v>
      </c>
      <c r="J10" s="155">
        <f t="shared" si="1"/>
        <v>6.0720140870726821E-3</v>
      </c>
      <c r="K10" s="153">
        <v>34</v>
      </c>
      <c r="L10" s="153">
        <v>44.42</v>
      </c>
      <c r="M10" s="153">
        <v>7</v>
      </c>
      <c r="N10" s="153">
        <v>3.55</v>
      </c>
      <c r="O10" s="155">
        <f t="shared" si="2"/>
        <v>7.9918955425484013</v>
      </c>
      <c r="P10" s="153">
        <v>0</v>
      </c>
      <c r="Q10" s="153">
        <v>0</v>
      </c>
      <c r="R10" s="153">
        <v>1</v>
      </c>
      <c r="S10" s="153">
        <v>0</v>
      </c>
      <c r="T10" s="155" t="e">
        <f t="shared" si="3"/>
        <v>#DIV/0!</v>
      </c>
    </row>
    <row r="11" spans="1:20" x14ac:dyDescent="0.25">
      <c r="A11" s="153">
        <v>6</v>
      </c>
      <c r="B11" s="153" t="s">
        <v>18</v>
      </c>
      <c r="C11" s="153">
        <v>47</v>
      </c>
      <c r="D11" s="153">
        <v>69.52</v>
      </c>
      <c r="E11" s="153">
        <v>1</v>
      </c>
      <c r="F11" s="153">
        <v>0.46</v>
      </c>
      <c r="G11" s="155">
        <f t="shared" si="0"/>
        <v>0.66168009205983902</v>
      </c>
      <c r="H11" s="153">
        <v>2</v>
      </c>
      <c r="I11" s="153">
        <v>0.34</v>
      </c>
      <c r="J11" s="155">
        <f t="shared" si="1"/>
        <v>0.48906789413118529</v>
      </c>
      <c r="K11" s="153">
        <v>31</v>
      </c>
      <c r="L11" s="153">
        <v>44.9</v>
      </c>
      <c r="M11" s="153">
        <v>5</v>
      </c>
      <c r="N11" s="153">
        <v>5.88</v>
      </c>
      <c r="O11" s="155">
        <f t="shared" si="2"/>
        <v>13.095768374164809</v>
      </c>
      <c r="P11" s="153">
        <v>101</v>
      </c>
      <c r="Q11" s="153">
        <v>300.61</v>
      </c>
      <c r="R11" s="153">
        <v>30</v>
      </c>
      <c r="S11" s="153">
        <v>19.63</v>
      </c>
      <c r="T11" s="155">
        <f t="shared" si="3"/>
        <v>6.5300555537074603</v>
      </c>
    </row>
    <row r="12" spans="1:20" x14ac:dyDescent="0.25">
      <c r="A12" s="153">
        <v>7</v>
      </c>
      <c r="B12" s="153" t="s">
        <v>19</v>
      </c>
      <c r="C12" s="153">
        <v>1</v>
      </c>
      <c r="D12" s="153">
        <v>0.06</v>
      </c>
      <c r="E12" s="153">
        <v>0</v>
      </c>
      <c r="F12" s="153">
        <v>0</v>
      </c>
      <c r="G12" s="155">
        <f t="shared" si="0"/>
        <v>0</v>
      </c>
      <c r="H12" s="153">
        <v>0</v>
      </c>
      <c r="I12" s="153">
        <v>0</v>
      </c>
      <c r="J12" s="155">
        <f t="shared" si="1"/>
        <v>0</v>
      </c>
      <c r="K12" s="153">
        <v>3</v>
      </c>
      <c r="L12" s="153">
        <v>4.71</v>
      </c>
      <c r="M12" s="153">
        <v>0</v>
      </c>
      <c r="N12" s="153">
        <v>0</v>
      </c>
      <c r="O12" s="155">
        <f t="shared" si="2"/>
        <v>0</v>
      </c>
      <c r="P12" s="153">
        <v>22</v>
      </c>
      <c r="Q12" s="153">
        <v>55.39</v>
      </c>
      <c r="R12" s="153">
        <v>9</v>
      </c>
      <c r="S12" s="153">
        <v>8.6</v>
      </c>
      <c r="T12" s="155">
        <f t="shared" si="3"/>
        <v>15.526268279472829</v>
      </c>
    </row>
    <row r="13" spans="1:20" x14ac:dyDescent="0.25">
      <c r="A13" s="153">
        <v>8</v>
      </c>
      <c r="B13" s="153" t="s">
        <v>20</v>
      </c>
      <c r="C13" s="153">
        <v>23</v>
      </c>
      <c r="D13" s="153">
        <v>37.01</v>
      </c>
      <c r="E13" s="153">
        <v>0</v>
      </c>
      <c r="F13" s="153">
        <v>0</v>
      </c>
      <c r="G13" s="155">
        <f t="shared" si="0"/>
        <v>0</v>
      </c>
      <c r="H13" s="153">
        <v>0</v>
      </c>
      <c r="I13" s="153">
        <v>0</v>
      </c>
      <c r="J13" s="155">
        <f t="shared" si="1"/>
        <v>0</v>
      </c>
      <c r="K13" s="153">
        <v>15</v>
      </c>
      <c r="L13" s="153">
        <v>21.85</v>
      </c>
      <c r="M13" s="153">
        <v>1</v>
      </c>
      <c r="N13" s="153">
        <v>0.48</v>
      </c>
      <c r="O13" s="155">
        <f t="shared" si="2"/>
        <v>2.1967963386727689</v>
      </c>
      <c r="P13" s="153">
        <v>0</v>
      </c>
      <c r="Q13" s="153">
        <v>0</v>
      </c>
      <c r="R13" s="153">
        <v>0</v>
      </c>
      <c r="S13" s="153">
        <v>0</v>
      </c>
      <c r="T13" s="155" t="e">
        <f t="shared" si="3"/>
        <v>#DIV/0!</v>
      </c>
    </row>
    <row r="14" spans="1:20" x14ac:dyDescent="0.25">
      <c r="A14" s="153">
        <v>9</v>
      </c>
      <c r="B14" s="153" t="s">
        <v>21</v>
      </c>
      <c r="C14" s="153">
        <v>3708</v>
      </c>
      <c r="D14" s="153">
        <v>6378.61</v>
      </c>
      <c r="E14" s="153">
        <v>18</v>
      </c>
      <c r="F14" s="153">
        <v>37.29</v>
      </c>
      <c r="G14" s="155">
        <f t="shared" si="0"/>
        <v>0.58461012665768874</v>
      </c>
      <c r="H14" s="153">
        <v>21</v>
      </c>
      <c r="I14" s="153">
        <v>34.130000000000003</v>
      </c>
      <c r="J14" s="155">
        <f t="shared" si="1"/>
        <v>0.53506955277090151</v>
      </c>
      <c r="K14" s="153">
        <v>383</v>
      </c>
      <c r="L14" s="153">
        <v>521.36</v>
      </c>
      <c r="M14" s="153">
        <v>74</v>
      </c>
      <c r="N14" s="153">
        <v>66.5</v>
      </c>
      <c r="O14" s="155">
        <f t="shared" si="2"/>
        <v>12.755102040816327</v>
      </c>
      <c r="P14" s="153">
        <v>806</v>
      </c>
      <c r="Q14" s="153">
        <v>4159.01</v>
      </c>
      <c r="R14" s="153">
        <v>111</v>
      </c>
      <c r="S14" s="153">
        <v>197.21</v>
      </c>
      <c r="T14" s="155">
        <f t="shared" si="3"/>
        <v>4.7417534461326136</v>
      </c>
    </row>
    <row r="15" spans="1:20" x14ac:dyDescent="0.25">
      <c r="A15" s="153">
        <v>10</v>
      </c>
      <c r="B15" s="153" t="s">
        <v>22</v>
      </c>
      <c r="C15" s="153">
        <v>792</v>
      </c>
      <c r="D15" s="153">
        <v>1451.72</v>
      </c>
      <c r="E15" s="153">
        <v>157</v>
      </c>
      <c r="F15" s="153">
        <v>113.62</v>
      </c>
      <c r="G15" s="155">
        <f t="shared" si="0"/>
        <v>7.8265781280136668</v>
      </c>
      <c r="H15" s="153">
        <v>48</v>
      </c>
      <c r="I15" s="153">
        <v>83.46</v>
      </c>
      <c r="J15" s="155">
        <f t="shared" si="1"/>
        <v>5.7490425150855531</v>
      </c>
      <c r="K15" s="153">
        <v>28</v>
      </c>
      <c r="L15" s="153">
        <v>113.75</v>
      </c>
      <c r="M15" s="153">
        <v>2</v>
      </c>
      <c r="N15" s="153">
        <v>9.17</v>
      </c>
      <c r="O15" s="155">
        <f t="shared" si="2"/>
        <v>8.0615384615384613</v>
      </c>
      <c r="P15" s="153">
        <v>1641</v>
      </c>
      <c r="Q15" s="153">
        <v>8209.09</v>
      </c>
      <c r="R15" s="153">
        <v>330</v>
      </c>
      <c r="S15" s="153">
        <v>1196.3</v>
      </c>
      <c r="T15" s="155">
        <f t="shared" si="3"/>
        <v>14.572869830882592</v>
      </c>
    </row>
    <row r="16" spans="1:20" x14ac:dyDescent="0.25">
      <c r="A16" s="153">
        <v>11</v>
      </c>
      <c r="B16" s="153" t="s">
        <v>23</v>
      </c>
      <c r="C16" s="153">
        <v>126</v>
      </c>
      <c r="D16" s="153">
        <v>191.29</v>
      </c>
      <c r="E16" s="153">
        <v>0</v>
      </c>
      <c r="F16" s="153">
        <v>0</v>
      </c>
      <c r="G16" s="155">
        <f t="shared" si="0"/>
        <v>0</v>
      </c>
      <c r="H16" s="153">
        <v>24</v>
      </c>
      <c r="I16" s="153">
        <v>36.81</v>
      </c>
      <c r="J16" s="155">
        <f t="shared" si="1"/>
        <v>19.243034136651161</v>
      </c>
      <c r="K16" s="153">
        <v>127</v>
      </c>
      <c r="L16" s="153">
        <v>87.48</v>
      </c>
      <c r="M16" s="153">
        <v>16</v>
      </c>
      <c r="N16" s="153">
        <v>9.36</v>
      </c>
      <c r="O16" s="155">
        <f t="shared" si="2"/>
        <v>10.699588477366254</v>
      </c>
      <c r="P16" s="153">
        <v>1446</v>
      </c>
      <c r="Q16" s="153">
        <v>4984.59</v>
      </c>
      <c r="R16" s="153">
        <v>208</v>
      </c>
      <c r="S16" s="153">
        <v>459.09</v>
      </c>
      <c r="T16" s="155">
        <f t="shared" si="3"/>
        <v>9.2101857926128314</v>
      </c>
    </row>
    <row r="17" spans="1:20" x14ac:dyDescent="0.25">
      <c r="A17" s="153">
        <v>12</v>
      </c>
      <c r="B17" s="153" t="s">
        <v>24</v>
      </c>
      <c r="C17" s="153">
        <v>132</v>
      </c>
      <c r="D17" s="153">
        <v>287.68</v>
      </c>
      <c r="E17" s="153">
        <v>0</v>
      </c>
      <c r="F17" s="153">
        <v>0</v>
      </c>
      <c r="G17" s="155">
        <f t="shared" si="0"/>
        <v>0</v>
      </c>
      <c r="H17" s="153">
        <v>9</v>
      </c>
      <c r="I17" s="153">
        <v>32.17</v>
      </c>
      <c r="J17" s="155">
        <f t="shared" si="1"/>
        <v>11.182563959955507</v>
      </c>
      <c r="K17" s="153">
        <v>182</v>
      </c>
      <c r="L17" s="153">
        <v>244.44</v>
      </c>
      <c r="M17" s="153">
        <v>20</v>
      </c>
      <c r="N17" s="153">
        <v>9.09</v>
      </c>
      <c r="O17" s="155">
        <f t="shared" si="2"/>
        <v>3.7187039764359353</v>
      </c>
      <c r="P17" s="153">
        <v>159</v>
      </c>
      <c r="Q17" s="153">
        <v>744.19</v>
      </c>
      <c r="R17" s="153">
        <v>24</v>
      </c>
      <c r="S17" s="153">
        <v>103.8</v>
      </c>
      <c r="T17" s="155">
        <f t="shared" si="3"/>
        <v>13.948050900979586</v>
      </c>
    </row>
    <row r="18" spans="1:20" x14ac:dyDescent="0.25">
      <c r="A18" s="154"/>
      <c r="B18" s="154" t="s">
        <v>25</v>
      </c>
      <c r="C18" s="154">
        <f>SUM(C6:C17)</f>
        <v>5394</v>
      </c>
      <c r="D18" s="154">
        <f>SUM(D6:D17)</f>
        <v>9431.4600000000009</v>
      </c>
      <c r="E18" s="154">
        <f>SUM(E6:E17)</f>
        <v>214</v>
      </c>
      <c r="F18" s="154">
        <f>SUM(F6:F17)</f>
        <v>200.76</v>
      </c>
      <c r="G18" s="156">
        <f t="shared" si="0"/>
        <v>2.1286205953267041</v>
      </c>
      <c r="H18" s="154">
        <f>SUM(H6:H17)</f>
        <v>109</v>
      </c>
      <c r="I18" s="154">
        <f>SUM(I6:I17)</f>
        <v>188.05</v>
      </c>
      <c r="J18" s="156">
        <f t="shared" si="1"/>
        <v>1.9938588511216715</v>
      </c>
      <c r="K18" s="154">
        <f>SUM(K6:K17)</f>
        <v>910</v>
      </c>
      <c r="L18" s="154">
        <f>SUM(L6:L17)</f>
        <v>1215.78</v>
      </c>
      <c r="M18" s="154">
        <f>SUM(M6:M17)</f>
        <v>135</v>
      </c>
      <c r="N18" s="154">
        <f>SUM(N6:N17)</f>
        <v>113.13000000000001</v>
      </c>
      <c r="O18" s="156">
        <f t="shared" si="2"/>
        <v>9.3051374426294249</v>
      </c>
      <c r="P18" s="154">
        <f>SUM(P6:P17)</f>
        <v>4766</v>
      </c>
      <c r="Q18" s="154">
        <f>SUM(Q6:Q17)</f>
        <v>20857.34</v>
      </c>
      <c r="R18" s="154">
        <f>SUM(R6:R17)</f>
        <v>867</v>
      </c>
      <c r="S18" s="154">
        <f>SUM(S6:S17)</f>
        <v>2432.71</v>
      </c>
      <c r="T18" s="156">
        <f t="shared" si="3"/>
        <v>11.663567837509481</v>
      </c>
    </row>
    <row r="19" spans="1:20" x14ac:dyDescent="0.25">
      <c r="A19" s="153">
        <v>13</v>
      </c>
      <c r="B19" s="153" t="s">
        <v>26</v>
      </c>
      <c r="C19" s="153">
        <v>0</v>
      </c>
      <c r="D19" s="153">
        <v>0</v>
      </c>
      <c r="E19" s="153">
        <v>0</v>
      </c>
      <c r="F19" s="153">
        <v>0</v>
      </c>
      <c r="G19" s="155" t="e">
        <f t="shared" si="0"/>
        <v>#DIV/0!</v>
      </c>
      <c r="H19" s="153">
        <v>0</v>
      </c>
      <c r="I19" s="153">
        <v>0</v>
      </c>
      <c r="J19" s="155" t="e">
        <f t="shared" si="1"/>
        <v>#DIV/0!</v>
      </c>
      <c r="K19" s="153">
        <v>0</v>
      </c>
      <c r="L19" s="153">
        <v>0</v>
      </c>
      <c r="M19" s="153">
        <v>0</v>
      </c>
      <c r="N19" s="153">
        <v>0</v>
      </c>
      <c r="O19" s="155" t="e">
        <f t="shared" si="2"/>
        <v>#DIV/0!</v>
      </c>
      <c r="P19" s="153">
        <v>0</v>
      </c>
      <c r="Q19" s="153">
        <v>0</v>
      </c>
      <c r="R19" s="153">
        <v>0</v>
      </c>
      <c r="S19" s="153">
        <v>0</v>
      </c>
      <c r="T19" s="155" t="e">
        <f t="shared" si="3"/>
        <v>#DIV/0!</v>
      </c>
    </row>
    <row r="20" spans="1:20" x14ac:dyDescent="0.25">
      <c r="A20" s="153">
        <v>14</v>
      </c>
      <c r="B20" s="153" t="s">
        <v>27</v>
      </c>
      <c r="C20" s="153">
        <v>0</v>
      </c>
      <c r="D20" s="153">
        <v>0</v>
      </c>
      <c r="E20" s="153">
        <v>0</v>
      </c>
      <c r="F20" s="153">
        <v>0</v>
      </c>
      <c r="G20" s="155" t="e">
        <f t="shared" si="0"/>
        <v>#DIV/0!</v>
      </c>
      <c r="H20" s="153">
        <v>0</v>
      </c>
      <c r="I20" s="153">
        <v>0</v>
      </c>
      <c r="J20" s="155" t="e">
        <f t="shared" si="1"/>
        <v>#DIV/0!</v>
      </c>
      <c r="K20" s="153">
        <v>0</v>
      </c>
      <c r="L20" s="153">
        <v>0</v>
      </c>
      <c r="M20" s="153">
        <v>0</v>
      </c>
      <c r="N20" s="153">
        <v>0</v>
      </c>
      <c r="O20" s="155" t="e">
        <f t="shared" si="2"/>
        <v>#DIV/0!</v>
      </c>
      <c r="P20" s="153">
        <v>0</v>
      </c>
      <c r="Q20" s="153">
        <v>0</v>
      </c>
      <c r="R20" s="153">
        <v>0</v>
      </c>
      <c r="S20" s="153">
        <v>0</v>
      </c>
      <c r="T20" s="155" t="e">
        <f t="shared" si="3"/>
        <v>#DIV/0!</v>
      </c>
    </row>
    <row r="21" spans="1:20" x14ac:dyDescent="0.25">
      <c r="A21" s="153">
        <v>15</v>
      </c>
      <c r="B21" s="153" t="s">
        <v>28</v>
      </c>
      <c r="C21" s="153">
        <v>0</v>
      </c>
      <c r="D21" s="153">
        <v>0</v>
      </c>
      <c r="E21" s="153">
        <v>0</v>
      </c>
      <c r="F21" s="153">
        <v>0</v>
      </c>
      <c r="G21" s="155" t="e">
        <f t="shared" si="0"/>
        <v>#DIV/0!</v>
      </c>
      <c r="H21" s="153">
        <v>0</v>
      </c>
      <c r="I21" s="153">
        <v>0</v>
      </c>
      <c r="J21" s="155" t="e">
        <f t="shared" si="1"/>
        <v>#DIV/0!</v>
      </c>
      <c r="K21" s="153">
        <v>0</v>
      </c>
      <c r="L21" s="153">
        <v>0</v>
      </c>
      <c r="M21" s="153">
        <v>0</v>
      </c>
      <c r="N21" s="153">
        <v>0</v>
      </c>
      <c r="O21" s="155" t="e">
        <f t="shared" si="2"/>
        <v>#DIV/0!</v>
      </c>
      <c r="P21" s="153">
        <v>0</v>
      </c>
      <c r="Q21" s="153">
        <v>0</v>
      </c>
      <c r="R21" s="153">
        <v>0</v>
      </c>
      <c r="S21" s="153">
        <v>0</v>
      </c>
      <c r="T21" s="155" t="e">
        <f t="shared" si="3"/>
        <v>#DIV/0!</v>
      </c>
    </row>
    <row r="22" spans="1:20" x14ac:dyDescent="0.25">
      <c r="A22" s="153">
        <v>16</v>
      </c>
      <c r="B22" s="153" t="s">
        <v>29</v>
      </c>
      <c r="C22" s="153">
        <v>0</v>
      </c>
      <c r="D22" s="153">
        <v>0</v>
      </c>
      <c r="E22" s="153">
        <v>0</v>
      </c>
      <c r="F22" s="153">
        <v>0</v>
      </c>
      <c r="G22" s="155" t="e">
        <f t="shared" si="0"/>
        <v>#DIV/0!</v>
      </c>
      <c r="H22" s="153">
        <v>0</v>
      </c>
      <c r="I22" s="153">
        <v>0</v>
      </c>
      <c r="J22" s="155" t="e">
        <f t="shared" si="1"/>
        <v>#DIV/0!</v>
      </c>
      <c r="K22" s="153">
        <v>0</v>
      </c>
      <c r="L22" s="153">
        <v>0</v>
      </c>
      <c r="M22" s="153">
        <v>0</v>
      </c>
      <c r="N22" s="153">
        <v>0</v>
      </c>
      <c r="O22" s="155" t="e">
        <f t="shared" si="2"/>
        <v>#DIV/0!</v>
      </c>
      <c r="P22" s="153">
        <v>20</v>
      </c>
      <c r="Q22" s="153">
        <v>463.21</v>
      </c>
      <c r="R22" s="153">
        <v>0</v>
      </c>
      <c r="S22" s="153">
        <v>0</v>
      </c>
      <c r="T22" s="155">
        <f t="shared" si="3"/>
        <v>0</v>
      </c>
    </row>
    <row r="23" spans="1:20" x14ac:dyDescent="0.25">
      <c r="A23" s="153">
        <v>17</v>
      </c>
      <c r="B23" s="153" t="s">
        <v>30</v>
      </c>
      <c r="C23" s="153">
        <v>0</v>
      </c>
      <c r="D23" s="153">
        <v>0</v>
      </c>
      <c r="E23" s="153">
        <v>0</v>
      </c>
      <c r="F23" s="153">
        <v>0</v>
      </c>
      <c r="G23" s="155" t="e">
        <f t="shared" si="0"/>
        <v>#DIV/0!</v>
      </c>
      <c r="H23" s="153">
        <v>0</v>
      </c>
      <c r="I23" s="153">
        <v>0</v>
      </c>
      <c r="J23" s="155" t="e">
        <f t="shared" si="1"/>
        <v>#DIV/0!</v>
      </c>
      <c r="K23" s="153">
        <v>0</v>
      </c>
      <c r="L23" s="153">
        <v>0</v>
      </c>
      <c r="M23" s="153">
        <v>0</v>
      </c>
      <c r="N23" s="153">
        <v>0</v>
      </c>
      <c r="O23" s="155" t="e">
        <f t="shared" si="2"/>
        <v>#DIV/0!</v>
      </c>
      <c r="P23" s="153">
        <v>0</v>
      </c>
      <c r="Q23" s="153">
        <v>0</v>
      </c>
      <c r="R23" s="153">
        <v>0</v>
      </c>
      <c r="S23" s="153">
        <v>0</v>
      </c>
      <c r="T23" s="155" t="e">
        <f t="shared" si="3"/>
        <v>#DIV/0!</v>
      </c>
    </row>
    <row r="24" spans="1:20" x14ac:dyDescent="0.25">
      <c r="A24" s="153">
        <v>18</v>
      </c>
      <c r="B24" s="153" t="s">
        <v>31</v>
      </c>
      <c r="C24" s="153">
        <v>26</v>
      </c>
      <c r="D24" s="153">
        <v>45.61</v>
      </c>
      <c r="E24" s="153">
        <v>1</v>
      </c>
      <c r="F24" s="153">
        <v>0.46</v>
      </c>
      <c r="G24" s="155">
        <f t="shared" si="0"/>
        <v>1.0085507564130674</v>
      </c>
      <c r="H24" s="153">
        <v>1</v>
      </c>
      <c r="I24" s="153">
        <v>0.46</v>
      </c>
      <c r="J24" s="155">
        <f t="shared" si="1"/>
        <v>1.0085507564130674</v>
      </c>
      <c r="K24" s="153">
        <v>8</v>
      </c>
      <c r="L24" s="153">
        <v>16.21</v>
      </c>
      <c r="M24" s="153">
        <v>0</v>
      </c>
      <c r="N24" s="153">
        <v>0</v>
      </c>
      <c r="O24" s="155">
        <f t="shared" si="2"/>
        <v>0</v>
      </c>
      <c r="P24" s="153">
        <v>57</v>
      </c>
      <c r="Q24" s="153">
        <v>405.76</v>
      </c>
      <c r="R24" s="153">
        <v>8</v>
      </c>
      <c r="S24" s="153">
        <v>39.619999999999997</v>
      </c>
      <c r="T24" s="155">
        <f t="shared" si="3"/>
        <v>9.764392744479494</v>
      </c>
    </row>
    <row r="25" spans="1:20" x14ac:dyDescent="0.25">
      <c r="A25" s="153">
        <v>19</v>
      </c>
      <c r="B25" s="153" t="s">
        <v>32</v>
      </c>
      <c r="C25" s="153">
        <v>0</v>
      </c>
      <c r="D25" s="153">
        <v>0</v>
      </c>
      <c r="E25" s="153">
        <v>0</v>
      </c>
      <c r="F25" s="153">
        <v>0</v>
      </c>
      <c r="G25" s="155" t="e">
        <f t="shared" si="0"/>
        <v>#DIV/0!</v>
      </c>
      <c r="H25" s="153">
        <v>0</v>
      </c>
      <c r="I25" s="153">
        <v>0</v>
      </c>
      <c r="J25" s="155" t="e">
        <f t="shared" si="1"/>
        <v>#DIV/0!</v>
      </c>
      <c r="K25" s="153">
        <v>0</v>
      </c>
      <c r="L25" s="153">
        <v>0</v>
      </c>
      <c r="M25" s="153">
        <v>0</v>
      </c>
      <c r="N25" s="153">
        <v>0</v>
      </c>
      <c r="O25" s="155" t="e">
        <f t="shared" si="2"/>
        <v>#DIV/0!</v>
      </c>
      <c r="P25" s="153">
        <v>0</v>
      </c>
      <c r="Q25" s="153">
        <v>0</v>
      </c>
      <c r="R25" s="153">
        <v>0</v>
      </c>
      <c r="S25" s="153">
        <v>0</v>
      </c>
      <c r="T25" s="155" t="e">
        <f t="shared" si="3"/>
        <v>#DIV/0!</v>
      </c>
    </row>
    <row r="26" spans="1:20" x14ac:dyDescent="0.25">
      <c r="A26" s="153">
        <v>20</v>
      </c>
      <c r="B26" s="153" t="s">
        <v>33</v>
      </c>
      <c r="C26" s="153">
        <v>0</v>
      </c>
      <c r="D26" s="153">
        <v>0</v>
      </c>
      <c r="E26" s="153">
        <v>0</v>
      </c>
      <c r="F26" s="153">
        <v>0</v>
      </c>
      <c r="G26" s="155" t="e">
        <f t="shared" si="0"/>
        <v>#DIV/0!</v>
      </c>
      <c r="H26" s="153">
        <v>0</v>
      </c>
      <c r="I26" s="153">
        <v>0</v>
      </c>
      <c r="J26" s="155" t="e">
        <f t="shared" si="1"/>
        <v>#DIV/0!</v>
      </c>
      <c r="K26" s="153">
        <v>0</v>
      </c>
      <c r="L26" s="153">
        <v>0</v>
      </c>
      <c r="M26" s="153">
        <v>0</v>
      </c>
      <c r="N26" s="153">
        <v>0</v>
      </c>
      <c r="O26" s="155" t="e">
        <f t="shared" si="2"/>
        <v>#DIV/0!</v>
      </c>
      <c r="P26" s="153">
        <v>0</v>
      </c>
      <c r="Q26" s="153">
        <v>0</v>
      </c>
      <c r="R26" s="153">
        <v>0</v>
      </c>
      <c r="S26" s="153">
        <v>0</v>
      </c>
      <c r="T26" s="155" t="e">
        <f t="shared" si="3"/>
        <v>#DIV/0!</v>
      </c>
    </row>
    <row r="27" spans="1:20" x14ac:dyDescent="0.25">
      <c r="A27" s="153">
        <v>21</v>
      </c>
      <c r="B27" s="153" t="s">
        <v>34</v>
      </c>
      <c r="C27" s="153">
        <v>0</v>
      </c>
      <c r="D27" s="153">
        <v>0</v>
      </c>
      <c r="E27" s="153">
        <v>0</v>
      </c>
      <c r="F27" s="153">
        <v>0</v>
      </c>
      <c r="G27" s="155" t="e">
        <f t="shared" si="0"/>
        <v>#DIV/0!</v>
      </c>
      <c r="H27" s="153">
        <v>0</v>
      </c>
      <c r="I27" s="153">
        <v>0</v>
      </c>
      <c r="J27" s="155" t="e">
        <f t="shared" si="1"/>
        <v>#DIV/0!</v>
      </c>
      <c r="K27" s="153">
        <v>0</v>
      </c>
      <c r="L27" s="153">
        <v>0</v>
      </c>
      <c r="M27" s="153">
        <v>0</v>
      </c>
      <c r="N27" s="153">
        <v>0</v>
      </c>
      <c r="O27" s="155" t="e">
        <f t="shared" si="2"/>
        <v>#DIV/0!</v>
      </c>
      <c r="P27" s="153">
        <v>48</v>
      </c>
      <c r="Q27" s="153">
        <v>133.15</v>
      </c>
      <c r="R27" s="153">
        <v>12</v>
      </c>
      <c r="S27" s="153">
        <v>38.229999999999997</v>
      </c>
      <c r="T27" s="155">
        <f t="shared" si="3"/>
        <v>28.711978971085237</v>
      </c>
    </row>
    <row r="28" spans="1:20" x14ac:dyDescent="0.25">
      <c r="A28" s="153">
        <v>22</v>
      </c>
      <c r="B28" s="153" t="s">
        <v>35</v>
      </c>
      <c r="C28" s="153">
        <v>0</v>
      </c>
      <c r="D28" s="153">
        <v>0</v>
      </c>
      <c r="E28" s="153">
        <v>0</v>
      </c>
      <c r="F28" s="153">
        <v>0</v>
      </c>
      <c r="G28" s="155" t="e">
        <f t="shared" si="0"/>
        <v>#DIV/0!</v>
      </c>
      <c r="H28" s="153">
        <v>0</v>
      </c>
      <c r="I28" s="153">
        <v>0</v>
      </c>
      <c r="J28" s="155" t="e">
        <f t="shared" si="1"/>
        <v>#DIV/0!</v>
      </c>
      <c r="K28" s="153">
        <v>0</v>
      </c>
      <c r="L28" s="153">
        <v>0</v>
      </c>
      <c r="M28" s="153">
        <v>0</v>
      </c>
      <c r="N28" s="153">
        <v>0</v>
      </c>
      <c r="O28" s="155" t="e">
        <f t="shared" si="2"/>
        <v>#DIV/0!</v>
      </c>
      <c r="P28" s="153">
        <v>0</v>
      </c>
      <c r="Q28" s="153">
        <v>0</v>
      </c>
      <c r="R28" s="153">
        <v>0</v>
      </c>
      <c r="S28" s="153">
        <v>0</v>
      </c>
      <c r="T28" s="155" t="e">
        <f t="shared" si="3"/>
        <v>#DIV/0!</v>
      </c>
    </row>
    <row r="29" spans="1:20" x14ac:dyDescent="0.25">
      <c r="A29" s="153">
        <v>23</v>
      </c>
      <c r="B29" s="153" t="s">
        <v>36</v>
      </c>
      <c r="C29" s="153">
        <v>0</v>
      </c>
      <c r="D29" s="153">
        <v>0</v>
      </c>
      <c r="E29" s="153">
        <v>0</v>
      </c>
      <c r="F29" s="153">
        <v>0</v>
      </c>
      <c r="G29" s="155" t="e">
        <f t="shared" si="0"/>
        <v>#DIV/0!</v>
      </c>
      <c r="H29" s="153">
        <v>0</v>
      </c>
      <c r="I29" s="153">
        <v>0</v>
      </c>
      <c r="J29" s="155" t="e">
        <f t="shared" si="1"/>
        <v>#DIV/0!</v>
      </c>
      <c r="K29" s="153">
        <v>0</v>
      </c>
      <c r="L29" s="153">
        <v>0</v>
      </c>
      <c r="M29" s="153">
        <v>0</v>
      </c>
      <c r="N29" s="153">
        <v>0</v>
      </c>
      <c r="O29" s="155" t="e">
        <f t="shared" si="2"/>
        <v>#DIV/0!</v>
      </c>
      <c r="P29" s="153">
        <v>0</v>
      </c>
      <c r="Q29" s="153">
        <v>0</v>
      </c>
      <c r="R29" s="153">
        <v>0</v>
      </c>
      <c r="S29" s="153">
        <v>0</v>
      </c>
      <c r="T29" s="155" t="e">
        <f t="shared" si="3"/>
        <v>#DIV/0!</v>
      </c>
    </row>
    <row r="30" spans="1:20" x14ac:dyDescent="0.25">
      <c r="A30" s="153">
        <v>24</v>
      </c>
      <c r="B30" s="153" t="s">
        <v>37</v>
      </c>
      <c r="C30" s="153">
        <v>0</v>
      </c>
      <c r="D30" s="153">
        <v>0</v>
      </c>
      <c r="E30" s="153">
        <v>0</v>
      </c>
      <c r="F30" s="153">
        <v>0</v>
      </c>
      <c r="G30" s="155" t="e">
        <f t="shared" si="0"/>
        <v>#DIV/0!</v>
      </c>
      <c r="H30" s="153">
        <v>0</v>
      </c>
      <c r="I30" s="153">
        <v>0</v>
      </c>
      <c r="J30" s="155" t="e">
        <f t="shared" si="1"/>
        <v>#DIV/0!</v>
      </c>
      <c r="K30" s="153">
        <v>0</v>
      </c>
      <c r="L30" s="153">
        <v>0</v>
      </c>
      <c r="M30" s="153">
        <v>0</v>
      </c>
      <c r="N30" s="153">
        <v>0</v>
      </c>
      <c r="O30" s="155" t="e">
        <f t="shared" si="2"/>
        <v>#DIV/0!</v>
      </c>
      <c r="P30" s="153">
        <v>0</v>
      </c>
      <c r="Q30" s="153">
        <v>0</v>
      </c>
      <c r="R30" s="153">
        <v>0</v>
      </c>
      <c r="S30" s="153">
        <v>0</v>
      </c>
      <c r="T30" s="155" t="e">
        <f t="shared" si="3"/>
        <v>#DIV/0!</v>
      </c>
    </row>
    <row r="31" spans="1:20" x14ac:dyDescent="0.25">
      <c r="A31" s="153">
        <v>25</v>
      </c>
      <c r="B31" s="153" t="s">
        <v>38</v>
      </c>
      <c r="C31" s="153">
        <v>0</v>
      </c>
      <c r="D31" s="153">
        <v>0</v>
      </c>
      <c r="E31" s="153">
        <v>0</v>
      </c>
      <c r="F31" s="153">
        <v>0</v>
      </c>
      <c r="G31" s="155" t="e">
        <f t="shared" si="0"/>
        <v>#DIV/0!</v>
      </c>
      <c r="H31" s="153">
        <v>0</v>
      </c>
      <c r="I31" s="153">
        <v>0</v>
      </c>
      <c r="J31" s="155" t="e">
        <f t="shared" si="1"/>
        <v>#DIV/0!</v>
      </c>
      <c r="K31" s="153">
        <v>0</v>
      </c>
      <c r="L31" s="153">
        <v>0</v>
      </c>
      <c r="M31" s="153">
        <v>0</v>
      </c>
      <c r="N31" s="153">
        <v>0</v>
      </c>
      <c r="O31" s="155" t="e">
        <f t="shared" si="2"/>
        <v>#DIV/0!</v>
      </c>
      <c r="P31" s="153">
        <v>0</v>
      </c>
      <c r="Q31" s="153">
        <v>0</v>
      </c>
      <c r="R31" s="153">
        <v>0</v>
      </c>
      <c r="S31" s="153">
        <v>0</v>
      </c>
      <c r="T31" s="155" t="e">
        <f t="shared" si="3"/>
        <v>#DIV/0!</v>
      </c>
    </row>
    <row r="32" spans="1:20" x14ac:dyDescent="0.25">
      <c r="A32" s="154"/>
      <c r="B32" s="154" t="s">
        <v>39</v>
      </c>
      <c r="C32" s="154">
        <f>SUM(C19:C31)</f>
        <v>26</v>
      </c>
      <c r="D32" s="154">
        <f>SUM(D19:D31)</f>
        <v>45.61</v>
      </c>
      <c r="E32" s="154">
        <f>SUM(E19:E31)</f>
        <v>1</v>
      </c>
      <c r="F32" s="154">
        <f>SUM(F19:F31)</f>
        <v>0.46</v>
      </c>
      <c r="G32" s="156">
        <f t="shared" si="0"/>
        <v>1.0085507564130674</v>
      </c>
      <c r="H32" s="154">
        <f>SUM(H19:H31)</f>
        <v>1</v>
      </c>
      <c r="I32" s="154">
        <f>SUM(I19:I31)</f>
        <v>0.46</v>
      </c>
      <c r="J32" s="156">
        <f t="shared" si="1"/>
        <v>1.0085507564130674</v>
      </c>
      <c r="K32" s="154">
        <f>SUM(K19:K31)</f>
        <v>8</v>
      </c>
      <c r="L32" s="154">
        <f>SUM(L19:L31)</f>
        <v>16.21</v>
      </c>
      <c r="M32" s="154">
        <f>SUM(M19:M31)</f>
        <v>0</v>
      </c>
      <c r="N32" s="154">
        <f>SUM(N19:N31)</f>
        <v>0</v>
      </c>
      <c r="O32" s="156">
        <f t="shared" si="2"/>
        <v>0</v>
      </c>
      <c r="P32" s="154">
        <f>SUM(P19:P31)</f>
        <v>125</v>
      </c>
      <c r="Q32" s="154">
        <f>SUM(Q19:Q31)</f>
        <v>1002.12</v>
      </c>
      <c r="R32" s="154">
        <f>SUM(R19:R31)</f>
        <v>20</v>
      </c>
      <c r="S32" s="154">
        <f>SUM(S19:S31)</f>
        <v>77.849999999999994</v>
      </c>
      <c r="T32" s="156">
        <f t="shared" si="3"/>
        <v>7.7685307148844442</v>
      </c>
    </row>
    <row r="33" spans="1:20" x14ac:dyDescent="0.25">
      <c r="A33" s="154"/>
      <c r="B33" s="154" t="s">
        <v>40</v>
      </c>
      <c r="C33" s="154">
        <f>SUM(C18,C32)</f>
        <v>5420</v>
      </c>
      <c r="D33" s="154">
        <f>SUM(D18,D32)</f>
        <v>9477.0700000000015</v>
      </c>
      <c r="E33" s="154">
        <f>SUM(E18,E32)</f>
        <v>215</v>
      </c>
      <c r="F33" s="154">
        <f>SUM(F18,F32)</f>
        <v>201.22</v>
      </c>
      <c r="G33" s="156">
        <f t="shared" si="0"/>
        <v>2.1232300700532969</v>
      </c>
      <c r="H33" s="154">
        <f>SUM(H18,H32)</f>
        <v>110</v>
      </c>
      <c r="I33" s="154">
        <f>SUM(I18,I32)</f>
        <v>188.51000000000002</v>
      </c>
      <c r="J33" s="156">
        <f t="shared" si="1"/>
        <v>1.9891168895027682</v>
      </c>
      <c r="K33" s="154">
        <f>SUM(K18,K32)</f>
        <v>918</v>
      </c>
      <c r="L33" s="154">
        <f>SUM(L18,L32)</f>
        <v>1231.99</v>
      </c>
      <c r="M33" s="154">
        <f>SUM(M18,M32)</f>
        <v>135</v>
      </c>
      <c r="N33" s="154">
        <f>SUM(N18,N32)</f>
        <v>113.13000000000001</v>
      </c>
      <c r="O33" s="156">
        <f t="shared" si="2"/>
        <v>9.1827044050682236</v>
      </c>
      <c r="P33" s="154">
        <f>SUM(P18,P32)</f>
        <v>4891</v>
      </c>
      <c r="Q33" s="154">
        <f>SUM(Q18,Q32)</f>
        <v>21859.46</v>
      </c>
      <c r="R33" s="154">
        <f>SUM(R18,R32)</f>
        <v>887</v>
      </c>
      <c r="S33" s="154">
        <f>SUM(S18,S32)</f>
        <v>2510.56</v>
      </c>
      <c r="T33" s="156">
        <f t="shared" si="3"/>
        <v>11.485004661597314</v>
      </c>
    </row>
    <row r="34" spans="1:20" x14ac:dyDescent="0.25">
      <c r="A34" s="153">
        <v>26</v>
      </c>
      <c r="B34" s="153" t="s">
        <v>41</v>
      </c>
      <c r="C34" s="153">
        <v>3410</v>
      </c>
      <c r="D34" s="153">
        <v>5932.88</v>
      </c>
      <c r="E34" s="153">
        <v>80</v>
      </c>
      <c r="F34" s="153">
        <v>162.63</v>
      </c>
      <c r="G34" s="155">
        <f t="shared" si="0"/>
        <v>2.7411644934669166</v>
      </c>
      <c r="H34" s="153">
        <v>21</v>
      </c>
      <c r="I34" s="153">
        <v>31.77</v>
      </c>
      <c r="J34" s="155">
        <f t="shared" si="1"/>
        <v>0.5354903520718437</v>
      </c>
      <c r="K34" s="153">
        <v>202</v>
      </c>
      <c r="L34" s="153">
        <v>257.87</v>
      </c>
      <c r="M34" s="153">
        <v>2</v>
      </c>
      <c r="N34" s="153">
        <v>2.83</v>
      </c>
      <c r="O34" s="155">
        <f t="shared" si="2"/>
        <v>1.0974522045992168</v>
      </c>
      <c r="P34" s="153">
        <v>1319</v>
      </c>
      <c r="Q34" s="153">
        <v>5231.9799999999996</v>
      </c>
      <c r="R34" s="153">
        <v>100</v>
      </c>
      <c r="S34" s="153">
        <v>299.57</v>
      </c>
      <c r="T34" s="155">
        <f t="shared" si="3"/>
        <v>5.7257481871108071</v>
      </c>
    </row>
    <row r="35" spans="1:20" x14ac:dyDescent="0.25">
      <c r="A35" s="154"/>
      <c r="B35" s="154" t="s">
        <v>42</v>
      </c>
      <c r="C35" s="154">
        <f>SUM(C34:C34)</f>
        <v>3410</v>
      </c>
      <c r="D35" s="154">
        <f>SUM(D34:D34)</f>
        <v>5932.88</v>
      </c>
      <c r="E35" s="154">
        <f>SUM(E34:E34)</f>
        <v>80</v>
      </c>
      <c r="F35" s="154">
        <f>SUM(F34:F34)</f>
        <v>162.63</v>
      </c>
      <c r="G35" s="156">
        <f t="shared" si="0"/>
        <v>2.7411644934669166</v>
      </c>
      <c r="H35" s="154">
        <f>SUM(H34:H34)</f>
        <v>21</v>
      </c>
      <c r="I35" s="154">
        <f>SUM(I34:I34)</f>
        <v>31.77</v>
      </c>
      <c r="J35" s="156">
        <f t="shared" si="1"/>
        <v>0.5354903520718437</v>
      </c>
      <c r="K35" s="154">
        <f>SUM(K34:K34)</f>
        <v>202</v>
      </c>
      <c r="L35" s="154">
        <f>SUM(L34:L34)</f>
        <v>257.87</v>
      </c>
      <c r="M35" s="154">
        <f>SUM(M34:M34)</f>
        <v>2</v>
      </c>
      <c r="N35" s="154">
        <f>SUM(N34:N34)</f>
        <v>2.83</v>
      </c>
      <c r="O35" s="156">
        <f t="shared" si="2"/>
        <v>1.0974522045992168</v>
      </c>
      <c r="P35" s="154">
        <f>SUM(P34:P34)</f>
        <v>1319</v>
      </c>
      <c r="Q35" s="154">
        <f>SUM(Q34:Q34)</f>
        <v>5231.9799999999996</v>
      </c>
      <c r="R35" s="154">
        <f>SUM(R34:R34)</f>
        <v>100</v>
      </c>
      <c r="S35" s="154">
        <f>SUM(S34:S34)</f>
        <v>299.57</v>
      </c>
      <c r="T35" s="156">
        <f t="shared" si="3"/>
        <v>5.7257481871108071</v>
      </c>
    </row>
    <row r="36" spans="1:20" x14ac:dyDescent="0.25">
      <c r="A36" s="153">
        <v>27</v>
      </c>
      <c r="B36" s="153" t="s">
        <v>43</v>
      </c>
      <c r="C36" s="153">
        <v>0</v>
      </c>
      <c r="D36" s="153">
        <v>0</v>
      </c>
      <c r="E36" s="153">
        <v>0</v>
      </c>
      <c r="F36" s="153">
        <v>0</v>
      </c>
      <c r="G36" s="155" t="e">
        <f t="shared" si="0"/>
        <v>#DIV/0!</v>
      </c>
      <c r="H36" s="153">
        <v>0</v>
      </c>
      <c r="I36" s="153">
        <v>0</v>
      </c>
      <c r="J36" s="155" t="e">
        <f t="shared" si="1"/>
        <v>#DIV/0!</v>
      </c>
      <c r="K36" s="153">
        <v>0</v>
      </c>
      <c r="L36" s="153">
        <v>0</v>
      </c>
      <c r="M36" s="153">
        <v>0</v>
      </c>
      <c r="N36" s="153">
        <v>0</v>
      </c>
      <c r="O36" s="155" t="e">
        <f t="shared" si="2"/>
        <v>#DIV/0!</v>
      </c>
      <c r="P36" s="153">
        <v>0</v>
      </c>
      <c r="Q36" s="153">
        <v>0</v>
      </c>
      <c r="R36" s="153">
        <v>0</v>
      </c>
      <c r="S36" s="153">
        <v>0</v>
      </c>
      <c r="T36" s="155" t="e">
        <f t="shared" si="3"/>
        <v>#DIV/0!</v>
      </c>
    </row>
    <row r="37" spans="1:20" x14ac:dyDescent="0.25">
      <c r="A37" s="153">
        <v>28</v>
      </c>
      <c r="B37" s="153" t="s">
        <v>44</v>
      </c>
      <c r="C37" s="153">
        <v>4452</v>
      </c>
      <c r="D37" s="153">
        <v>6905.2</v>
      </c>
      <c r="E37" s="153">
        <v>826</v>
      </c>
      <c r="F37" s="153">
        <v>229</v>
      </c>
      <c r="G37" s="155">
        <f t="shared" si="0"/>
        <v>3.3163413079997683</v>
      </c>
      <c r="H37" s="153">
        <v>83</v>
      </c>
      <c r="I37" s="153">
        <v>141.58000000000001</v>
      </c>
      <c r="J37" s="155">
        <f t="shared" si="1"/>
        <v>2.0503388750506866</v>
      </c>
      <c r="K37" s="153">
        <v>0</v>
      </c>
      <c r="L37" s="153">
        <v>0</v>
      </c>
      <c r="M37" s="153">
        <v>0</v>
      </c>
      <c r="N37" s="153">
        <v>0</v>
      </c>
      <c r="O37" s="155" t="e">
        <f t="shared" si="2"/>
        <v>#DIV/0!</v>
      </c>
      <c r="P37" s="153">
        <v>609</v>
      </c>
      <c r="Q37" s="153">
        <v>2353.46</v>
      </c>
      <c r="R37" s="153">
        <v>112</v>
      </c>
      <c r="S37" s="153">
        <v>317.81</v>
      </c>
      <c r="T37" s="155">
        <f t="shared" si="3"/>
        <v>13.503947379602799</v>
      </c>
    </row>
    <row r="38" spans="1:20" x14ac:dyDescent="0.25">
      <c r="A38" s="153">
        <v>29</v>
      </c>
      <c r="B38" s="153" t="s">
        <v>45</v>
      </c>
      <c r="C38" s="153">
        <v>661</v>
      </c>
      <c r="D38" s="153">
        <v>1018.19</v>
      </c>
      <c r="E38" s="153">
        <v>65</v>
      </c>
      <c r="F38" s="153">
        <v>133.05000000000001</v>
      </c>
      <c r="G38" s="155">
        <f t="shared" ref="G38:G69" si="4">(F38/D38)*100</f>
        <v>13.067305709150551</v>
      </c>
      <c r="H38" s="153">
        <v>10</v>
      </c>
      <c r="I38" s="153">
        <v>18.39</v>
      </c>
      <c r="J38" s="155">
        <f t="shared" ref="J38:J69" si="5">(I38/D38)*100</f>
        <v>1.8061462006108877</v>
      </c>
      <c r="K38" s="153">
        <v>0</v>
      </c>
      <c r="L38" s="153">
        <v>0</v>
      </c>
      <c r="M38" s="153">
        <v>0</v>
      </c>
      <c r="N38" s="153">
        <v>0</v>
      </c>
      <c r="O38" s="155" t="e">
        <f t="shared" ref="O38:O69" si="6">(N38/L38)*100</f>
        <v>#DIV/0!</v>
      </c>
      <c r="P38" s="153">
        <v>55</v>
      </c>
      <c r="Q38" s="153">
        <v>186.48</v>
      </c>
      <c r="R38" s="153">
        <v>2</v>
      </c>
      <c r="S38" s="153">
        <v>21</v>
      </c>
      <c r="T38" s="155">
        <f t="shared" ref="T38:T69" si="7">(S38/Q38)*100</f>
        <v>11.261261261261261</v>
      </c>
    </row>
    <row r="39" spans="1:20" x14ac:dyDescent="0.25">
      <c r="A39" s="153">
        <v>30</v>
      </c>
      <c r="B39" s="153" t="s">
        <v>46</v>
      </c>
      <c r="C39" s="153">
        <v>4078</v>
      </c>
      <c r="D39" s="153">
        <v>6428.63</v>
      </c>
      <c r="E39" s="153">
        <v>825</v>
      </c>
      <c r="F39" s="153">
        <v>169.16</v>
      </c>
      <c r="G39" s="155">
        <f t="shared" si="4"/>
        <v>2.6313538032209038</v>
      </c>
      <c r="H39" s="153">
        <v>115</v>
      </c>
      <c r="I39" s="153">
        <v>157.22999999999999</v>
      </c>
      <c r="J39" s="155">
        <f t="shared" si="5"/>
        <v>2.4457777162474739</v>
      </c>
      <c r="K39" s="153">
        <v>114</v>
      </c>
      <c r="L39" s="153">
        <v>188.09</v>
      </c>
      <c r="M39" s="153">
        <v>6</v>
      </c>
      <c r="N39" s="153">
        <v>11.27</v>
      </c>
      <c r="O39" s="155">
        <f t="shared" si="6"/>
        <v>5.991812430219575</v>
      </c>
      <c r="P39" s="153">
        <v>350</v>
      </c>
      <c r="Q39" s="153">
        <v>1326.21</v>
      </c>
      <c r="R39" s="153">
        <v>100</v>
      </c>
      <c r="S39" s="153">
        <v>398.26</v>
      </c>
      <c r="T39" s="155">
        <f t="shared" si="7"/>
        <v>30.029934927349363</v>
      </c>
    </row>
    <row r="40" spans="1:20" x14ac:dyDescent="0.25">
      <c r="A40" s="154"/>
      <c r="B40" s="154" t="s">
        <v>47</v>
      </c>
      <c r="C40" s="154">
        <f>SUM(C36:C39)</f>
        <v>9191</v>
      </c>
      <c r="D40" s="154">
        <f>SUM(D36:D39)</f>
        <v>14352.02</v>
      </c>
      <c r="E40" s="154">
        <f>SUM(E36:E39)</f>
        <v>1716</v>
      </c>
      <c r="F40" s="154">
        <f>SUM(F36:F39)</f>
        <v>531.21</v>
      </c>
      <c r="G40" s="156">
        <f t="shared" si="4"/>
        <v>3.7012908287474522</v>
      </c>
      <c r="H40" s="154">
        <f>SUM(H36:H39)</f>
        <v>208</v>
      </c>
      <c r="I40" s="154">
        <f>SUM(I36:I39)</f>
        <v>317.20000000000005</v>
      </c>
      <c r="J40" s="156">
        <f t="shared" si="5"/>
        <v>2.2101418476284178</v>
      </c>
      <c r="K40" s="154">
        <f>SUM(K36:K39)</f>
        <v>114</v>
      </c>
      <c r="L40" s="154">
        <f>SUM(L36:L39)</f>
        <v>188.09</v>
      </c>
      <c r="M40" s="154">
        <f>SUM(M36:M39)</f>
        <v>6</v>
      </c>
      <c r="N40" s="154">
        <f>SUM(N36:N39)</f>
        <v>11.27</v>
      </c>
      <c r="O40" s="156">
        <f t="shared" si="6"/>
        <v>5.991812430219575</v>
      </c>
      <c r="P40" s="154">
        <f>SUM(P36:P39)</f>
        <v>1014</v>
      </c>
      <c r="Q40" s="154">
        <f>SUM(Q36:Q39)</f>
        <v>3866.15</v>
      </c>
      <c r="R40" s="154">
        <f>SUM(R36:R39)</f>
        <v>214</v>
      </c>
      <c r="S40" s="154">
        <f>SUM(S36:S39)</f>
        <v>737.06999999999994</v>
      </c>
      <c r="T40" s="156">
        <f t="shared" si="7"/>
        <v>19.064702611124758</v>
      </c>
    </row>
    <row r="41" spans="1:20" x14ac:dyDescent="0.25">
      <c r="A41" s="153">
        <v>31</v>
      </c>
      <c r="B41" s="153" t="s">
        <v>48</v>
      </c>
      <c r="C41" s="153">
        <v>0</v>
      </c>
      <c r="D41" s="153">
        <v>0</v>
      </c>
      <c r="E41" s="153">
        <v>0</v>
      </c>
      <c r="F41" s="153">
        <v>0</v>
      </c>
      <c r="G41" s="155" t="e">
        <f t="shared" si="4"/>
        <v>#DIV/0!</v>
      </c>
      <c r="H41" s="153">
        <v>0</v>
      </c>
      <c r="I41" s="153">
        <v>0</v>
      </c>
      <c r="J41" s="155" t="e">
        <f t="shared" si="5"/>
        <v>#DIV/0!</v>
      </c>
      <c r="K41" s="153">
        <v>0</v>
      </c>
      <c r="L41" s="153">
        <v>0</v>
      </c>
      <c r="M41" s="153">
        <v>0</v>
      </c>
      <c r="N41" s="153">
        <v>0</v>
      </c>
      <c r="O41" s="155" t="e">
        <f t="shared" si="6"/>
        <v>#DIV/0!</v>
      </c>
      <c r="P41" s="153">
        <v>0</v>
      </c>
      <c r="Q41" s="153">
        <v>0</v>
      </c>
      <c r="R41" s="153">
        <v>0</v>
      </c>
      <c r="S41" s="153">
        <v>0</v>
      </c>
      <c r="T41" s="155" t="e">
        <f t="shared" si="7"/>
        <v>#DIV/0!</v>
      </c>
    </row>
    <row r="42" spans="1:20" x14ac:dyDescent="0.25">
      <c r="A42" s="153">
        <v>32</v>
      </c>
      <c r="B42" s="153" t="s">
        <v>49</v>
      </c>
      <c r="C42" s="153">
        <v>0</v>
      </c>
      <c r="D42" s="153">
        <v>0</v>
      </c>
      <c r="E42" s="153">
        <v>0</v>
      </c>
      <c r="F42" s="153">
        <v>0</v>
      </c>
      <c r="G42" s="155" t="e">
        <f t="shared" si="4"/>
        <v>#DIV/0!</v>
      </c>
      <c r="H42" s="153">
        <v>0</v>
      </c>
      <c r="I42" s="153">
        <v>0</v>
      </c>
      <c r="J42" s="155" t="e">
        <f t="shared" si="5"/>
        <v>#DIV/0!</v>
      </c>
      <c r="K42" s="153">
        <v>0</v>
      </c>
      <c r="L42" s="153">
        <v>0</v>
      </c>
      <c r="M42" s="153">
        <v>0</v>
      </c>
      <c r="N42" s="153">
        <v>0</v>
      </c>
      <c r="O42" s="155" t="e">
        <f t="shared" si="6"/>
        <v>#DIV/0!</v>
      </c>
      <c r="P42" s="153">
        <v>0</v>
      </c>
      <c r="Q42" s="153">
        <v>0</v>
      </c>
      <c r="R42" s="153">
        <v>0</v>
      </c>
      <c r="S42" s="153">
        <v>0</v>
      </c>
      <c r="T42" s="155" t="e">
        <f t="shared" si="7"/>
        <v>#DIV/0!</v>
      </c>
    </row>
    <row r="43" spans="1:20" x14ac:dyDescent="0.25">
      <c r="A43" s="153">
        <v>33</v>
      </c>
      <c r="B43" s="153" t="s">
        <v>50</v>
      </c>
      <c r="C43" s="153">
        <v>0</v>
      </c>
      <c r="D43" s="153">
        <v>0</v>
      </c>
      <c r="E43" s="153">
        <v>0</v>
      </c>
      <c r="F43" s="153">
        <v>0</v>
      </c>
      <c r="G43" s="155" t="e">
        <f t="shared" si="4"/>
        <v>#DIV/0!</v>
      </c>
      <c r="H43" s="153">
        <v>0</v>
      </c>
      <c r="I43" s="153">
        <v>0</v>
      </c>
      <c r="J43" s="155" t="e">
        <f t="shared" si="5"/>
        <v>#DIV/0!</v>
      </c>
      <c r="K43" s="153">
        <v>0</v>
      </c>
      <c r="L43" s="153">
        <v>0</v>
      </c>
      <c r="M43" s="153">
        <v>0</v>
      </c>
      <c r="N43" s="153">
        <v>0</v>
      </c>
      <c r="O43" s="155" t="e">
        <f t="shared" si="6"/>
        <v>#DIV/0!</v>
      </c>
      <c r="P43" s="153">
        <v>0</v>
      </c>
      <c r="Q43" s="153">
        <v>0</v>
      </c>
      <c r="R43" s="153">
        <v>0</v>
      </c>
      <c r="S43" s="153">
        <v>0</v>
      </c>
      <c r="T43" s="155" t="e">
        <f t="shared" si="7"/>
        <v>#DIV/0!</v>
      </c>
    </row>
    <row r="44" spans="1:20" x14ac:dyDescent="0.25">
      <c r="A44" s="153">
        <v>34</v>
      </c>
      <c r="B44" s="153" t="s">
        <v>51</v>
      </c>
      <c r="C44" s="153">
        <v>0</v>
      </c>
      <c r="D44" s="153">
        <v>0</v>
      </c>
      <c r="E44" s="153">
        <v>0</v>
      </c>
      <c r="F44" s="153">
        <v>0</v>
      </c>
      <c r="G44" s="155" t="e">
        <f t="shared" si="4"/>
        <v>#DIV/0!</v>
      </c>
      <c r="H44" s="153">
        <v>0</v>
      </c>
      <c r="I44" s="153">
        <v>0</v>
      </c>
      <c r="J44" s="155" t="e">
        <f t="shared" si="5"/>
        <v>#DIV/0!</v>
      </c>
      <c r="K44" s="153">
        <v>0</v>
      </c>
      <c r="L44" s="153">
        <v>0</v>
      </c>
      <c r="M44" s="153">
        <v>0</v>
      </c>
      <c r="N44" s="153">
        <v>0</v>
      </c>
      <c r="O44" s="155" t="e">
        <f t="shared" si="6"/>
        <v>#DIV/0!</v>
      </c>
      <c r="P44" s="153">
        <v>0</v>
      </c>
      <c r="Q44" s="153">
        <v>0</v>
      </c>
      <c r="R44" s="153">
        <v>0</v>
      </c>
      <c r="S44" s="153">
        <v>0</v>
      </c>
      <c r="T44" s="155" t="e">
        <f t="shared" si="7"/>
        <v>#DIV/0!</v>
      </c>
    </row>
    <row r="45" spans="1:20" x14ac:dyDescent="0.25">
      <c r="A45" s="153">
        <v>35</v>
      </c>
      <c r="B45" s="153" t="s">
        <v>52</v>
      </c>
      <c r="C45" s="153">
        <v>0</v>
      </c>
      <c r="D45" s="153">
        <v>0</v>
      </c>
      <c r="E45" s="153">
        <v>0</v>
      </c>
      <c r="F45" s="153">
        <v>0</v>
      </c>
      <c r="G45" s="155" t="e">
        <f t="shared" si="4"/>
        <v>#DIV/0!</v>
      </c>
      <c r="H45" s="153">
        <v>0</v>
      </c>
      <c r="I45" s="153">
        <v>0</v>
      </c>
      <c r="J45" s="155" t="e">
        <f t="shared" si="5"/>
        <v>#DIV/0!</v>
      </c>
      <c r="K45" s="153">
        <v>0</v>
      </c>
      <c r="L45" s="153">
        <v>0</v>
      </c>
      <c r="M45" s="153">
        <v>0</v>
      </c>
      <c r="N45" s="153">
        <v>0</v>
      </c>
      <c r="O45" s="155" t="e">
        <f t="shared" si="6"/>
        <v>#DIV/0!</v>
      </c>
      <c r="P45" s="153">
        <v>0</v>
      </c>
      <c r="Q45" s="153">
        <v>0</v>
      </c>
      <c r="R45" s="153">
        <v>0</v>
      </c>
      <c r="S45" s="153">
        <v>0</v>
      </c>
      <c r="T45" s="155" t="e">
        <f t="shared" si="7"/>
        <v>#DIV/0!</v>
      </c>
    </row>
    <row r="46" spans="1:20" x14ac:dyDescent="0.25">
      <c r="A46" s="154"/>
      <c r="B46" s="154" t="s">
        <v>53</v>
      </c>
      <c r="C46" s="154">
        <f>SUM(C41:C45)</f>
        <v>0</v>
      </c>
      <c r="D46" s="154">
        <f>SUM(D41:D45)</f>
        <v>0</v>
      </c>
      <c r="E46" s="154">
        <f>SUM(E41:E45)</f>
        <v>0</v>
      </c>
      <c r="F46" s="154">
        <f>SUM(F41:F45)</f>
        <v>0</v>
      </c>
      <c r="G46" s="156" t="e">
        <f t="shared" si="4"/>
        <v>#DIV/0!</v>
      </c>
      <c r="H46" s="154">
        <f>SUM(H41:H45)</f>
        <v>0</v>
      </c>
      <c r="I46" s="154">
        <f>SUM(I41:I45)</f>
        <v>0</v>
      </c>
      <c r="J46" s="156" t="e">
        <f t="shared" si="5"/>
        <v>#DIV/0!</v>
      </c>
      <c r="K46" s="154">
        <f>SUM(K41:K45)</f>
        <v>0</v>
      </c>
      <c r="L46" s="154">
        <f>SUM(L41:L45)</f>
        <v>0</v>
      </c>
      <c r="M46" s="154">
        <f>SUM(M41:M45)</f>
        <v>0</v>
      </c>
      <c r="N46" s="154">
        <f>SUM(N41:N45)</f>
        <v>0</v>
      </c>
      <c r="O46" s="156" t="e">
        <f t="shared" si="6"/>
        <v>#DIV/0!</v>
      </c>
      <c r="P46" s="154">
        <f>SUM(P41:P45)</f>
        <v>0</v>
      </c>
      <c r="Q46" s="154">
        <f>SUM(Q41:Q45)</f>
        <v>0</v>
      </c>
      <c r="R46" s="154">
        <f>SUM(R41:R45)</f>
        <v>0</v>
      </c>
      <c r="S46" s="154">
        <f>SUM(S41:S45)</f>
        <v>0</v>
      </c>
      <c r="T46" s="156" t="e">
        <f t="shared" si="7"/>
        <v>#DIV/0!</v>
      </c>
    </row>
    <row r="47" spans="1:20" x14ac:dyDescent="0.25">
      <c r="A47" s="153">
        <v>36</v>
      </c>
      <c r="B47" s="153" t="s">
        <v>54</v>
      </c>
      <c r="C47" s="153">
        <v>0</v>
      </c>
      <c r="D47" s="153">
        <v>0</v>
      </c>
      <c r="E47" s="153">
        <v>0</v>
      </c>
      <c r="F47" s="153">
        <v>0</v>
      </c>
      <c r="G47" s="155" t="e">
        <f t="shared" si="4"/>
        <v>#DIV/0!</v>
      </c>
      <c r="H47" s="153">
        <v>0</v>
      </c>
      <c r="I47" s="153">
        <v>0</v>
      </c>
      <c r="J47" s="155" t="e">
        <f t="shared" si="5"/>
        <v>#DIV/0!</v>
      </c>
      <c r="K47" s="153">
        <v>0</v>
      </c>
      <c r="L47" s="153">
        <v>0</v>
      </c>
      <c r="M47" s="153">
        <v>0</v>
      </c>
      <c r="N47" s="153">
        <v>0</v>
      </c>
      <c r="O47" s="155" t="e">
        <f t="shared" si="6"/>
        <v>#DIV/0!</v>
      </c>
      <c r="P47" s="153">
        <v>0</v>
      </c>
      <c r="Q47" s="153">
        <v>0</v>
      </c>
      <c r="R47" s="153">
        <v>0</v>
      </c>
      <c r="S47" s="153">
        <v>0</v>
      </c>
      <c r="T47" s="155" t="e">
        <f t="shared" si="7"/>
        <v>#DIV/0!</v>
      </c>
    </row>
    <row r="48" spans="1:20" x14ac:dyDescent="0.25">
      <c r="A48" s="153">
        <v>37</v>
      </c>
      <c r="B48" s="153" t="s">
        <v>55</v>
      </c>
      <c r="C48" s="153">
        <v>0</v>
      </c>
      <c r="D48" s="153">
        <v>0</v>
      </c>
      <c r="E48" s="153">
        <v>0</v>
      </c>
      <c r="F48" s="153">
        <v>0</v>
      </c>
      <c r="G48" s="155" t="e">
        <f t="shared" si="4"/>
        <v>#DIV/0!</v>
      </c>
      <c r="H48" s="153">
        <v>0</v>
      </c>
      <c r="I48" s="153">
        <v>0</v>
      </c>
      <c r="J48" s="155" t="e">
        <f t="shared" si="5"/>
        <v>#DIV/0!</v>
      </c>
      <c r="K48" s="153">
        <v>0</v>
      </c>
      <c r="L48" s="153">
        <v>0</v>
      </c>
      <c r="M48" s="153">
        <v>0</v>
      </c>
      <c r="N48" s="153">
        <v>0</v>
      </c>
      <c r="O48" s="155" t="e">
        <f t="shared" si="6"/>
        <v>#DIV/0!</v>
      </c>
      <c r="P48" s="153">
        <v>0</v>
      </c>
      <c r="Q48" s="153">
        <v>0</v>
      </c>
      <c r="R48" s="153">
        <v>0</v>
      </c>
      <c r="S48" s="153">
        <v>0</v>
      </c>
      <c r="T48" s="155" t="e">
        <f t="shared" si="7"/>
        <v>#DIV/0!</v>
      </c>
    </row>
    <row r="49" spans="1:20" x14ac:dyDescent="0.25">
      <c r="A49" s="153">
        <v>38</v>
      </c>
      <c r="B49" s="153" t="s">
        <v>56</v>
      </c>
      <c r="C49" s="153">
        <v>0</v>
      </c>
      <c r="D49" s="153">
        <v>0</v>
      </c>
      <c r="E49" s="153">
        <v>0</v>
      </c>
      <c r="F49" s="153">
        <v>0</v>
      </c>
      <c r="G49" s="155" t="e">
        <f t="shared" si="4"/>
        <v>#DIV/0!</v>
      </c>
      <c r="H49" s="153">
        <v>0</v>
      </c>
      <c r="I49" s="153">
        <v>0</v>
      </c>
      <c r="J49" s="155" t="e">
        <f t="shared" si="5"/>
        <v>#DIV/0!</v>
      </c>
      <c r="K49" s="153">
        <v>0</v>
      </c>
      <c r="L49" s="153">
        <v>0</v>
      </c>
      <c r="M49" s="153">
        <v>0</v>
      </c>
      <c r="N49" s="153">
        <v>0</v>
      </c>
      <c r="O49" s="155" t="e">
        <f t="shared" si="6"/>
        <v>#DIV/0!</v>
      </c>
      <c r="P49" s="153">
        <v>0</v>
      </c>
      <c r="Q49" s="153">
        <v>0</v>
      </c>
      <c r="R49" s="153">
        <v>0</v>
      </c>
      <c r="S49" s="153">
        <v>0</v>
      </c>
      <c r="T49" s="155" t="e">
        <f t="shared" si="7"/>
        <v>#DIV/0!</v>
      </c>
    </row>
    <row r="50" spans="1:20" x14ac:dyDescent="0.25">
      <c r="A50" s="153">
        <v>39</v>
      </c>
      <c r="B50" s="153" t="s">
        <v>57</v>
      </c>
      <c r="C50" s="153">
        <v>0</v>
      </c>
      <c r="D50" s="153">
        <v>0</v>
      </c>
      <c r="E50" s="153">
        <v>0</v>
      </c>
      <c r="F50" s="153">
        <v>0</v>
      </c>
      <c r="G50" s="155" t="e">
        <f t="shared" si="4"/>
        <v>#DIV/0!</v>
      </c>
      <c r="H50" s="153">
        <v>0</v>
      </c>
      <c r="I50" s="153">
        <v>0</v>
      </c>
      <c r="J50" s="155" t="e">
        <f t="shared" si="5"/>
        <v>#DIV/0!</v>
      </c>
      <c r="K50" s="153">
        <v>0</v>
      </c>
      <c r="L50" s="153">
        <v>0</v>
      </c>
      <c r="M50" s="153">
        <v>0</v>
      </c>
      <c r="N50" s="153">
        <v>0</v>
      </c>
      <c r="O50" s="155" t="e">
        <f t="shared" si="6"/>
        <v>#DIV/0!</v>
      </c>
      <c r="P50" s="153">
        <v>0</v>
      </c>
      <c r="Q50" s="153">
        <v>0</v>
      </c>
      <c r="R50" s="153">
        <v>0</v>
      </c>
      <c r="S50" s="153">
        <v>0</v>
      </c>
      <c r="T50" s="155" t="e">
        <f t="shared" si="7"/>
        <v>#DIV/0!</v>
      </c>
    </row>
    <row r="51" spans="1:20" x14ac:dyDescent="0.25">
      <c r="A51" s="154"/>
      <c r="B51" s="154" t="s">
        <v>58</v>
      </c>
      <c r="C51" s="154">
        <f>SUM(C47:C50)</f>
        <v>0</v>
      </c>
      <c r="D51" s="154">
        <f>SUM(D47:D50)</f>
        <v>0</v>
      </c>
      <c r="E51" s="154">
        <f>SUM(E47:E50)</f>
        <v>0</v>
      </c>
      <c r="F51" s="154">
        <f>SUM(F47:F50)</f>
        <v>0</v>
      </c>
      <c r="G51" s="156" t="e">
        <f t="shared" si="4"/>
        <v>#DIV/0!</v>
      </c>
      <c r="H51" s="154">
        <f>SUM(H47:H50)</f>
        <v>0</v>
      </c>
      <c r="I51" s="154">
        <f>SUM(I47:I50)</f>
        <v>0</v>
      </c>
      <c r="J51" s="156" t="e">
        <f t="shared" si="5"/>
        <v>#DIV/0!</v>
      </c>
      <c r="K51" s="154">
        <f>SUM(K47:K50)</f>
        <v>0</v>
      </c>
      <c r="L51" s="154">
        <f>SUM(L47:L50)</f>
        <v>0</v>
      </c>
      <c r="M51" s="154">
        <f>SUM(M47:M50)</f>
        <v>0</v>
      </c>
      <c r="N51" s="154">
        <f>SUM(N47:N50)</f>
        <v>0</v>
      </c>
      <c r="O51" s="156" t="e">
        <f t="shared" si="6"/>
        <v>#DIV/0!</v>
      </c>
      <c r="P51" s="154">
        <f>SUM(P47:P50)</f>
        <v>0</v>
      </c>
      <c r="Q51" s="154">
        <f>SUM(Q47:Q50)</f>
        <v>0</v>
      </c>
      <c r="R51" s="154">
        <f>SUM(R47:R50)</f>
        <v>0</v>
      </c>
      <c r="S51" s="154">
        <f>SUM(S47:S50)</f>
        <v>0</v>
      </c>
      <c r="T51" s="156" t="e">
        <f t="shared" si="7"/>
        <v>#DIV/0!</v>
      </c>
    </row>
    <row r="52" spans="1:20" x14ac:dyDescent="0.25">
      <c r="A52" s="153">
        <v>40</v>
      </c>
      <c r="B52" s="153" t="s">
        <v>59</v>
      </c>
      <c r="C52" s="153">
        <v>0</v>
      </c>
      <c r="D52" s="153">
        <v>0</v>
      </c>
      <c r="E52" s="153">
        <v>0</v>
      </c>
      <c r="F52" s="153">
        <v>0</v>
      </c>
      <c r="G52" s="155" t="e">
        <f t="shared" si="4"/>
        <v>#DIV/0!</v>
      </c>
      <c r="H52" s="153">
        <v>0</v>
      </c>
      <c r="I52" s="153">
        <v>0</v>
      </c>
      <c r="J52" s="155" t="e">
        <f t="shared" si="5"/>
        <v>#DIV/0!</v>
      </c>
      <c r="K52" s="153">
        <v>0</v>
      </c>
      <c r="L52" s="153">
        <v>0</v>
      </c>
      <c r="M52" s="153">
        <v>0</v>
      </c>
      <c r="N52" s="153">
        <v>0</v>
      </c>
      <c r="O52" s="155" t="e">
        <f t="shared" si="6"/>
        <v>#DIV/0!</v>
      </c>
      <c r="P52" s="153">
        <v>0</v>
      </c>
      <c r="Q52" s="153">
        <v>0</v>
      </c>
      <c r="R52" s="153">
        <v>0</v>
      </c>
      <c r="S52" s="153">
        <v>0</v>
      </c>
      <c r="T52" s="155" t="e">
        <f t="shared" si="7"/>
        <v>#DIV/0!</v>
      </c>
    </row>
    <row r="53" spans="1:20" x14ac:dyDescent="0.25">
      <c r="A53" s="153">
        <v>41</v>
      </c>
      <c r="B53" s="153" t="s">
        <v>60</v>
      </c>
      <c r="C53" s="153">
        <v>0</v>
      </c>
      <c r="D53" s="153">
        <v>0</v>
      </c>
      <c r="E53" s="153">
        <v>0</v>
      </c>
      <c r="F53" s="153">
        <v>0</v>
      </c>
      <c r="G53" s="155" t="e">
        <f t="shared" si="4"/>
        <v>#DIV/0!</v>
      </c>
      <c r="H53" s="153">
        <v>0</v>
      </c>
      <c r="I53" s="153">
        <v>0</v>
      </c>
      <c r="J53" s="155" t="e">
        <f t="shared" si="5"/>
        <v>#DIV/0!</v>
      </c>
      <c r="K53" s="153">
        <v>0</v>
      </c>
      <c r="L53" s="153">
        <v>0</v>
      </c>
      <c r="M53" s="153">
        <v>0</v>
      </c>
      <c r="N53" s="153">
        <v>0</v>
      </c>
      <c r="O53" s="155" t="e">
        <f t="shared" si="6"/>
        <v>#DIV/0!</v>
      </c>
      <c r="P53" s="153">
        <v>0</v>
      </c>
      <c r="Q53" s="153">
        <v>0</v>
      </c>
      <c r="R53" s="153">
        <v>0</v>
      </c>
      <c r="S53" s="153">
        <v>0</v>
      </c>
      <c r="T53" s="155" t="e">
        <f t="shared" si="7"/>
        <v>#DIV/0!</v>
      </c>
    </row>
    <row r="54" spans="1:20" x14ac:dyDescent="0.25">
      <c r="A54" s="153">
        <v>42</v>
      </c>
      <c r="B54" s="153" t="s">
        <v>61</v>
      </c>
      <c r="C54" s="153">
        <v>0</v>
      </c>
      <c r="D54" s="153">
        <v>0</v>
      </c>
      <c r="E54" s="153">
        <v>0</v>
      </c>
      <c r="F54" s="153">
        <v>0</v>
      </c>
      <c r="G54" s="155" t="e">
        <f t="shared" si="4"/>
        <v>#DIV/0!</v>
      </c>
      <c r="H54" s="153">
        <v>0</v>
      </c>
      <c r="I54" s="153">
        <v>0</v>
      </c>
      <c r="J54" s="155" t="e">
        <f t="shared" si="5"/>
        <v>#DIV/0!</v>
      </c>
      <c r="K54" s="153">
        <v>0</v>
      </c>
      <c r="L54" s="153">
        <v>0</v>
      </c>
      <c r="M54" s="153">
        <v>0</v>
      </c>
      <c r="N54" s="153">
        <v>0</v>
      </c>
      <c r="O54" s="155" t="e">
        <f t="shared" si="6"/>
        <v>#DIV/0!</v>
      </c>
      <c r="P54" s="153">
        <v>0</v>
      </c>
      <c r="Q54" s="153">
        <v>0</v>
      </c>
      <c r="R54" s="153">
        <v>0</v>
      </c>
      <c r="S54" s="153">
        <v>0</v>
      </c>
      <c r="T54" s="155" t="e">
        <f t="shared" si="7"/>
        <v>#DIV/0!</v>
      </c>
    </row>
    <row r="55" spans="1:20" x14ac:dyDescent="0.25">
      <c r="A55" s="153">
        <v>43</v>
      </c>
      <c r="B55" s="153" t="s">
        <v>62</v>
      </c>
      <c r="C55" s="153">
        <v>0</v>
      </c>
      <c r="D55" s="153">
        <v>0</v>
      </c>
      <c r="E55" s="153">
        <v>0</v>
      </c>
      <c r="F55" s="153">
        <v>0</v>
      </c>
      <c r="G55" s="155" t="e">
        <f t="shared" si="4"/>
        <v>#DIV/0!</v>
      </c>
      <c r="H55" s="153">
        <v>0</v>
      </c>
      <c r="I55" s="153">
        <v>0</v>
      </c>
      <c r="J55" s="155" t="e">
        <f t="shared" si="5"/>
        <v>#DIV/0!</v>
      </c>
      <c r="K55" s="153">
        <v>0</v>
      </c>
      <c r="L55" s="153">
        <v>0</v>
      </c>
      <c r="M55" s="153">
        <v>0</v>
      </c>
      <c r="N55" s="153">
        <v>0</v>
      </c>
      <c r="O55" s="155" t="e">
        <f t="shared" si="6"/>
        <v>#DIV/0!</v>
      </c>
      <c r="P55" s="153">
        <v>0</v>
      </c>
      <c r="Q55" s="153">
        <v>0</v>
      </c>
      <c r="R55" s="153">
        <v>0</v>
      </c>
      <c r="S55" s="153">
        <v>0</v>
      </c>
      <c r="T55" s="155" t="e">
        <f t="shared" si="7"/>
        <v>#DIV/0!</v>
      </c>
    </row>
    <row r="56" spans="1:20" x14ac:dyDescent="0.25">
      <c r="A56" s="154"/>
      <c r="B56" s="154" t="s">
        <v>63</v>
      </c>
      <c r="C56" s="154">
        <f>SUM(C52:C55)</f>
        <v>0</v>
      </c>
      <c r="D56" s="154">
        <f>SUM(D52:D55)</f>
        <v>0</v>
      </c>
      <c r="E56" s="154">
        <f>SUM(E52:E55)</f>
        <v>0</v>
      </c>
      <c r="F56" s="154">
        <f>SUM(F52:F55)</f>
        <v>0</v>
      </c>
      <c r="G56" s="156" t="e">
        <f t="shared" si="4"/>
        <v>#DIV/0!</v>
      </c>
      <c r="H56" s="154">
        <f>SUM(H52:H55)</f>
        <v>0</v>
      </c>
      <c r="I56" s="154">
        <f>SUM(I52:I55)</f>
        <v>0</v>
      </c>
      <c r="J56" s="156" t="e">
        <f t="shared" si="5"/>
        <v>#DIV/0!</v>
      </c>
      <c r="K56" s="154">
        <f>SUM(K52:K55)</f>
        <v>0</v>
      </c>
      <c r="L56" s="154">
        <f>SUM(L52:L55)</f>
        <v>0</v>
      </c>
      <c r="M56" s="154">
        <f>SUM(M52:M55)</f>
        <v>0</v>
      </c>
      <c r="N56" s="154">
        <f>SUM(N52:N55)</f>
        <v>0</v>
      </c>
      <c r="O56" s="156" t="e">
        <f t="shared" si="6"/>
        <v>#DIV/0!</v>
      </c>
      <c r="P56" s="154">
        <f>SUM(P52:P55)</f>
        <v>0</v>
      </c>
      <c r="Q56" s="154">
        <f>SUM(Q52:Q55)</f>
        <v>0</v>
      </c>
      <c r="R56" s="154">
        <f>SUM(R52:R55)</f>
        <v>0</v>
      </c>
      <c r="S56" s="154">
        <f>SUM(S52:S55)</f>
        <v>0</v>
      </c>
      <c r="T56" s="156" t="e">
        <f t="shared" si="7"/>
        <v>#DIV/0!</v>
      </c>
    </row>
    <row r="57" spans="1:20" x14ac:dyDescent="0.25">
      <c r="A57" s="154"/>
      <c r="B57" s="154" t="s">
        <v>97</v>
      </c>
      <c r="C57" s="154">
        <f>SUM(C33,C35,C40,C46,C51,C56)</f>
        <v>18021</v>
      </c>
      <c r="D57" s="154">
        <f>SUM(D33,D35,D40,D46,D51,D56)</f>
        <v>29761.97</v>
      </c>
      <c r="E57" s="154">
        <f>SUM(E33,E35,E40,E46,E51,E56)</f>
        <v>2011</v>
      </c>
      <c r="F57" s="154">
        <f>SUM(F33,F35,F40,F46,F51,F56)</f>
        <v>895.06000000000006</v>
      </c>
      <c r="G57" s="156">
        <f t="shared" si="4"/>
        <v>3.007395007790143</v>
      </c>
      <c r="H57" s="154">
        <f>SUM(H33,H35,H40,H46,H51,H56)</f>
        <v>339</v>
      </c>
      <c r="I57" s="154">
        <f>SUM(I33,I35,I40,I46,I51,I56)</f>
        <v>537.48</v>
      </c>
      <c r="J57" s="156">
        <f t="shared" si="5"/>
        <v>1.8059288414039796</v>
      </c>
      <c r="K57" s="154">
        <f>SUM(K33,K35,K40,K46,K51,K56)</f>
        <v>1234</v>
      </c>
      <c r="L57" s="154">
        <f>SUM(L33,L35,L40,L46,L51,L56)</f>
        <v>1677.95</v>
      </c>
      <c r="M57" s="154">
        <f>SUM(M33,M35,M40,M46,M51,M56)</f>
        <v>143</v>
      </c>
      <c r="N57" s="154">
        <f>SUM(N33,N35,N40,N46,N51,N56)</f>
        <v>127.23</v>
      </c>
      <c r="O57" s="156">
        <f t="shared" si="6"/>
        <v>7.5824667004380339</v>
      </c>
      <c r="P57" s="154">
        <f>SUM(P33,P35,P40,P46,P51,P56)</f>
        <v>7224</v>
      </c>
      <c r="Q57" s="154">
        <f>SUM(Q33,Q35,Q40,Q46,Q51,Q56)</f>
        <v>30957.59</v>
      </c>
      <c r="R57" s="154">
        <f>SUM(R33,R35,R40,R46,R51,R56)</f>
        <v>1201</v>
      </c>
      <c r="S57" s="154">
        <f>SUM(S33,S35,S40,S46,S51,S56)</f>
        <v>3547.2</v>
      </c>
      <c r="T57" s="156">
        <f t="shared" si="7"/>
        <v>11.458256278993293</v>
      </c>
    </row>
  </sheetData>
  <mergeCells count="17">
    <mergeCell ref="P4:Q4"/>
    <mergeCell ref="T4:T5"/>
    <mergeCell ref="A3:A5"/>
    <mergeCell ref="A2:L2"/>
    <mergeCell ref="R4:S4"/>
    <mergeCell ref="H4:I4"/>
    <mergeCell ref="M4:N4"/>
    <mergeCell ref="C3:J3"/>
    <mergeCell ref="C4:D4"/>
    <mergeCell ref="E4:F4"/>
    <mergeCell ref="G4:G5"/>
    <mergeCell ref="K3:O3"/>
    <mergeCell ref="P3:T3"/>
    <mergeCell ref="B3:B5"/>
    <mergeCell ref="J4:J5"/>
    <mergeCell ref="K4:L4"/>
    <mergeCell ref="O4:O5"/>
  </mergeCells>
  <pageMargins left="0.7" right="0.7" top="0.75" bottom="0.75" header="0.3" footer="0.3"/>
  <pageSetup paperSize="9" scale="62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workbookViewId="0">
      <selection sqref="A1:Q2"/>
    </sheetView>
  </sheetViews>
  <sheetFormatPr defaultColWidth="9.140625" defaultRowHeight="15" x14ac:dyDescent="0.25"/>
  <cols>
    <col min="1" max="1" width="3.7109375" style="19" bestFit="1" customWidth="1"/>
    <col min="2" max="2" width="19.85546875" style="19" customWidth="1"/>
    <col min="3" max="3" width="8.85546875" style="19" customWidth="1"/>
    <col min="4" max="4" width="11.140625" style="19" customWidth="1"/>
    <col min="5" max="5" width="8.85546875" style="19" customWidth="1"/>
    <col min="6" max="6" width="11.140625" style="19" customWidth="1"/>
    <col min="7" max="7" width="11.140625" style="33" customWidth="1"/>
    <col min="8" max="8" width="8.85546875" style="19" customWidth="1"/>
    <col min="9" max="9" width="11.140625" style="19" customWidth="1"/>
    <col min="10" max="10" width="8.85546875" style="19" customWidth="1"/>
    <col min="11" max="11" width="11.140625" style="19" customWidth="1"/>
    <col min="12" max="12" width="11.140625" style="33" customWidth="1"/>
    <col min="13" max="13" width="8.85546875" style="19" customWidth="1"/>
    <col min="14" max="14" width="11.140625" style="19" customWidth="1"/>
    <col min="15" max="15" width="8.85546875" style="19" customWidth="1"/>
    <col min="16" max="16" width="11.140625" style="19" customWidth="1"/>
    <col min="17" max="17" width="12" style="33" customWidth="1"/>
    <col min="18" max="18" width="9.140625" style="19" customWidth="1"/>
    <col min="19" max="16384" width="9.140625" style="19"/>
  </cols>
  <sheetData>
    <row r="1" spans="1:17" ht="15.75" x14ac:dyDescent="0.25">
      <c r="A1" s="74"/>
      <c r="B1" s="75"/>
      <c r="C1" s="75"/>
      <c r="D1" s="41" t="s">
        <v>0</v>
      </c>
      <c r="E1" s="41"/>
      <c r="F1" s="57"/>
      <c r="G1" s="76"/>
      <c r="H1" s="75"/>
      <c r="I1" s="75"/>
      <c r="J1" s="75"/>
      <c r="K1" s="75"/>
      <c r="L1" s="76"/>
      <c r="M1" s="77" t="s">
        <v>166</v>
      </c>
      <c r="N1" s="75"/>
      <c r="O1" s="75"/>
      <c r="P1" s="75"/>
      <c r="Q1" s="82" t="s">
        <v>82</v>
      </c>
    </row>
    <row r="2" spans="1:17" s="26" customFormat="1" x14ac:dyDescent="0.25">
      <c r="A2" s="193" t="s">
        <v>180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79"/>
      <c r="N2" s="79"/>
      <c r="O2" s="79"/>
      <c r="P2" s="79"/>
      <c r="Q2" s="81"/>
    </row>
    <row r="3" spans="1:17" x14ac:dyDescent="0.25">
      <c r="A3" s="235" t="s">
        <v>181</v>
      </c>
      <c r="B3" s="235" t="s">
        <v>169</v>
      </c>
      <c r="C3" s="237" t="s">
        <v>182</v>
      </c>
      <c r="D3" s="237"/>
      <c r="E3" s="237"/>
      <c r="F3" s="237"/>
      <c r="G3" s="237"/>
      <c r="H3" s="237" t="s">
        <v>183</v>
      </c>
      <c r="I3" s="237"/>
      <c r="J3" s="237"/>
      <c r="K3" s="237"/>
      <c r="L3" s="237"/>
      <c r="M3" s="239" t="s">
        <v>184</v>
      </c>
      <c r="N3" s="239"/>
      <c r="O3" s="239"/>
      <c r="P3" s="239"/>
      <c r="Q3" s="239"/>
    </row>
    <row r="4" spans="1:17" x14ac:dyDescent="0.25">
      <c r="A4" s="235"/>
      <c r="B4" s="235"/>
      <c r="C4" s="236" t="s">
        <v>173</v>
      </c>
      <c r="D4" s="236"/>
      <c r="E4" s="236" t="s">
        <v>176</v>
      </c>
      <c r="F4" s="236"/>
      <c r="G4" s="234" t="s">
        <v>93</v>
      </c>
      <c r="H4" s="236" t="s">
        <v>173</v>
      </c>
      <c r="I4" s="236"/>
      <c r="J4" s="236" t="s">
        <v>176</v>
      </c>
      <c r="K4" s="236"/>
      <c r="L4" s="234" t="s">
        <v>93</v>
      </c>
      <c r="M4" s="236" t="s">
        <v>173</v>
      </c>
      <c r="N4" s="236"/>
      <c r="O4" s="236" t="s">
        <v>176</v>
      </c>
      <c r="P4" s="236"/>
      <c r="Q4" s="238" t="s">
        <v>177</v>
      </c>
    </row>
    <row r="5" spans="1:17" x14ac:dyDescent="0.25">
      <c r="A5" s="235"/>
      <c r="B5" s="235"/>
      <c r="C5" s="10" t="s">
        <v>178</v>
      </c>
      <c r="D5" s="10" t="s">
        <v>179</v>
      </c>
      <c r="E5" s="10" t="s">
        <v>178</v>
      </c>
      <c r="F5" s="10" t="s">
        <v>179</v>
      </c>
      <c r="G5" s="234"/>
      <c r="H5" s="10" t="s">
        <v>178</v>
      </c>
      <c r="I5" s="10" t="s">
        <v>179</v>
      </c>
      <c r="J5" s="10" t="s">
        <v>178</v>
      </c>
      <c r="K5" s="10" t="s">
        <v>179</v>
      </c>
      <c r="L5" s="234"/>
      <c r="M5" s="10" t="s">
        <v>178</v>
      </c>
      <c r="N5" s="10" t="s">
        <v>179</v>
      </c>
      <c r="O5" s="10" t="s">
        <v>178</v>
      </c>
      <c r="P5" s="10" t="s">
        <v>179</v>
      </c>
      <c r="Q5" s="238"/>
    </row>
    <row r="6" spans="1:17" x14ac:dyDescent="0.25">
      <c r="A6" s="157">
        <v>1</v>
      </c>
      <c r="B6" s="157" t="s">
        <v>13</v>
      </c>
      <c r="C6" s="157">
        <v>56</v>
      </c>
      <c r="D6" s="157">
        <v>136.88</v>
      </c>
      <c r="E6" s="157">
        <v>1</v>
      </c>
      <c r="F6" s="157">
        <v>4.8</v>
      </c>
      <c r="G6" s="159">
        <f t="shared" ref="G6:G37" si="0">(F6/D6)*100</f>
        <v>3.5067212156633545</v>
      </c>
      <c r="H6" s="157">
        <v>29</v>
      </c>
      <c r="I6" s="157">
        <v>359.88</v>
      </c>
      <c r="J6" s="157">
        <v>9</v>
      </c>
      <c r="K6" s="157">
        <v>138.88999999999999</v>
      </c>
      <c r="L6" s="159">
        <f t="shared" ref="L6:L37" si="1">(K6/I6)*100</f>
        <v>38.593420028898521</v>
      </c>
      <c r="M6" s="157">
        <v>0</v>
      </c>
      <c r="N6" s="157">
        <v>0</v>
      </c>
      <c r="O6" s="157">
        <v>0</v>
      </c>
      <c r="P6" s="157">
        <v>0</v>
      </c>
      <c r="Q6" s="159" t="e">
        <f t="shared" ref="Q6:Q37" si="2">(P6/N6)*100</f>
        <v>#DIV/0!</v>
      </c>
    </row>
    <row r="7" spans="1:17" x14ac:dyDescent="0.25">
      <c r="A7" s="157">
        <v>2</v>
      </c>
      <c r="B7" s="157" t="s">
        <v>14</v>
      </c>
      <c r="C7" s="157">
        <v>78</v>
      </c>
      <c r="D7" s="157">
        <v>114.2</v>
      </c>
      <c r="E7" s="157">
        <v>1</v>
      </c>
      <c r="F7" s="157">
        <v>3.05</v>
      </c>
      <c r="G7" s="159">
        <f t="shared" si="0"/>
        <v>2.6707530647985989</v>
      </c>
      <c r="H7" s="157">
        <v>28</v>
      </c>
      <c r="I7" s="157">
        <v>219.39</v>
      </c>
      <c r="J7" s="157">
        <v>17</v>
      </c>
      <c r="K7" s="157">
        <v>104.57</v>
      </c>
      <c r="L7" s="159">
        <f t="shared" si="1"/>
        <v>47.663977391859248</v>
      </c>
      <c r="M7" s="157">
        <v>3612</v>
      </c>
      <c r="N7" s="157">
        <v>7742.11</v>
      </c>
      <c r="O7" s="157">
        <v>514</v>
      </c>
      <c r="P7" s="157">
        <v>1061.22</v>
      </c>
      <c r="Q7" s="159">
        <f t="shared" si="2"/>
        <v>13.707116018759743</v>
      </c>
    </row>
    <row r="8" spans="1:17" x14ac:dyDescent="0.25">
      <c r="A8" s="157">
        <v>3</v>
      </c>
      <c r="B8" s="157" t="s">
        <v>15</v>
      </c>
      <c r="C8" s="157">
        <v>6</v>
      </c>
      <c r="D8" s="157">
        <v>9.6</v>
      </c>
      <c r="E8" s="157">
        <v>0</v>
      </c>
      <c r="F8" s="157">
        <v>0</v>
      </c>
      <c r="G8" s="159">
        <f t="shared" si="0"/>
        <v>0</v>
      </c>
      <c r="H8" s="157">
        <v>13</v>
      </c>
      <c r="I8" s="157">
        <v>0</v>
      </c>
      <c r="J8" s="157">
        <v>13</v>
      </c>
      <c r="K8" s="157">
        <v>0</v>
      </c>
      <c r="L8" s="159" t="e">
        <f t="shared" si="1"/>
        <v>#DIV/0!</v>
      </c>
      <c r="M8" s="157">
        <v>420</v>
      </c>
      <c r="N8" s="157">
        <v>1110.0899999999999</v>
      </c>
      <c r="O8" s="157">
        <v>63</v>
      </c>
      <c r="P8" s="157">
        <v>105.09</v>
      </c>
      <c r="Q8" s="159">
        <f t="shared" si="2"/>
        <v>9.4667999891900667</v>
      </c>
    </row>
    <row r="9" spans="1:17" x14ac:dyDescent="0.25">
      <c r="A9" s="157">
        <v>4</v>
      </c>
      <c r="B9" s="157" t="s">
        <v>16</v>
      </c>
      <c r="C9" s="157">
        <v>285</v>
      </c>
      <c r="D9" s="157">
        <v>458.61</v>
      </c>
      <c r="E9" s="157">
        <v>7</v>
      </c>
      <c r="F9" s="157">
        <v>13.1</v>
      </c>
      <c r="G9" s="159">
        <f t="shared" si="0"/>
        <v>2.8564575565295129</v>
      </c>
      <c r="H9" s="157">
        <v>15</v>
      </c>
      <c r="I9" s="157">
        <v>122.1</v>
      </c>
      <c r="J9" s="157">
        <v>7</v>
      </c>
      <c r="K9" s="157">
        <v>49.37</v>
      </c>
      <c r="L9" s="159">
        <f t="shared" si="1"/>
        <v>40.434070434070435</v>
      </c>
      <c r="M9" s="157">
        <v>7981</v>
      </c>
      <c r="N9" s="157">
        <v>20134.740000000002</v>
      </c>
      <c r="O9" s="157">
        <v>1048</v>
      </c>
      <c r="P9" s="157">
        <v>2328.65</v>
      </c>
      <c r="Q9" s="159">
        <f t="shared" si="2"/>
        <v>11.565334342534346</v>
      </c>
    </row>
    <row r="10" spans="1:17" x14ac:dyDescent="0.25">
      <c r="A10" s="157">
        <v>5</v>
      </c>
      <c r="B10" s="157" t="s">
        <v>17</v>
      </c>
      <c r="C10" s="157">
        <v>81</v>
      </c>
      <c r="D10" s="157">
        <v>154.87</v>
      </c>
      <c r="E10" s="157">
        <v>6</v>
      </c>
      <c r="F10" s="157">
        <v>5.91</v>
      </c>
      <c r="G10" s="159">
        <f t="shared" si="0"/>
        <v>3.8161038290178864</v>
      </c>
      <c r="H10" s="157">
        <v>24</v>
      </c>
      <c r="I10" s="157">
        <v>332.95</v>
      </c>
      <c r="J10" s="157">
        <v>16</v>
      </c>
      <c r="K10" s="157">
        <v>194.42</v>
      </c>
      <c r="L10" s="159">
        <f t="shared" si="1"/>
        <v>58.393152124943683</v>
      </c>
      <c r="M10" s="157">
        <v>3709</v>
      </c>
      <c r="N10" s="157">
        <v>11234.73</v>
      </c>
      <c r="O10" s="157">
        <v>742</v>
      </c>
      <c r="P10" s="157">
        <v>1265.8900000000001</v>
      </c>
      <c r="Q10" s="159">
        <f t="shared" si="2"/>
        <v>11.267649511826276</v>
      </c>
    </row>
    <row r="11" spans="1:17" x14ac:dyDescent="0.25">
      <c r="A11" s="157">
        <v>6</v>
      </c>
      <c r="B11" s="157" t="s">
        <v>18</v>
      </c>
      <c r="C11" s="157">
        <v>73</v>
      </c>
      <c r="D11" s="157">
        <v>109.79</v>
      </c>
      <c r="E11" s="157">
        <v>4</v>
      </c>
      <c r="F11" s="157">
        <v>3.33</v>
      </c>
      <c r="G11" s="159">
        <f t="shared" si="0"/>
        <v>3.0330631205027778</v>
      </c>
      <c r="H11" s="157">
        <v>13</v>
      </c>
      <c r="I11" s="157">
        <v>136.38999999999999</v>
      </c>
      <c r="J11" s="157">
        <v>0</v>
      </c>
      <c r="K11" s="157">
        <v>0.06</v>
      </c>
      <c r="L11" s="159">
        <f t="shared" si="1"/>
        <v>4.3991494977637657E-2</v>
      </c>
      <c r="M11" s="157">
        <v>0</v>
      </c>
      <c r="N11" s="157">
        <v>0</v>
      </c>
      <c r="O11" s="157">
        <v>0</v>
      </c>
      <c r="P11" s="157">
        <v>0</v>
      </c>
      <c r="Q11" s="159" t="e">
        <f t="shared" si="2"/>
        <v>#DIV/0!</v>
      </c>
    </row>
    <row r="12" spans="1:17" x14ac:dyDescent="0.25">
      <c r="A12" s="157">
        <v>7</v>
      </c>
      <c r="B12" s="157" t="s">
        <v>19</v>
      </c>
      <c r="C12" s="157">
        <v>5</v>
      </c>
      <c r="D12" s="157">
        <v>6.77</v>
      </c>
      <c r="E12" s="157">
        <v>0</v>
      </c>
      <c r="F12" s="157">
        <v>0</v>
      </c>
      <c r="G12" s="159">
        <f t="shared" si="0"/>
        <v>0</v>
      </c>
      <c r="H12" s="157">
        <v>4</v>
      </c>
      <c r="I12" s="157">
        <v>20.68</v>
      </c>
      <c r="J12" s="157">
        <v>2</v>
      </c>
      <c r="K12" s="157">
        <v>3.98</v>
      </c>
      <c r="L12" s="159">
        <f t="shared" si="1"/>
        <v>19.245647969052225</v>
      </c>
      <c r="M12" s="157">
        <v>687</v>
      </c>
      <c r="N12" s="157">
        <v>1491.78</v>
      </c>
      <c r="O12" s="157">
        <v>85</v>
      </c>
      <c r="P12" s="157">
        <v>86.63</v>
      </c>
      <c r="Q12" s="159">
        <f t="shared" si="2"/>
        <v>5.8071565512340957</v>
      </c>
    </row>
    <row r="13" spans="1:17" x14ac:dyDescent="0.25">
      <c r="A13" s="157">
        <v>8</v>
      </c>
      <c r="B13" s="157" t="s">
        <v>20</v>
      </c>
      <c r="C13" s="157">
        <v>104</v>
      </c>
      <c r="D13" s="157">
        <v>141.94999999999999</v>
      </c>
      <c r="E13" s="157">
        <v>7</v>
      </c>
      <c r="F13" s="157">
        <v>1.33</v>
      </c>
      <c r="G13" s="159">
        <f t="shared" si="0"/>
        <v>0.93694963015146182</v>
      </c>
      <c r="H13" s="157">
        <v>28</v>
      </c>
      <c r="I13" s="157">
        <v>439.99</v>
      </c>
      <c r="J13" s="157">
        <v>6</v>
      </c>
      <c r="K13" s="157">
        <v>70.42</v>
      </c>
      <c r="L13" s="159">
        <f t="shared" si="1"/>
        <v>16.004909202481873</v>
      </c>
      <c r="M13" s="157">
        <v>2218</v>
      </c>
      <c r="N13" s="157">
        <v>6320.28</v>
      </c>
      <c r="O13" s="157">
        <v>260</v>
      </c>
      <c r="P13" s="157">
        <v>601.16999999999996</v>
      </c>
      <c r="Q13" s="159">
        <f t="shared" si="2"/>
        <v>9.5117621371205061</v>
      </c>
    </row>
    <row r="14" spans="1:17" x14ac:dyDescent="0.25">
      <c r="A14" s="157">
        <v>9</v>
      </c>
      <c r="B14" s="157" t="s">
        <v>21</v>
      </c>
      <c r="C14" s="157">
        <v>4030</v>
      </c>
      <c r="D14" s="157">
        <v>6864.33</v>
      </c>
      <c r="E14" s="157">
        <v>64</v>
      </c>
      <c r="F14" s="157">
        <v>101.82</v>
      </c>
      <c r="G14" s="159">
        <f t="shared" si="0"/>
        <v>1.4833202949158912</v>
      </c>
      <c r="H14" s="157">
        <v>175</v>
      </c>
      <c r="I14" s="157">
        <v>1487.26</v>
      </c>
      <c r="J14" s="157">
        <v>33</v>
      </c>
      <c r="K14" s="157">
        <v>144.37</v>
      </c>
      <c r="L14" s="159">
        <f t="shared" si="1"/>
        <v>9.7071124080523923</v>
      </c>
      <c r="M14" s="157">
        <v>55668</v>
      </c>
      <c r="N14" s="157">
        <v>121284.79</v>
      </c>
      <c r="O14" s="157">
        <v>5203</v>
      </c>
      <c r="P14" s="157">
        <v>9304.51</v>
      </c>
      <c r="Q14" s="159">
        <f t="shared" si="2"/>
        <v>7.6716214786701622</v>
      </c>
    </row>
    <row r="15" spans="1:17" x14ac:dyDescent="0.25">
      <c r="A15" s="157">
        <v>10</v>
      </c>
      <c r="B15" s="157" t="s">
        <v>22</v>
      </c>
      <c r="C15" s="157">
        <v>981</v>
      </c>
      <c r="D15" s="157">
        <v>1811.18</v>
      </c>
      <c r="E15" s="157">
        <v>66</v>
      </c>
      <c r="F15" s="157">
        <v>107.15</v>
      </c>
      <c r="G15" s="159">
        <f t="shared" si="0"/>
        <v>5.9160326417031994</v>
      </c>
      <c r="H15" s="157">
        <v>331</v>
      </c>
      <c r="I15" s="157">
        <v>4987.3599999999997</v>
      </c>
      <c r="J15" s="157">
        <v>77</v>
      </c>
      <c r="K15" s="157">
        <v>1069.3</v>
      </c>
      <c r="L15" s="159">
        <f t="shared" si="1"/>
        <v>21.440200827692408</v>
      </c>
      <c r="M15" s="157">
        <v>23935</v>
      </c>
      <c r="N15" s="157">
        <v>60503.81</v>
      </c>
      <c r="O15" s="157">
        <v>6096</v>
      </c>
      <c r="P15" s="157">
        <v>5278.33</v>
      </c>
      <c r="Q15" s="159">
        <f t="shared" si="2"/>
        <v>8.7239630033216091</v>
      </c>
    </row>
    <row r="16" spans="1:17" x14ac:dyDescent="0.25">
      <c r="A16" s="157">
        <v>11</v>
      </c>
      <c r="B16" s="157" t="s">
        <v>23</v>
      </c>
      <c r="C16" s="157">
        <v>165</v>
      </c>
      <c r="D16" s="157">
        <v>198.48</v>
      </c>
      <c r="E16" s="157">
        <v>36</v>
      </c>
      <c r="F16" s="157">
        <v>42.93</v>
      </c>
      <c r="G16" s="159">
        <f t="shared" si="0"/>
        <v>21.62938331318017</v>
      </c>
      <c r="H16" s="157">
        <v>451</v>
      </c>
      <c r="I16" s="157">
        <v>6544.29</v>
      </c>
      <c r="J16" s="157">
        <v>28</v>
      </c>
      <c r="K16" s="157">
        <v>304.94</v>
      </c>
      <c r="L16" s="159">
        <f t="shared" si="1"/>
        <v>4.659634582208307</v>
      </c>
      <c r="M16" s="157">
        <v>16819</v>
      </c>
      <c r="N16" s="157">
        <v>42481.7</v>
      </c>
      <c r="O16" s="157">
        <v>1749</v>
      </c>
      <c r="P16" s="157">
        <v>3052.03</v>
      </c>
      <c r="Q16" s="159">
        <f t="shared" si="2"/>
        <v>7.1843405513432854</v>
      </c>
    </row>
    <row r="17" spans="1:17" x14ac:dyDescent="0.25">
      <c r="A17" s="157">
        <v>12</v>
      </c>
      <c r="B17" s="157" t="s">
        <v>24</v>
      </c>
      <c r="C17" s="157">
        <v>130</v>
      </c>
      <c r="D17" s="157">
        <v>277.38</v>
      </c>
      <c r="E17" s="157">
        <v>8</v>
      </c>
      <c r="F17" s="157">
        <v>22.68</v>
      </c>
      <c r="G17" s="159">
        <f t="shared" si="0"/>
        <v>8.1765087605451008</v>
      </c>
      <c r="H17" s="157">
        <v>166</v>
      </c>
      <c r="I17" s="157">
        <v>3201.99</v>
      </c>
      <c r="J17" s="157">
        <v>16</v>
      </c>
      <c r="K17" s="157">
        <v>201.2</v>
      </c>
      <c r="L17" s="159">
        <f t="shared" si="1"/>
        <v>6.2835923909818581</v>
      </c>
      <c r="M17" s="157">
        <v>5183</v>
      </c>
      <c r="N17" s="157">
        <v>10982.82</v>
      </c>
      <c r="O17" s="157">
        <v>757</v>
      </c>
      <c r="P17" s="157">
        <v>1421.19</v>
      </c>
      <c r="Q17" s="159">
        <f t="shared" si="2"/>
        <v>12.94011920435735</v>
      </c>
    </row>
    <row r="18" spans="1:17" x14ac:dyDescent="0.25">
      <c r="A18" s="158"/>
      <c r="B18" s="158" t="s">
        <v>25</v>
      </c>
      <c r="C18" s="158">
        <f>SUM(C6:C17)</f>
        <v>5994</v>
      </c>
      <c r="D18" s="158">
        <f>SUM(D6:D17)</f>
        <v>10284.039999999999</v>
      </c>
      <c r="E18" s="158">
        <f>SUM(E6:E17)</f>
        <v>200</v>
      </c>
      <c r="F18" s="158">
        <f>SUM(F6:F17)</f>
        <v>306.09999999999997</v>
      </c>
      <c r="G18" s="160">
        <f t="shared" si="0"/>
        <v>2.9764567232332819</v>
      </c>
      <c r="H18" s="158">
        <f>SUM(H6:H17)</f>
        <v>1277</v>
      </c>
      <c r="I18" s="158">
        <f>SUM(I6:I17)</f>
        <v>17852.28</v>
      </c>
      <c r="J18" s="158">
        <f>SUM(J6:J17)</f>
        <v>224</v>
      </c>
      <c r="K18" s="158">
        <f>SUM(K6:K17)</f>
        <v>2281.52</v>
      </c>
      <c r="L18" s="160">
        <f t="shared" si="1"/>
        <v>12.779992247488837</v>
      </c>
      <c r="M18" s="158">
        <f>SUM(M6:M17)</f>
        <v>120232</v>
      </c>
      <c r="N18" s="158">
        <f>SUM(N6:N17)</f>
        <v>283286.84999999998</v>
      </c>
      <c r="O18" s="158">
        <f>SUM(O6:O17)</f>
        <v>16517</v>
      </c>
      <c r="P18" s="158">
        <f>SUM(P6:P17)</f>
        <v>24504.709999999995</v>
      </c>
      <c r="Q18" s="160">
        <f t="shared" si="2"/>
        <v>8.6501403083129347</v>
      </c>
    </row>
    <row r="19" spans="1:17" x14ac:dyDescent="0.25">
      <c r="A19" s="157">
        <v>13</v>
      </c>
      <c r="B19" s="157" t="s">
        <v>26</v>
      </c>
      <c r="C19" s="157">
        <v>0</v>
      </c>
      <c r="D19" s="157">
        <v>0</v>
      </c>
      <c r="E19" s="157">
        <v>0</v>
      </c>
      <c r="F19" s="157">
        <v>0</v>
      </c>
      <c r="G19" s="159" t="e">
        <f t="shared" si="0"/>
        <v>#DIV/0!</v>
      </c>
      <c r="H19" s="157">
        <v>0</v>
      </c>
      <c r="I19" s="157">
        <v>0</v>
      </c>
      <c r="J19" s="157">
        <v>0</v>
      </c>
      <c r="K19" s="157">
        <v>0</v>
      </c>
      <c r="L19" s="159" t="e">
        <f t="shared" si="1"/>
        <v>#DIV/0!</v>
      </c>
      <c r="M19" s="157">
        <v>937</v>
      </c>
      <c r="N19" s="157">
        <v>2291.71</v>
      </c>
      <c r="O19" s="157">
        <v>14</v>
      </c>
      <c r="P19" s="157">
        <v>19.86</v>
      </c>
      <c r="Q19" s="159">
        <f t="shared" si="2"/>
        <v>0.86660179516605507</v>
      </c>
    </row>
    <row r="20" spans="1:17" x14ac:dyDescent="0.25">
      <c r="A20" s="157">
        <v>14</v>
      </c>
      <c r="B20" s="157" t="s">
        <v>27</v>
      </c>
      <c r="C20" s="157">
        <v>0</v>
      </c>
      <c r="D20" s="157">
        <v>0</v>
      </c>
      <c r="E20" s="157">
        <v>0</v>
      </c>
      <c r="F20" s="157">
        <v>0</v>
      </c>
      <c r="G20" s="159" t="e">
        <f t="shared" si="0"/>
        <v>#DIV/0!</v>
      </c>
      <c r="H20" s="157">
        <v>0</v>
      </c>
      <c r="I20" s="157">
        <v>0</v>
      </c>
      <c r="J20" s="157">
        <v>0</v>
      </c>
      <c r="K20" s="157">
        <v>0</v>
      </c>
      <c r="L20" s="159" t="e">
        <f t="shared" si="1"/>
        <v>#DIV/0!</v>
      </c>
      <c r="M20" s="157">
        <v>956</v>
      </c>
      <c r="N20" s="157">
        <v>501.24</v>
      </c>
      <c r="O20" s="157">
        <v>120</v>
      </c>
      <c r="P20" s="157">
        <v>43.74</v>
      </c>
      <c r="Q20" s="159">
        <f t="shared" si="2"/>
        <v>8.7263586305961223</v>
      </c>
    </row>
    <row r="21" spans="1:17" x14ac:dyDescent="0.25">
      <c r="A21" s="157">
        <v>15</v>
      </c>
      <c r="B21" s="157" t="s">
        <v>28</v>
      </c>
      <c r="C21" s="157">
        <v>0</v>
      </c>
      <c r="D21" s="157">
        <v>0</v>
      </c>
      <c r="E21" s="157">
        <v>0</v>
      </c>
      <c r="F21" s="157">
        <v>0</v>
      </c>
      <c r="G21" s="159" t="e">
        <f t="shared" si="0"/>
        <v>#DIV/0!</v>
      </c>
      <c r="H21" s="157">
        <v>0</v>
      </c>
      <c r="I21" s="157">
        <v>0</v>
      </c>
      <c r="J21" s="157">
        <v>0</v>
      </c>
      <c r="K21" s="157">
        <v>0</v>
      </c>
      <c r="L21" s="159" t="e">
        <f t="shared" si="1"/>
        <v>#DIV/0!</v>
      </c>
      <c r="M21" s="157">
        <v>0</v>
      </c>
      <c r="N21" s="157">
        <v>0</v>
      </c>
      <c r="O21" s="157">
        <v>0</v>
      </c>
      <c r="P21" s="157">
        <v>0</v>
      </c>
      <c r="Q21" s="159" t="e">
        <f t="shared" si="2"/>
        <v>#DIV/0!</v>
      </c>
    </row>
    <row r="22" spans="1:17" x14ac:dyDescent="0.25">
      <c r="A22" s="157">
        <v>16</v>
      </c>
      <c r="B22" s="157" t="s">
        <v>29</v>
      </c>
      <c r="C22" s="157">
        <v>0</v>
      </c>
      <c r="D22" s="157">
        <v>0</v>
      </c>
      <c r="E22" s="157">
        <v>0</v>
      </c>
      <c r="F22" s="157">
        <v>0</v>
      </c>
      <c r="G22" s="159" t="e">
        <f t="shared" si="0"/>
        <v>#DIV/0!</v>
      </c>
      <c r="H22" s="157">
        <v>41</v>
      </c>
      <c r="I22" s="157">
        <v>478.47</v>
      </c>
      <c r="J22" s="157">
        <v>0</v>
      </c>
      <c r="K22" s="157">
        <v>0</v>
      </c>
      <c r="L22" s="159">
        <f t="shared" si="1"/>
        <v>0</v>
      </c>
      <c r="M22" s="157">
        <v>2265</v>
      </c>
      <c r="N22" s="157">
        <v>5703.76</v>
      </c>
      <c r="O22" s="157">
        <v>64</v>
      </c>
      <c r="P22" s="157">
        <v>75.95</v>
      </c>
      <c r="Q22" s="159">
        <f t="shared" si="2"/>
        <v>1.331577766245424</v>
      </c>
    </row>
    <row r="23" spans="1:17" x14ac:dyDescent="0.25">
      <c r="A23" s="157">
        <v>17</v>
      </c>
      <c r="B23" s="157" t="s">
        <v>30</v>
      </c>
      <c r="C23" s="157">
        <v>0</v>
      </c>
      <c r="D23" s="157">
        <v>0</v>
      </c>
      <c r="E23" s="157">
        <v>0</v>
      </c>
      <c r="F23" s="157">
        <v>0</v>
      </c>
      <c r="G23" s="159" t="e">
        <f t="shared" si="0"/>
        <v>#DIV/0!</v>
      </c>
      <c r="H23" s="157">
        <v>24</v>
      </c>
      <c r="I23" s="157">
        <v>739.45</v>
      </c>
      <c r="J23" s="157">
        <v>2</v>
      </c>
      <c r="K23" s="157">
        <v>1.93</v>
      </c>
      <c r="L23" s="159">
        <f t="shared" si="1"/>
        <v>0.26100480086550815</v>
      </c>
      <c r="M23" s="157">
        <v>863</v>
      </c>
      <c r="N23" s="157">
        <v>3079.71</v>
      </c>
      <c r="O23" s="157">
        <v>37</v>
      </c>
      <c r="P23" s="157">
        <v>16.82</v>
      </c>
      <c r="Q23" s="159">
        <f t="shared" si="2"/>
        <v>0.54615531981907395</v>
      </c>
    </row>
    <row r="24" spans="1:17" x14ac:dyDescent="0.25">
      <c r="A24" s="157">
        <v>18</v>
      </c>
      <c r="B24" s="157" t="s">
        <v>31</v>
      </c>
      <c r="C24" s="157">
        <v>28</v>
      </c>
      <c r="D24" s="157">
        <v>62.7</v>
      </c>
      <c r="E24" s="157">
        <v>3</v>
      </c>
      <c r="F24" s="157">
        <v>1.51</v>
      </c>
      <c r="G24" s="159">
        <f t="shared" si="0"/>
        <v>2.4082934609250395</v>
      </c>
      <c r="H24" s="157">
        <v>5</v>
      </c>
      <c r="I24" s="157">
        <v>37.630000000000003</v>
      </c>
      <c r="J24" s="157">
        <v>1</v>
      </c>
      <c r="K24" s="157">
        <v>7.99</v>
      </c>
      <c r="L24" s="159">
        <f t="shared" si="1"/>
        <v>21.233058729736911</v>
      </c>
      <c r="M24" s="157">
        <v>1352</v>
      </c>
      <c r="N24" s="157">
        <v>4549.38</v>
      </c>
      <c r="O24" s="157">
        <v>203</v>
      </c>
      <c r="P24" s="157">
        <v>454.92</v>
      </c>
      <c r="Q24" s="159">
        <f t="shared" si="2"/>
        <v>9.9996043416905156</v>
      </c>
    </row>
    <row r="25" spans="1:17" x14ac:dyDescent="0.25">
      <c r="A25" s="157">
        <v>19</v>
      </c>
      <c r="B25" s="157" t="s">
        <v>32</v>
      </c>
      <c r="C25" s="157">
        <v>0</v>
      </c>
      <c r="D25" s="157">
        <v>0</v>
      </c>
      <c r="E25" s="157">
        <v>0</v>
      </c>
      <c r="F25" s="157">
        <v>0</v>
      </c>
      <c r="G25" s="159" t="e">
        <f t="shared" si="0"/>
        <v>#DIV/0!</v>
      </c>
      <c r="H25" s="157">
        <v>0</v>
      </c>
      <c r="I25" s="157">
        <v>0</v>
      </c>
      <c r="J25" s="157">
        <v>0</v>
      </c>
      <c r="K25" s="157">
        <v>0</v>
      </c>
      <c r="L25" s="159" t="e">
        <f t="shared" si="1"/>
        <v>#DIV/0!</v>
      </c>
      <c r="M25" s="157">
        <v>0</v>
      </c>
      <c r="N25" s="157">
        <v>0</v>
      </c>
      <c r="O25" s="157">
        <v>0</v>
      </c>
      <c r="P25" s="157">
        <v>0</v>
      </c>
      <c r="Q25" s="159" t="e">
        <f t="shared" si="2"/>
        <v>#DIV/0!</v>
      </c>
    </row>
    <row r="26" spans="1:17" x14ac:dyDescent="0.25">
      <c r="A26" s="157">
        <v>20</v>
      </c>
      <c r="B26" s="157" t="s">
        <v>33</v>
      </c>
      <c r="C26" s="157">
        <v>0</v>
      </c>
      <c r="D26" s="157">
        <v>0</v>
      </c>
      <c r="E26" s="157">
        <v>0</v>
      </c>
      <c r="F26" s="157">
        <v>0</v>
      </c>
      <c r="G26" s="159" t="e">
        <f t="shared" si="0"/>
        <v>#DIV/0!</v>
      </c>
      <c r="H26" s="157">
        <v>42</v>
      </c>
      <c r="I26" s="157">
        <v>663.14</v>
      </c>
      <c r="J26" s="157">
        <v>0</v>
      </c>
      <c r="K26" s="157">
        <v>0</v>
      </c>
      <c r="L26" s="159">
        <f t="shared" si="1"/>
        <v>0</v>
      </c>
      <c r="M26" s="157">
        <v>1908</v>
      </c>
      <c r="N26" s="157">
        <v>3049.3</v>
      </c>
      <c r="O26" s="157">
        <v>9</v>
      </c>
      <c r="P26" s="157">
        <v>21.03</v>
      </c>
      <c r="Q26" s="159">
        <f t="shared" si="2"/>
        <v>0.68966648083166626</v>
      </c>
    </row>
    <row r="27" spans="1:17" x14ac:dyDescent="0.25">
      <c r="A27" s="157">
        <v>21</v>
      </c>
      <c r="B27" s="157" t="s">
        <v>34</v>
      </c>
      <c r="C27" s="157">
        <v>1</v>
      </c>
      <c r="D27" s="157">
        <v>1.92</v>
      </c>
      <c r="E27" s="157">
        <v>0</v>
      </c>
      <c r="F27" s="157">
        <v>0</v>
      </c>
      <c r="G27" s="159">
        <f t="shared" si="0"/>
        <v>0</v>
      </c>
      <c r="H27" s="157">
        <v>0</v>
      </c>
      <c r="I27" s="157">
        <v>0</v>
      </c>
      <c r="J27" s="157">
        <v>0</v>
      </c>
      <c r="K27" s="157">
        <v>0</v>
      </c>
      <c r="L27" s="159" t="e">
        <f t="shared" si="1"/>
        <v>#DIV/0!</v>
      </c>
      <c r="M27" s="157">
        <v>454</v>
      </c>
      <c r="N27" s="157">
        <v>1576.98</v>
      </c>
      <c r="O27" s="157">
        <v>49</v>
      </c>
      <c r="P27" s="157">
        <v>278.83999999999997</v>
      </c>
      <c r="Q27" s="159">
        <f t="shared" si="2"/>
        <v>17.681898311963369</v>
      </c>
    </row>
    <row r="28" spans="1:17" x14ac:dyDescent="0.25">
      <c r="A28" s="157">
        <v>22</v>
      </c>
      <c r="B28" s="157" t="s">
        <v>35</v>
      </c>
      <c r="C28" s="157">
        <v>0</v>
      </c>
      <c r="D28" s="157">
        <v>0</v>
      </c>
      <c r="E28" s="157">
        <v>0</v>
      </c>
      <c r="F28" s="157">
        <v>0</v>
      </c>
      <c r="G28" s="159" t="e">
        <f t="shared" si="0"/>
        <v>#DIV/0!</v>
      </c>
      <c r="H28" s="157">
        <v>3</v>
      </c>
      <c r="I28" s="157">
        <v>129.74</v>
      </c>
      <c r="J28" s="157">
        <v>0</v>
      </c>
      <c r="K28" s="157">
        <v>0</v>
      </c>
      <c r="L28" s="159">
        <f t="shared" si="1"/>
        <v>0</v>
      </c>
      <c r="M28" s="157">
        <v>1</v>
      </c>
      <c r="N28" s="157">
        <v>5.17</v>
      </c>
      <c r="O28" s="157">
        <v>0</v>
      </c>
      <c r="P28" s="157">
        <v>0</v>
      </c>
      <c r="Q28" s="159">
        <f t="shared" si="2"/>
        <v>0</v>
      </c>
    </row>
    <row r="29" spans="1:17" x14ac:dyDescent="0.25">
      <c r="A29" s="157">
        <v>23</v>
      </c>
      <c r="B29" s="157" t="s">
        <v>36</v>
      </c>
      <c r="C29" s="157">
        <v>0</v>
      </c>
      <c r="D29" s="157">
        <v>0</v>
      </c>
      <c r="E29" s="157">
        <v>0</v>
      </c>
      <c r="F29" s="157">
        <v>0</v>
      </c>
      <c r="G29" s="159" t="e">
        <f t="shared" si="0"/>
        <v>#DIV/0!</v>
      </c>
      <c r="H29" s="157">
        <v>0</v>
      </c>
      <c r="I29" s="157">
        <v>0</v>
      </c>
      <c r="J29" s="157">
        <v>0</v>
      </c>
      <c r="K29" s="157">
        <v>0</v>
      </c>
      <c r="L29" s="159" t="e">
        <f t="shared" si="1"/>
        <v>#DIV/0!</v>
      </c>
      <c r="M29" s="157">
        <v>0</v>
      </c>
      <c r="N29" s="157">
        <v>0</v>
      </c>
      <c r="O29" s="157">
        <v>0</v>
      </c>
      <c r="P29" s="157">
        <v>0</v>
      </c>
      <c r="Q29" s="159" t="e">
        <f t="shared" si="2"/>
        <v>#DIV/0!</v>
      </c>
    </row>
    <row r="30" spans="1:17" x14ac:dyDescent="0.25">
      <c r="A30" s="157">
        <v>24</v>
      </c>
      <c r="B30" s="157" t="s">
        <v>37</v>
      </c>
      <c r="C30" s="157">
        <v>0</v>
      </c>
      <c r="D30" s="157">
        <v>0</v>
      </c>
      <c r="E30" s="157">
        <v>0</v>
      </c>
      <c r="F30" s="157">
        <v>0</v>
      </c>
      <c r="G30" s="159" t="e">
        <f t="shared" si="0"/>
        <v>#DIV/0!</v>
      </c>
      <c r="H30" s="157">
        <v>0</v>
      </c>
      <c r="I30" s="157">
        <v>0</v>
      </c>
      <c r="J30" s="157">
        <v>0</v>
      </c>
      <c r="K30" s="157">
        <v>0</v>
      </c>
      <c r="L30" s="159" t="e">
        <f t="shared" si="1"/>
        <v>#DIV/0!</v>
      </c>
      <c r="M30" s="157">
        <v>1</v>
      </c>
      <c r="N30" s="157">
        <v>0.97</v>
      </c>
      <c r="O30" s="157">
        <v>0</v>
      </c>
      <c r="P30" s="157">
        <v>0</v>
      </c>
      <c r="Q30" s="159">
        <f t="shared" si="2"/>
        <v>0</v>
      </c>
    </row>
    <row r="31" spans="1:17" x14ac:dyDescent="0.25">
      <c r="A31" s="157">
        <v>25</v>
      </c>
      <c r="B31" s="157" t="s">
        <v>38</v>
      </c>
      <c r="C31" s="157">
        <v>0</v>
      </c>
      <c r="D31" s="157">
        <v>0</v>
      </c>
      <c r="E31" s="157">
        <v>0</v>
      </c>
      <c r="F31" s="157">
        <v>0</v>
      </c>
      <c r="G31" s="159" t="e">
        <f t="shared" si="0"/>
        <v>#DIV/0!</v>
      </c>
      <c r="H31" s="157">
        <v>0</v>
      </c>
      <c r="I31" s="157">
        <v>0</v>
      </c>
      <c r="J31" s="157">
        <v>0</v>
      </c>
      <c r="K31" s="157">
        <v>0</v>
      </c>
      <c r="L31" s="159" t="e">
        <f t="shared" si="1"/>
        <v>#DIV/0!</v>
      </c>
      <c r="M31" s="157">
        <v>1332</v>
      </c>
      <c r="N31" s="157">
        <v>626.73</v>
      </c>
      <c r="O31" s="157">
        <v>39</v>
      </c>
      <c r="P31" s="157">
        <v>8.5299999999999994</v>
      </c>
      <c r="Q31" s="159">
        <f t="shared" si="2"/>
        <v>1.3610326615927113</v>
      </c>
    </row>
    <row r="32" spans="1:17" x14ac:dyDescent="0.25">
      <c r="A32" s="158"/>
      <c r="B32" s="158" t="s">
        <v>39</v>
      </c>
      <c r="C32" s="158">
        <f>SUM(C19:C31)</f>
        <v>29</v>
      </c>
      <c r="D32" s="158">
        <f>SUM(D19:D31)</f>
        <v>64.62</v>
      </c>
      <c r="E32" s="158">
        <f>SUM(E19:E31)</f>
        <v>3</v>
      </c>
      <c r="F32" s="158">
        <f>SUM(F19:F31)</f>
        <v>1.51</v>
      </c>
      <c r="G32" s="160">
        <f t="shared" si="0"/>
        <v>2.3367378520581861</v>
      </c>
      <c r="H32" s="158">
        <f>SUM(H19:H31)</f>
        <v>115</v>
      </c>
      <c r="I32" s="158">
        <f>SUM(I19:I31)</f>
        <v>2048.4300000000003</v>
      </c>
      <c r="J32" s="158">
        <f>SUM(J19:J31)</f>
        <v>3</v>
      </c>
      <c r="K32" s="158">
        <f>SUM(K19:K31)</f>
        <v>9.92</v>
      </c>
      <c r="L32" s="160">
        <f t="shared" si="1"/>
        <v>0.48427332151940744</v>
      </c>
      <c r="M32" s="158">
        <f>SUM(M19:M31)</f>
        <v>10069</v>
      </c>
      <c r="N32" s="158">
        <f>SUM(N19:N31)</f>
        <v>21384.949999999997</v>
      </c>
      <c r="O32" s="158">
        <f>SUM(O19:O31)</f>
        <v>535</v>
      </c>
      <c r="P32" s="158">
        <f>SUM(P19:P31)</f>
        <v>919.68999999999983</v>
      </c>
      <c r="Q32" s="160">
        <f t="shared" si="2"/>
        <v>4.3006413388855247</v>
      </c>
    </row>
    <row r="33" spans="1:17" x14ac:dyDescent="0.25">
      <c r="A33" s="158"/>
      <c r="B33" s="158" t="s">
        <v>40</v>
      </c>
      <c r="C33" s="158">
        <f>SUM(C18,C32)</f>
        <v>6023</v>
      </c>
      <c r="D33" s="158">
        <f>SUM(D18,D32)</f>
        <v>10348.66</v>
      </c>
      <c r="E33" s="158">
        <f>SUM(E18,E32)</f>
        <v>203</v>
      </c>
      <c r="F33" s="158">
        <f>SUM(F18,F32)</f>
        <v>307.60999999999996</v>
      </c>
      <c r="G33" s="160">
        <f t="shared" si="0"/>
        <v>2.9724621351943146</v>
      </c>
      <c r="H33" s="158">
        <f>SUM(H18,H32)</f>
        <v>1392</v>
      </c>
      <c r="I33" s="158">
        <f>SUM(I18,I32)</f>
        <v>19900.71</v>
      </c>
      <c r="J33" s="158">
        <f>SUM(J18,J32)</f>
        <v>227</v>
      </c>
      <c r="K33" s="158">
        <f>SUM(K18,K32)</f>
        <v>2291.44</v>
      </c>
      <c r="L33" s="160">
        <f t="shared" si="1"/>
        <v>11.514363055388477</v>
      </c>
      <c r="M33" s="158">
        <f>SUM(M18,M32)</f>
        <v>130301</v>
      </c>
      <c r="N33" s="158">
        <f>SUM(N18,N32)</f>
        <v>304671.8</v>
      </c>
      <c r="O33" s="158">
        <f>SUM(O18,O32)</f>
        <v>17052</v>
      </c>
      <c r="P33" s="158">
        <f>SUM(P18,P32)</f>
        <v>25424.399999999994</v>
      </c>
      <c r="Q33" s="160">
        <f t="shared" si="2"/>
        <v>8.3448484566014969</v>
      </c>
    </row>
    <row r="34" spans="1:17" x14ac:dyDescent="0.25">
      <c r="A34" s="157">
        <v>26</v>
      </c>
      <c r="B34" s="157" t="s">
        <v>41</v>
      </c>
      <c r="C34" s="157">
        <v>4277</v>
      </c>
      <c r="D34" s="157">
        <v>7371.77</v>
      </c>
      <c r="E34" s="157">
        <v>87</v>
      </c>
      <c r="F34" s="157">
        <v>136.85</v>
      </c>
      <c r="G34" s="159">
        <f t="shared" si="0"/>
        <v>1.8564062633533058</v>
      </c>
      <c r="H34" s="157">
        <v>334</v>
      </c>
      <c r="I34" s="157">
        <v>4916.2299999999996</v>
      </c>
      <c r="J34" s="157">
        <v>10</v>
      </c>
      <c r="K34" s="157">
        <v>73.989999999999995</v>
      </c>
      <c r="L34" s="159">
        <f t="shared" si="1"/>
        <v>1.5050150216731113</v>
      </c>
      <c r="M34" s="157">
        <v>17826</v>
      </c>
      <c r="N34" s="157">
        <v>42682.61</v>
      </c>
      <c r="O34" s="157">
        <v>955</v>
      </c>
      <c r="P34" s="157">
        <v>2140.87</v>
      </c>
      <c r="Q34" s="159">
        <f t="shared" si="2"/>
        <v>5.0157898029197368</v>
      </c>
    </row>
    <row r="35" spans="1:17" x14ac:dyDescent="0.25">
      <c r="A35" s="158"/>
      <c r="B35" s="158" t="s">
        <v>42</v>
      </c>
      <c r="C35" s="158">
        <f>SUM(C34:C34)</f>
        <v>4277</v>
      </c>
      <c r="D35" s="158">
        <f>SUM(D34:D34)</f>
        <v>7371.77</v>
      </c>
      <c r="E35" s="158">
        <f>SUM(E34:E34)</f>
        <v>87</v>
      </c>
      <c r="F35" s="158">
        <f>SUM(F34:F34)</f>
        <v>136.85</v>
      </c>
      <c r="G35" s="160">
        <f t="shared" si="0"/>
        <v>1.8564062633533058</v>
      </c>
      <c r="H35" s="158">
        <f>SUM(H34:H34)</f>
        <v>334</v>
      </c>
      <c r="I35" s="158">
        <f>SUM(I34:I34)</f>
        <v>4916.2299999999996</v>
      </c>
      <c r="J35" s="158">
        <f>SUM(J34:J34)</f>
        <v>10</v>
      </c>
      <c r="K35" s="158">
        <f>SUM(K34:K34)</f>
        <v>73.989999999999995</v>
      </c>
      <c r="L35" s="160">
        <f t="shared" si="1"/>
        <v>1.5050150216731113</v>
      </c>
      <c r="M35" s="158">
        <f>SUM(M34:M34)</f>
        <v>17826</v>
      </c>
      <c r="N35" s="158">
        <f>SUM(N34:N34)</f>
        <v>42682.61</v>
      </c>
      <c r="O35" s="158">
        <f>SUM(O34:O34)</f>
        <v>955</v>
      </c>
      <c r="P35" s="158">
        <f>SUM(P34:P34)</f>
        <v>2140.87</v>
      </c>
      <c r="Q35" s="160">
        <f t="shared" si="2"/>
        <v>5.0157898029197368</v>
      </c>
    </row>
    <row r="36" spans="1:17" x14ac:dyDescent="0.25">
      <c r="A36" s="157">
        <v>27</v>
      </c>
      <c r="B36" s="157" t="s">
        <v>43</v>
      </c>
      <c r="C36" s="157">
        <v>0</v>
      </c>
      <c r="D36" s="157">
        <v>0</v>
      </c>
      <c r="E36" s="157">
        <v>0</v>
      </c>
      <c r="F36" s="157">
        <v>0</v>
      </c>
      <c r="G36" s="159" t="e">
        <f t="shared" si="0"/>
        <v>#DIV/0!</v>
      </c>
      <c r="H36" s="157">
        <v>0</v>
      </c>
      <c r="I36" s="157">
        <v>0</v>
      </c>
      <c r="J36" s="157">
        <v>0</v>
      </c>
      <c r="K36" s="157">
        <v>0</v>
      </c>
      <c r="L36" s="159" t="e">
        <f t="shared" si="1"/>
        <v>#DIV/0!</v>
      </c>
      <c r="M36" s="157">
        <v>0</v>
      </c>
      <c r="N36" s="157">
        <v>0</v>
      </c>
      <c r="O36" s="157">
        <v>0</v>
      </c>
      <c r="P36" s="157">
        <v>0</v>
      </c>
      <c r="Q36" s="159" t="e">
        <f t="shared" si="2"/>
        <v>#DIV/0!</v>
      </c>
    </row>
    <row r="37" spans="1:17" x14ac:dyDescent="0.25">
      <c r="A37" s="157">
        <v>28</v>
      </c>
      <c r="B37" s="157" t="s">
        <v>44</v>
      </c>
      <c r="C37" s="157">
        <v>265</v>
      </c>
      <c r="D37" s="157">
        <v>429.9</v>
      </c>
      <c r="E37" s="157">
        <v>79</v>
      </c>
      <c r="F37" s="157">
        <v>69.7</v>
      </c>
      <c r="G37" s="159">
        <f t="shared" si="0"/>
        <v>16.213072807629683</v>
      </c>
      <c r="H37" s="157">
        <v>0</v>
      </c>
      <c r="I37" s="157">
        <v>0</v>
      </c>
      <c r="J37" s="157">
        <v>0</v>
      </c>
      <c r="K37" s="157">
        <v>0</v>
      </c>
      <c r="L37" s="159" t="e">
        <f t="shared" si="1"/>
        <v>#DIV/0!</v>
      </c>
      <c r="M37" s="157">
        <v>2095</v>
      </c>
      <c r="N37" s="157">
        <v>5061.38</v>
      </c>
      <c r="O37" s="157">
        <v>352</v>
      </c>
      <c r="P37" s="157">
        <v>802.13</v>
      </c>
      <c r="Q37" s="159">
        <f t="shared" si="2"/>
        <v>15.848049346225732</v>
      </c>
    </row>
    <row r="38" spans="1:17" x14ac:dyDescent="0.25">
      <c r="A38" s="157">
        <v>29</v>
      </c>
      <c r="B38" s="157" t="s">
        <v>45</v>
      </c>
      <c r="C38" s="157">
        <v>468</v>
      </c>
      <c r="D38" s="157">
        <v>798.07</v>
      </c>
      <c r="E38" s="157">
        <v>30</v>
      </c>
      <c r="F38" s="157">
        <v>49.21</v>
      </c>
      <c r="G38" s="159">
        <f t="shared" ref="G38:G69" si="3">(F38/D38)*100</f>
        <v>6.1661257784404873</v>
      </c>
      <c r="H38" s="157">
        <v>0</v>
      </c>
      <c r="I38" s="157">
        <v>0</v>
      </c>
      <c r="J38" s="157">
        <v>0</v>
      </c>
      <c r="K38" s="157">
        <v>0</v>
      </c>
      <c r="L38" s="159" t="e">
        <f t="shared" ref="L38:L69" si="4">(K38/I38)*100</f>
        <v>#DIV/0!</v>
      </c>
      <c r="M38" s="157">
        <v>0</v>
      </c>
      <c r="N38" s="157">
        <v>0</v>
      </c>
      <c r="O38" s="157">
        <v>0</v>
      </c>
      <c r="P38" s="157">
        <v>0</v>
      </c>
      <c r="Q38" s="159" t="e">
        <f t="shared" ref="Q38:Q69" si="5">(P38/N38)*100</f>
        <v>#DIV/0!</v>
      </c>
    </row>
    <row r="39" spans="1:17" x14ac:dyDescent="0.25">
      <c r="A39" s="157">
        <v>30</v>
      </c>
      <c r="B39" s="157" t="s">
        <v>46</v>
      </c>
      <c r="C39" s="157">
        <v>429</v>
      </c>
      <c r="D39" s="157">
        <v>968.76</v>
      </c>
      <c r="E39" s="157">
        <v>59</v>
      </c>
      <c r="F39" s="157">
        <v>91.27</v>
      </c>
      <c r="G39" s="159">
        <f t="shared" si="3"/>
        <v>9.4213221024815219</v>
      </c>
      <c r="H39" s="157">
        <v>0</v>
      </c>
      <c r="I39" s="157">
        <v>0</v>
      </c>
      <c r="J39" s="157">
        <v>0</v>
      </c>
      <c r="K39" s="157">
        <v>0</v>
      </c>
      <c r="L39" s="159" t="e">
        <f t="shared" si="4"/>
        <v>#DIV/0!</v>
      </c>
      <c r="M39" s="157">
        <v>2728</v>
      </c>
      <c r="N39" s="157">
        <v>895.48</v>
      </c>
      <c r="O39" s="157">
        <v>397</v>
      </c>
      <c r="P39" s="157">
        <v>137.13</v>
      </c>
      <c r="Q39" s="159">
        <f t="shared" si="5"/>
        <v>15.313574842542547</v>
      </c>
    </row>
    <row r="40" spans="1:17" x14ac:dyDescent="0.25">
      <c r="A40" s="158"/>
      <c r="B40" s="158" t="s">
        <v>47</v>
      </c>
      <c r="C40" s="158">
        <f>SUM(C36:C39)</f>
        <v>1162</v>
      </c>
      <c r="D40" s="158">
        <f>SUM(D36:D39)</f>
        <v>2196.73</v>
      </c>
      <c r="E40" s="158">
        <f>SUM(E36:E39)</f>
        <v>168</v>
      </c>
      <c r="F40" s="158">
        <f>SUM(F36:F39)</f>
        <v>210.18</v>
      </c>
      <c r="G40" s="160">
        <f t="shared" si="3"/>
        <v>9.5678576793688794</v>
      </c>
      <c r="H40" s="158">
        <f>SUM(H36:H39)</f>
        <v>0</v>
      </c>
      <c r="I40" s="158">
        <f>SUM(I36:I39)</f>
        <v>0</v>
      </c>
      <c r="J40" s="158">
        <f>SUM(J36:J39)</f>
        <v>0</v>
      </c>
      <c r="K40" s="158">
        <f>SUM(K36:K39)</f>
        <v>0</v>
      </c>
      <c r="L40" s="160" t="e">
        <f t="shared" si="4"/>
        <v>#DIV/0!</v>
      </c>
      <c r="M40" s="158">
        <f>SUM(M36:M39)</f>
        <v>4823</v>
      </c>
      <c r="N40" s="158">
        <f>SUM(N36:N39)</f>
        <v>5956.8600000000006</v>
      </c>
      <c r="O40" s="158">
        <f>SUM(O36:O39)</f>
        <v>749</v>
      </c>
      <c r="P40" s="158">
        <f>SUM(P36:P39)</f>
        <v>939.26</v>
      </c>
      <c r="Q40" s="160">
        <f t="shared" si="5"/>
        <v>15.767703118757195</v>
      </c>
    </row>
    <row r="41" spans="1:17" x14ac:dyDescent="0.25">
      <c r="A41" s="157">
        <v>31</v>
      </c>
      <c r="B41" s="157" t="s">
        <v>48</v>
      </c>
      <c r="C41" s="157">
        <v>0</v>
      </c>
      <c r="D41" s="157">
        <v>0</v>
      </c>
      <c r="E41" s="157">
        <v>0</v>
      </c>
      <c r="F41" s="157">
        <v>0</v>
      </c>
      <c r="G41" s="159" t="e">
        <f t="shared" si="3"/>
        <v>#DIV/0!</v>
      </c>
      <c r="H41" s="157">
        <v>0</v>
      </c>
      <c r="I41" s="157">
        <v>0</v>
      </c>
      <c r="J41" s="157">
        <v>0</v>
      </c>
      <c r="K41" s="157">
        <v>0</v>
      </c>
      <c r="L41" s="159" t="e">
        <f t="shared" si="4"/>
        <v>#DIV/0!</v>
      </c>
      <c r="M41" s="157">
        <v>0</v>
      </c>
      <c r="N41" s="157">
        <v>0</v>
      </c>
      <c r="O41" s="157">
        <v>0</v>
      </c>
      <c r="P41" s="157">
        <v>0</v>
      </c>
      <c r="Q41" s="159" t="e">
        <f t="shared" si="5"/>
        <v>#DIV/0!</v>
      </c>
    </row>
    <row r="42" spans="1:17" x14ac:dyDescent="0.25">
      <c r="A42" s="157">
        <v>32</v>
      </c>
      <c r="B42" s="157" t="s">
        <v>49</v>
      </c>
      <c r="C42" s="157">
        <v>0</v>
      </c>
      <c r="D42" s="157">
        <v>0</v>
      </c>
      <c r="E42" s="157">
        <v>0</v>
      </c>
      <c r="F42" s="157">
        <v>0</v>
      </c>
      <c r="G42" s="159" t="e">
        <f t="shared" si="3"/>
        <v>#DIV/0!</v>
      </c>
      <c r="H42" s="157">
        <v>0</v>
      </c>
      <c r="I42" s="157">
        <v>0</v>
      </c>
      <c r="J42" s="157">
        <v>0</v>
      </c>
      <c r="K42" s="157">
        <v>0</v>
      </c>
      <c r="L42" s="159" t="e">
        <f t="shared" si="4"/>
        <v>#DIV/0!</v>
      </c>
      <c r="M42" s="157">
        <v>0</v>
      </c>
      <c r="N42" s="157">
        <v>0</v>
      </c>
      <c r="O42" s="157">
        <v>0</v>
      </c>
      <c r="P42" s="157">
        <v>0</v>
      </c>
      <c r="Q42" s="159" t="e">
        <f t="shared" si="5"/>
        <v>#DIV/0!</v>
      </c>
    </row>
    <row r="43" spans="1:17" x14ac:dyDescent="0.25">
      <c r="A43" s="157">
        <v>33</v>
      </c>
      <c r="B43" s="157" t="s">
        <v>50</v>
      </c>
      <c r="C43" s="157">
        <v>0</v>
      </c>
      <c r="D43" s="157">
        <v>0</v>
      </c>
      <c r="E43" s="157">
        <v>0</v>
      </c>
      <c r="F43" s="157">
        <v>0</v>
      </c>
      <c r="G43" s="159" t="e">
        <f t="shared" si="3"/>
        <v>#DIV/0!</v>
      </c>
      <c r="H43" s="157">
        <v>0</v>
      </c>
      <c r="I43" s="157">
        <v>0</v>
      </c>
      <c r="J43" s="157">
        <v>0</v>
      </c>
      <c r="K43" s="157">
        <v>0</v>
      </c>
      <c r="L43" s="159" t="e">
        <f t="shared" si="4"/>
        <v>#DIV/0!</v>
      </c>
      <c r="M43" s="157">
        <v>0</v>
      </c>
      <c r="N43" s="157">
        <v>0</v>
      </c>
      <c r="O43" s="157">
        <v>0</v>
      </c>
      <c r="P43" s="157">
        <v>0</v>
      </c>
      <c r="Q43" s="159" t="e">
        <f t="shared" si="5"/>
        <v>#DIV/0!</v>
      </c>
    </row>
    <row r="44" spans="1:17" x14ac:dyDescent="0.25">
      <c r="A44" s="157">
        <v>34</v>
      </c>
      <c r="B44" s="157" t="s">
        <v>51</v>
      </c>
      <c r="C44" s="157">
        <v>0</v>
      </c>
      <c r="D44" s="157">
        <v>0</v>
      </c>
      <c r="E44" s="157">
        <v>0</v>
      </c>
      <c r="F44" s="157">
        <v>0</v>
      </c>
      <c r="G44" s="159" t="e">
        <f t="shared" si="3"/>
        <v>#DIV/0!</v>
      </c>
      <c r="H44" s="157">
        <v>0</v>
      </c>
      <c r="I44" s="157">
        <v>0</v>
      </c>
      <c r="J44" s="157">
        <v>0</v>
      </c>
      <c r="K44" s="157">
        <v>0</v>
      </c>
      <c r="L44" s="159" t="e">
        <f t="shared" si="4"/>
        <v>#DIV/0!</v>
      </c>
      <c r="M44" s="157">
        <v>0</v>
      </c>
      <c r="N44" s="157">
        <v>0</v>
      </c>
      <c r="O44" s="157">
        <v>0</v>
      </c>
      <c r="P44" s="157">
        <v>0</v>
      </c>
      <c r="Q44" s="159" t="e">
        <f t="shared" si="5"/>
        <v>#DIV/0!</v>
      </c>
    </row>
    <row r="45" spans="1:17" x14ac:dyDescent="0.25">
      <c r="A45" s="157">
        <v>35</v>
      </c>
      <c r="B45" s="157" t="s">
        <v>52</v>
      </c>
      <c r="C45" s="157">
        <v>0</v>
      </c>
      <c r="D45" s="157">
        <v>0</v>
      </c>
      <c r="E45" s="157">
        <v>0</v>
      </c>
      <c r="F45" s="157">
        <v>0</v>
      </c>
      <c r="G45" s="159" t="e">
        <f t="shared" si="3"/>
        <v>#DIV/0!</v>
      </c>
      <c r="H45" s="157">
        <v>0</v>
      </c>
      <c r="I45" s="157">
        <v>0</v>
      </c>
      <c r="J45" s="157">
        <v>0</v>
      </c>
      <c r="K45" s="157">
        <v>0</v>
      </c>
      <c r="L45" s="159" t="e">
        <f t="shared" si="4"/>
        <v>#DIV/0!</v>
      </c>
      <c r="M45" s="157">
        <v>0</v>
      </c>
      <c r="N45" s="157">
        <v>0</v>
      </c>
      <c r="O45" s="157">
        <v>0</v>
      </c>
      <c r="P45" s="157">
        <v>0</v>
      </c>
      <c r="Q45" s="159" t="e">
        <f t="shared" si="5"/>
        <v>#DIV/0!</v>
      </c>
    </row>
    <row r="46" spans="1:17" x14ac:dyDescent="0.25">
      <c r="A46" s="158"/>
      <c r="B46" s="158" t="s">
        <v>53</v>
      </c>
      <c r="C46" s="158">
        <f>SUM(C41:C45)</f>
        <v>0</v>
      </c>
      <c r="D46" s="158">
        <f>SUM(D41:D45)</f>
        <v>0</v>
      </c>
      <c r="E46" s="158">
        <f>SUM(E41:E45)</f>
        <v>0</v>
      </c>
      <c r="F46" s="158">
        <f>SUM(F41:F45)</f>
        <v>0</v>
      </c>
      <c r="G46" s="160" t="e">
        <f t="shared" si="3"/>
        <v>#DIV/0!</v>
      </c>
      <c r="H46" s="158">
        <f>SUM(H41:H45)</f>
        <v>0</v>
      </c>
      <c r="I46" s="158">
        <f>SUM(I41:I45)</f>
        <v>0</v>
      </c>
      <c r="J46" s="158">
        <f>SUM(J41:J45)</f>
        <v>0</v>
      </c>
      <c r="K46" s="158">
        <f>SUM(K41:K45)</f>
        <v>0</v>
      </c>
      <c r="L46" s="160" t="e">
        <f t="shared" si="4"/>
        <v>#DIV/0!</v>
      </c>
      <c r="M46" s="158">
        <f>SUM(M41:M45)</f>
        <v>0</v>
      </c>
      <c r="N46" s="158">
        <f>SUM(N41:N45)</f>
        <v>0</v>
      </c>
      <c r="O46" s="158">
        <f>SUM(O41:O45)</f>
        <v>0</v>
      </c>
      <c r="P46" s="158">
        <f>SUM(P41:P45)</f>
        <v>0</v>
      </c>
      <c r="Q46" s="160" t="e">
        <f t="shared" si="5"/>
        <v>#DIV/0!</v>
      </c>
    </row>
    <row r="47" spans="1:17" x14ac:dyDescent="0.25">
      <c r="A47" s="157">
        <v>36</v>
      </c>
      <c r="B47" s="157" t="s">
        <v>54</v>
      </c>
      <c r="C47" s="157">
        <v>0</v>
      </c>
      <c r="D47" s="157">
        <v>0</v>
      </c>
      <c r="E47" s="157">
        <v>0</v>
      </c>
      <c r="F47" s="157">
        <v>0</v>
      </c>
      <c r="G47" s="159" t="e">
        <f t="shared" si="3"/>
        <v>#DIV/0!</v>
      </c>
      <c r="H47" s="157">
        <v>0</v>
      </c>
      <c r="I47" s="157">
        <v>0</v>
      </c>
      <c r="J47" s="157">
        <v>0</v>
      </c>
      <c r="K47" s="157">
        <v>0</v>
      </c>
      <c r="L47" s="159" t="e">
        <f t="shared" si="4"/>
        <v>#DIV/0!</v>
      </c>
      <c r="M47" s="157">
        <v>2823</v>
      </c>
      <c r="N47" s="157">
        <v>10020.86</v>
      </c>
      <c r="O47" s="157">
        <v>132</v>
      </c>
      <c r="P47" s="157">
        <v>207.73</v>
      </c>
      <c r="Q47" s="159">
        <f t="shared" si="5"/>
        <v>2.0729757725384843</v>
      </c>
    </row>
    <row r="48" spans="1:17" x14ac:dyDescent="0.25">
      <c r="A48" s="157">
        <v>37</v>
      </c>
      <c r="B48" s="157" t="s">
        <v>55</v>
      </c>
      <c r="C48" s="157">
        <v>0</v>
      </c>
      <c r="D48" s="157">
        <v>0</v>
      </c>
      <c r="E48" s="157">
        <v>0</v>
      </c>
      <c r="F48" s="157">
        <v>0</v>
      </c>
      <c r="G48" s="159" t="e">
        <f t="shared" si="3"/>
        <v>#DIV/0!</v>
      </c>
      <c r="H48" s="157">
        <v>0</v>
      </c>
      <c r="I48" s="157">
        <v>0</v>
      </c>
      <c r="J48" s="157">
        <v>0</v>
      </c>
      <c r="K48" s="157">
        <v>0</v>
      </c>
      <c r="L48" s="159" t="e">
        <f t="shared" si="4"/>
        <v>#DIV/0!</v>
      </c>
      <c r="M48" s="157">
        <v>0</v>
      </c>
      <c r="N48" s="157">
        <v>0</v>
      </c>
      <c r="O48" s="157">
        <v>0</v>
      </c>
      <c r="P48" s="157">
        <v>0</v>
      </c>
      <c r="Q48" s="159" t="e">
        <f t="shared" si="5"/>
        <v>#DIV/0!</v>
      </c>
    </row>
    <row r="49" spans="1:17" x14ac:dyDescent="0.25">
      <c r="A49" s="157">
        <v>38</v>
      </c>
      <c r="B49" s="157" t="s">
        <v>56</v>
      </c>
      <c r="C49" s="157">
        <v>0</v>
      </c>
      <c r="D49" s="157">
        <v>0</v>
      </c>
      <c r="E49" s="157">
        <v>0</v>
      </c>
      <c r="F49" s="157">
        <v>0</v>
      </c>
      <c r="G49" s="159" t="e">
        <f t="shared" si="3"/>
        <v>#DIV/0!</v>
      </c>
      <c r="H49" s="157">
        <v>0</v>
      </c>
      <c r="I49" s="157">
        <v>0</v>
      </c>
      <c r="J49" s="157">
        <v>0</v>
      </c>
      <c r="K49" s="157">
        <v>0</v>
      </c>
      <c r="L49" s="159" t="e">
        <f t="shared" si="4"/>
        <v>#DIV/0!</v>
      </c>
      <c r="M49" s="157">
        <v>6098</v>
      </c>
      <c r="N49" s="157">
        <v>2506.9899999999998</v>
      </c>
      <c r="O49" s="157">
        <v>82</v>
      </c>
      <c r="P49" s="157">
        <v>18.95</v>
      </c>
      <c r="Q49" s="159">
        <f t="shared" si="5"/>
        <v>0.75588654123071897</v>
      </c>
    </row>
    <row r="50" spans="1:17" x14ac:dyDescent="0.25">
      <c r="A50" s="157">
        <v>39</v>
      </c>
      <c r="B50" s="157" t="s">
        <v>57</v>
      </c>
      <c r="C50" s="157">
        <v>0</v>
      </c>
      <c r="D50" s="157">
        <v>0</v>
      </c>
      <c r="E50" s="157">
        <v>0</v>
      </c>
      <c r="F50" s="157">
        <v>0</v>
      </c>
      <c r="G50" s="159" t="e">
        <f t="shared" si="3"/>
        <v>#DIV/0!</v>
      </c>
      <c r="H50" s="157">
        <v>0</v>
      </c>
      <c r="I50" s="157">
        <v>0</v>
      </c>
      <c r="J50" s="157">
        <v>0</v>
      </c>
      <c r="K50" s="157">
        <v>0</v>
      </c>
      <c r="L50" s="159" t="e">
        <f t="shared" si="4"/>
        <v>#DIV/0!</v>
      </c>
      <c r="M50" s="157">
        <v>2204</v>
      </c>
      <c r="N50" s="157">
        <v>790.11</v>
      </c>
      <c r="O50" s="157">
        <v>1</v>
      </c>
      <c r="P50" s="157">
        <v>0.49</v>
      </c>
      <c r="Q50" s="159">
        <f t="shared" si="5"/>
        <v>6.201668122160206E-2</v>
      </c>
    </row>
    <row r="51" spans="1:17" x14ac:dyDescent="0.25">
      <c r="A51" s="158"/>
      <c r="B51" s="158" t="s">
        <v>58</v>
      </c>
      <c r="C51" s="158">
        <f>SUM(C47:C50)</f>
        <v>0</v>
      </c>
      <c r="D51" s="158">
        <f>SUM(D47:D50)</f>
        <v>0</v>
      </c>
      <c r="E51" s="158">
        <f>SUM(E47:E50)</f>
        <v>0</v>
      </c>
      <c r="F51" s="158">
        <f>SUM(F47:F50)</f>
        <v>0</v>
      </c>
      <c r="G51" s="160" t="e">
        <f t="shared" si="3"/>
        <v>#DIV/0!</v>
      </c>
      <c r="H51" s="158">
        <f>SUM(H47:H50)</f>
        <v>0</v>
      </c>
      <c r="I51" s="158">
        <f>SUM(I47:I50)</f>
        <v>0</v>
      </c>
      <c r="J51" s="158">
        <f>SUM(J47:J50)</f>
        <v>0</v>
      </c>
      <c r="K51" s="158">
        <f>SUM(K47:K50)</f>
        <v>0</v>
      </c>
      <c r="L51" s="160" t="e">
        <f t="shared" si="4"/>
        <v>#DIV/0!</v>
      </c>
      <c r="M51" s="158">
        <f>SUM(M47:M50)</f>
        <v>11125</v>
      </c>
      <c r="N51" s="158">
        <f>SUM(N47:N50)</f>
        <v>13317.960000000001</v>
      </c>
      <c r="O51" s="158">
        <f>SUM(O47:O50)</f>
        <v>215</v>
      </c>
      <c r="P51" s="158">
        <f>SUM(P47:P50)</f>
        <v>227.17</v>
      </c>
      <c r="Q51" s="160">
        <f t="shared" si="5"/>
        <v>1.7057417202033944</v>
      </c>
    </row>
    <row r="52" spans="1:17" x14ac:dyDescent="0.25">
      <c r="A52" s="157">
        <v>40</v>
      </c>
      <c r="B52" s="157" t="s">
        <v>59</v>
      </c>
      <c r="C52" s="157">
        <v>0</v>
      </c>
      <c r="D52" s="157">
        <v>0</v>
      </c>
      <c r="E52" s="157">
        <v>0</v>
      </c>
      <c r="F52" s="157">
        <v>0</v>
      </c>
      <c r="G52" s="159" t="e">
        <f t="shared" si="3"/>
        <v>#DIV/0!</v>
      </c>
      <c r="H52" s="157">
        <v>0</v>
      </c>
      <c r="I52" s="157">
        <v>0</v>
      </c>
      <c r="J52" s="157">
        <v>0</v>
      </c>
      <c r="K52" s="157">
        <v>0</v>
      </c>
      <c r="L52" s="159" t="e">
        <f t="shared" si="4"/>
        <v>#DIV/0!</v>
      </c>
      <c r="M52" s="157">
        <v>0</v>
      </c>
      <c r="N52" s="157">
        <v>0</v>
      </c>
      <c r="O52" s="157">
        <v>0</v>
      </c>
      <c r="P52" s="157">
        <v>0</v>
      </c>
      <c r="Q52" s="159" t="e">
        <f t="shared" si="5"/>
        <v>#DIV/0!</v>
      </c>
    </row>
    <row r="53" spans="1:17" x14ac:dyDescent="0.25">
      <c r="A53" s="157">
        <v>41</v>
      </c>
      <c r="B53" s="157" t="s">
        <v>60</v>
      </c>
      <c r="C53" s="157">
        <v>0</v>
      </c>
      <c r="D53" s="157">
        <v>0</v>
      </c>
      <c r="E53" s="157">
        <v>0</v>
      </c>
      <c r="F53" s="157">
        <v>0</v>
      </c>
      <c r="G53" s="159" t="e">
        <f t="shared" si="3"/>
        <v>#DIV/0!</v>
      </c>
      <c r="H53" s="157">
        <v>0</v>
      </c>
      <c r="I53" s="157">
        <v>0</v>
      </c>
      <c r="J53" s="157">
        <v>0</v>
      </c>
      <c r="K53" s="157">
        <v>0</v>
      </c>
      <c r="L53" s="159" t="e">
        <f t="shared" si="4"/>
        <v>#DIV/0!</v>
      </c>
      <c r="M53" s="157">
        <v>0</v>
      </c>
      <c r="N53" s="157">
        <v>0</v>
      </c>
      <c r="O53" s="157">
        <v>0</v>
      </c>
      <c r="P53" s="157">
        <v>0</v>
      </c>
      <c r="Q53" s="159" t="e">
        <f t="shared" si="5"/>
        <v>#DIV/0!</v>
      </c>
    </row>
    <row r="54" spans="1:17" x14ac:dyDescent="0.25">
      <c r="A54" s="157">
        <v>42</v>
      </c>
      <c r="B54" s="157" t="s">
        <v>61</v>
      </c>
      <c r="C54" s="157">
        <v>0</v>
      </c>
      <c r="D54" s="157">
        <v>0</v>
      </c>
      <c r="E54" s="157">
        <v>0</v>
      </c>
      <c r="F54" s="157">
        <v>0</v>
      </c>
      <c r="G54" s="159" t="e">
        <f t="shared" si="3"/>
        <v>#DIV/0!</v>
      </c>
      <c r="H54" s="157">
        <v>0</v>
      </c>
      <c r="I54" s="157">
        <v>0</v>
      </c>
      <c r="J54" s="157">
        <v>0</v>
      </c>
      <c r="K54" s="157">
        <v>0</v>
      </c>
      <c r="L54" s="159" t="e">
        <f t="shared" si="4"/>
        <v>#DIV/0!</v>
      </c>
      <c r="M54" s="157">
        <v>0</v>
      </c>
      <c r="N54" s="157">
        <v>0</v>
      </c>
      <c r="O54" s="157">
        <v>0</v>
      </c>
      <c r="P54" s="157">
        <v>0</v>
      </c>
      <c r="Q54" s="159" t="e">
        <f t="shared" si="5"/>
        <v>#DIV/0!</v>
      </c>
    </row>
    <row r="55" spans="1:17" x14ac:dyDescent="0.25">
      <c r="A55" s="157">
        <v>43</v>
      </c>
      <c r="B55" s="157" t="s">
        <v>62</v>
      </c>
      <c r="C55" s="157">
        <v>0</v>
      </c>
      <c r="D55" s="157">
        <v>0</v>
      </c>
      <c r="E55" s="157">
        <v>0</v>
      </c>
      <c r="F55" s="157">
        <v>0</v>
      </c>
      <c r="G55" s="159" t="e">
        <f t="shared" si="3"/>
        <v>#DIV/0!</v>
      </c>
      <c r="H55" s="157">
        <v>0</v>
      </c>
      <c r="I55" s="157">
        <v>0</v>
      </c>
      <c r="J55" s="157">
        <v>0</v>
      </c>
      <c r="K55" s="157">
        <v>0</v>
      </c>
      <c r="L55" s="159" t="e">
        <f t="shared" si="4"/>
        <v>#DIV/0!</v>
      </c>
      <c r="M55" s="157">
        <v>0</v>
      </c>
      <c r="N55" s="157">
        <v>0</v>
      </c>
      <c r="O55" s="157">
        <v>0</v>
      </c>
      <c r="P55" s="157">
        <v>0</v>
      </c>
      <c r="Q55" s="159" t="e">
        <f t="shared" si="5"/>
        <v>#DIV/0!</v>
      </c>
    </row>
    <row r="56" spans="1:17" x14ac:dyDescent="0.25">
      <c r="A56" s="158"/>
      <c r="B56" s="158" t="s">
        <v>63</v>
      </c>
      <c r="C56" s="158">
        <f>SUM(C52:C55)</f>
        <v>0</v>
      </c>
      <c r="D56" s="158">
        <f>SUM(D52:D55)</f>
        <v>0</v>
      </c>
      <c r="E56" s="158">
        <f>SUM(E52:E55)</f>
        <v>0</v>
      </c>
      <c r="F56" s="158">
        <f>SUM(F52:F55)</f>
        <v>0</v>
      </c>
      <c r="G56" s="160" t="e">
        <f t="shared" si="3"/>
        <v>#DIV/0!</v>
      </c>
      <c r="H56" s="158">
        <f>SUM(H52:H55)</f>
        <v>0</v>
      </c>
      <c r="I56" s="158">
        <f>SUM(I52:I55)</f>
        <v>0</v>
      </c>
      <c r="J56" s="158">
        <f>SUM(J52:J55)</f>
        <v>0</v>
      </c>
      <c r="K56" s="158">
        <f>SUM(K52:K55)</f>
        <v>0</v>
      </c>
      <c r="L56" s="160" t="e">
        <f t="shared" si="4"/>
        <v>#DIV/0!</v>
      </c>
      <c r="M56" s="158">
        <f>SUM(M52:M55)</f>
        <v>0</v>
      </c>
      <c r="N56" s="158">
        <f>SUM(N52:N55)</f>
        <v>0</v>
      </c>
      <c r="O56" s="158">
        <f>SUM(O52:O55)</f>
        <v>0</v>
      </c>
      <c r="P56" s="158">
        <f>SUM(P52:P55)</f>
        <v>0</v>
      </c>
      <c r="Q56" s="160" t="e">
        <f t="shared" si="5"/>
        <v>#DIV/0!</v>
      </c>
    </row>
    <row r="57" spans="1:17" x14ac:dyDescent="0.25">
      <c r="A57" s="158"/>
      <c r="B57" s="158" t="s">
        <v>97</v>
      </c>
      <c r="C57" s="158">
        <f>SUM(C33,C35,C40,C46,C51,C56)</f>
        <v>11462</v>
      </c>
      <c r="D57" s="158">
        <f>SUM(D33,D35,D40,D46,D51,D56)</f>
        <v>19917.16</v>
      </c>
      <c r="E57" s="158">
        <f>SUM(E33,E35,E40,E46,E51,E56)</f>
        <v>458</v>
      </c>
      <c r="F57" s="158">
        <f>SUM(F33,F35,F40,F46,F51,F56)</f>
        <v>654.63999999999987</v>
      </c>
      <c r="G57" s="160">
        <f t="shared" si="3"/>
        <v>3.2868139835197381</v>
      </c>
      <c r="H57" s="158">
        <f>SUM(H33,H35,H40,H46,H51,H56)</f>
        <v>1726</v>
      </c>
      <c r="I57" s="158">
        <f>SUM(I33,I35,I40,I46,I51,I56)</f>
        <v>24816.94</v>
      </c>
      <c r="J57" s="158">
        <f>SUM(J33,J35,J40,J46,J51,J56)</f>
        <v>237</v>
      </c>
      <c r="K57" s="158">
        <f>SUM(K33,K35,K40,K46,K51,K56)</f>
        <v>2365.4299999999998</v>
      </c>
      <c r="L57" s="160">
        <f t="shared" si="4"/>
        <v>9.5315135548540635</v>
      </c>
      <c r="M57" s="158">
        <f>SUM(M33,M35,M40,M46,M51,M56)</f>
        <v>164075</v>
      </c>
      <c r="N57" s="158">
        <f>SUM(N33,N35,N40,N46,N51,N56)</f>
        <v>366629.23</v>
      </c>
      <c r="O57" s="158">
        <f>SUM(O33,O35,O40,O46,O51,O56)</f>
        <v>18971</v>
      </c>
      <c r="P57" s="158">
        <f>SUM(P33,P35,P40,P46,P51,P56)</f>
        <v>28731.69999999999</v>
      </c>
      <c r="Q57" s="160">
        <f t="shared" si="5"/>
        <v>7.8367183107577079</v>
      </c>
    </row>
  </sheetData>
  <mergeCells count="15">
    <mergeCell ref="M4:N4"/>
    <mergeCell ref="O4:P4"/>
    <mergeCell ref="Q4:Q5"/>
    <mergeCell ref="A2:L2"/>
    <mergeCell ref="C4:D4"/>
    <mergeCell ref="E4:F4"/>
    <mergeCell ref="G4:G5"/>
    <mergeCell ref="H4:I4"/>
    <mergeCell ref="J4:K4"/>
    <mergeCell ref="L4:L5"/>
    <mergeCell ref="C3:G3"/>
    <mergeCell ref="H3:L3"/>
    <mergeCell ref="M3:Q3"/>
    <mergeCell ref="A3:A5"/>
    <mergeCell ref="B3:B5"/>
  </mergeCells>
  <pageMargins left="0.7" right="0.7" top="0.75" bottom="0.75" header="0.3" footer="0.3"/>
  <pageSetup scale="68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workbookViewId="0">
      <selection sqref="A1:T2"/>
    </sheetView>
  </sheetViews>
  <sheetFormatPr defaultColWidth="9.140625" defaultRowHeight="12.75" x14ac:dyDescent="0.2"/>
  <cols>
    <col min="1" max="1" width="3.7109375" style="27" bestFit="1" customWidth="1"/>
    <col min="2" max="2" width="21.85546875" style="27" bestFit="1" customWidth="1"/>
    <col min="3" max="3" width="8.85546875" style="27" customWidth="1"/>
    <col min="4" max="4" width="11.140625" style="27" customWidth="1"/>
    <col min="5" max="5" width="8.85546875" style="27" customWidth="1"/>
    <col min="6" max="6" width="11.140625" style="27" customWidth="1"/>
    <col min="7" max="7" width="11.140625" style="34" customWidth="1"/>
    <col min="8" max="8" width="8.85546875" style="27" customWidth="1"/>
    <col min="9" max="9" width="11.140625" style="27" customWidth="1"/>
    <col min="10" max="10" width="11.140625" style="34" customWidth="1"/>
    <col min="11" max="11" width="8.85546875" style="27" customWidth="1"/>
    <col min="12" max="12" width="11.140625" style="27" customWidth="1"/>
    <col min="13" max="13" width="8.85546875" style="27" customWidth="1"/>
    <col min="14" max="14" width="11.140625" style="27" customWidth="1"/>
    <col min="15" max="15" width="11.140625" style="34" customWidth="1"/>
    <col min="16" max="16" width="8.85546875" style="27" customWidth="1"/>
    <col min="17" max="17" width="11.140625" style="27" customWidth="1"/>
    <col min="18" max="18" width="8.85546875" style="27" customWidth="1"/>
    <col min="19" max="19" width="11.140625" style="27" customWidth="1"/>
    <col min="20" max="20" width="11.140625" style="34" customWidth="1"/>
    <col min="21" max="21" width="9.140625" style="27" customWidth="1"/>
    <col min="22" max="16384" width="9.140625" style="27"/>
  </cols>
  <sheetData>
    <row r="1" spans="1:20" ht="20.25" customHeight="1" x14ac:dyDescent="0.25">
      <c r="A1" s="74"/>
      <c r="B1" s="75"/>
      <c r="C1" s="75"/>
      <c r="D1" s="41" t="s">
        <v>0</v>
      </c>
      <c r="E1" s="41"/>
      <c r="F1" s="57"/>
      <c r="G1" s="76"/>
      <c r="H1" s="75"/>
      <c r="I1" s="75"/>
      <c r="J1" s="76"/>
      <c r="K1" s="75"/>
      <c r="L1" s="75"/>
      <c r="M1" s="77" t="s">
        <v>185</v>
      </c>
      <c r="N1" s="75"/>
      <c r="O1" s="76"/>
      <c r="P1" s="75"/>
      <c r="Q1" s="77" t="s">
        <v>82</v>
      </c>
      <c r="R1" s="75"/>
      <c r="S1" s="75"/>
      <c r="T1" s="78"/>
    </row>
    <row r="2" spans="1:20" ht="15" x14ac:dyDescent="0.25">
      <c r="A2" s="193" t="s">
        <v>186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79"/>
      <c r="N2" s="79"/>
      <c r="O2" s="80"/>
      <c r="P2" s="79"/>
      <c r="Q2" s="79"/>
      <c r="R2" s="79"/>
      <c r="S2" s="79"/>
      <c r="T2" s="81"/>
    </row>
    <row r="3" spans="1:20" x14ac:dyDescent="0.2">
      <c r="A3" s="235" t="s">
        <v>168</v>
      </c>
      <c r="B3" s="235" t="s">
        <v>187</v>
      </c>
      <c r="C3" s="237" t="s">
        <v>170</v>
      </c>
      <c r="D3" s="237"/>
      <c r="E3" s="237"/>
      <c r="F3" s="237"/>
      <c r="G3" s="237"/>
      <c r="H3" s="237"/>
      <c r="I3" s="237"/>
      <c r="J3" s="237"/>
      <c r="K3" s="237" t="s">
        <v>171</v>
      </c>
      <c r="L3" s="237"/>
      <c r="M3" s="237"/>
      <c r="N3" s="237"/>
      <c r="O3" s="237"/>
      <c r="P3" s="237" t="s">
        <v>172</v>
      </c>
      <c r="Q3" s="237"/>
      <c r="R3" s="237"/>
      <c r="S3" s="237"/>
      <c r="T3" s="237"/>
    </row>
    <row r="4" spans="1:20" x14ac:dyDescent="0.2">
      <c r="A4" s="235"/>
      <c r="B4" s="235"/>
      <c r="C4" s="236" t="s">
        <v>173</v>
      </c>
      <c r="D4" s="236"/>
      <c r="E4" s="236" t="s">
        <v>174</v>
      </c>
      <c r="F4" s="236"/>
      <c r="G4" s="238" t="s">
        <v>175</v>
      </c>
      <c r="H4" s="236" t="s">
        <v>176</v>
      </c>
      <c r="I4" s="236"/>
      <c r="J4" s="238" t="s">
        <v>177</v>
      </c>
      <c r="K4" s="236" t="s">
        <v>173</v>
      </c>
      <c r="L4" s="236"/>
      <c r="M4" s="236" t="s">
        <v>176</v>
      </c>
      <c r="N4" s="236"/>
      <c r="O4" s="238" t="s">
        <v>177</v>
      </c>
      <c r="P4" s="236" t="s">
        <v>173</v>
      </c>
      <c r="Q4" s="236"/>
      <c r="R4" s="236" t="s">
        <v>176</v>
      </c>
      <c r="S4" s="236"/>
      <c r="T4" s="234" t="s">
        <v>93</v>
      </c>
    </row>
    <row r="5" spans="1:20" x14ac:dyDescent="0.2">
      <c r="A5" s="235"/>
      <c r="B5" s="235"/>
      <c r="C5" s="10" t="s">
        <v>178</v>
      </c>
      <c r="D5" s="10" t="s">
        <v>179</v>
      </c>
      <c r="E5" s="10" t="s">
        <v>178</v>
      </c>
      <c r="F5" s="10" t="s">
        <v>179</v>
      </c>
      <c r="G5" s="238"/>
      <c r="H5" s="10" t="s">
        <v>178</v>
      </c>
      <c r="I5" s="10" t="s">
        <v>179</v>
      </c>
      <c r="J5" s="238"/>
      <c r="K5" s="10" t="s">
        <v>178</v>
      </c>
      <c r="L5" s="10" t="s">
        <v>179</v>
      </c>
      <c r="M5" s="10" t="s">
        <v>178</v>
      </c>
      <c r="N5" s="10" t="s">
        <v>179</v>
      </c>
      <c r="O5" s="238"/>
      <c r="P5" s="10" t="s">
        <v>178</v>
      </c>
      <c r="Q5" s="10" t="s">
        <v>179</v>
      </c>
      <c r="R5" s="10" t="s">
        <v>178</v>
      </c>
      <c r="S5" s="10" t="s">
        <v>179</v>
      </c>
      <c r="T5" s="234"/>
    </row>
    <row r="6" spans="1:20" x14ac:dyDescent="0.2">
      <c r="A6" s="161">
        <v>1</v>
      </c>
      <c r="B6" s="161" t="s">
        <v>69</v>
      </c>
      <c r="C6" s="161">
        <v>736</v>
      </c>
      <c r="D6" s="161">
        <v>1121.4000000000001</v>
      </c>
      <c r="E6" s="161">
        <v>51</v>
      </c>
      <c r="F6" s="161">
        <v>9.2799999999999994</v>
      </c>
      <c r="G6" s="163">
        <f t="shared" ref="G6:G18" si="0">(F6/D6)*100</f>
        <v>0.82753700731228819</v>
      </c>
      <c r="H6" s="161">
        <v>5</v>
      </c>
      <c r="I6" s="161">
        <v>0.53</v>
      </c>
      <c r="J6" s="163">
        <f t="shared" ref="J6:J18" si="1">(I6/D6)*100</f>
        <v>4.7262350633137148E-2</v>
      </c>
      <c r="K6" s="161">
        <v>90</v>
      </c>
      <c r="L6" s="161">
        <v>76.12</v>
      </c>
      <c r="M6" s="161">
        <v>10</v>
      </c>
      <c r="N6" s="161">
        <v>5.25</v>
      </c>
      <c r="O6" s="163">
        <f t="shared" ref="O6:O18" si="2">(N6/L6)*100</f>
        <v>6.8970047293746717</v>
      </c>
      <c r="P6" s="161">
        <v>445</v>
      </c>
      <c r="Q6" s="161">
        <v>2265.92</v>
      </c>
      <c r="R6" s="161">
        <v>50</v>
      </c>
      <c r="S6" s="161">
        <v>104.93</v>
      </c>
      <c r="T6" s="163">
        <f t="shared" ref="T6:T18" si="3">(S6/Q6)*100</f>
        <v>4.6307901426352212</v>
      </c>
    </row>
    <row r="7" spans="1:20" x14ac:dyDescent="0.2">
      <c r="A7" s="161">
        <v>2</v>
      </c>
      <c r="B7" s="161" t="s">
        <v>70</v>
      </c>
      <c r="C7" s="161">
        <v>645</v>
      </c>
      <c r="D7" s="161">
        <v>1203.04</v>
      </c>
      <c r="E7" s="161">
        <v>72</v>
      </c>
      <c r="F7" s="161">
        <v>97.86</v>
      </c>
      <c r="G7" s="163">
        <f t="shared" si="0"/>
        <v>8.1343928713924729</v>
      </c>
      <c r="H7" s="161">
        <v>8</v>
      </c>
      <c r="I7" s="161">
        <v>17.100000000000001</v>
      </c>
      <c r="J7" s="163">
        <f t="shared" si="1"/>
        <v>1.4213991222237001</v>
      </c>
      <c r="K7" s="161">
        <v>112</v>
      </c>
      <c r="L7" s="161">
        <v>184.58</v>
      </c>
      <c r="M7" s="161">
        <v>16</v>
      </c>
      <c r="N7" s="161">
        <v>17.87</v>
      </c>
      <c r="O7" s="163">
        <f t="shared" si="2"/>
        <v>9.6814389424639735</v>
      </c>
      <c r="P7" s="161">
        <v>1023</v>
      </c>
      <c r="Q7" s="161">
        <v>3860.33</v>
      </c>
      <c r="R7" s="161">
        <v>118</v>
      </c>
      <c r="S7" s="161">
        <v>281.77999999999997</v>
      </c>
      <c r="T7" s="163">
        <f t="shared" si="3"/>
        <v>7.2993759600863131</v>
      </c>
    </row>
    <row r="8" spans="1:20" x14ac:dyDescent="0.2">
      <c r="A8" s="161">
        <v>3</v>
      </c>
      <c r="B8" s="161" t="s">
        <v>71</v>
      </c>
      <c r="C8" s="161">
        <v>1231</v>
      </c>
      <c r="D8" s="161">
        <v>1782.31</v>
      </c>
      <c r="E8" s="161">
        <v>163</v>
      </c>
      <c r="F8" s="161">
        <v>24.61</v>
      </c>
      <c r="G8" s="163">
        <f t="shared" si="0"/>
        <v>1.3807923425217834</v>
      </c>
      <c r="H8" s="161">
        <v>8</v>
      </c>
      <c r="I8" s="161">
        <v>8.84</v>
      </c>
      <c r="J8" s="163">
        <f t="shared" si="1"/>
        <v>0.4959855468465082</v>
      </c>
      <c r="K8" s="161">
        <v>101</v>
      </c>
      <c r="L8" s="161">
        <v>114.12</v>
      </c>
      <c r="M8" s="161">
        <v>7</v>
      </c>
      <c r="N8" s="161">
        <v>2.91</v>
      </c>
      <c r="O8" s="163">
        <f t="shared" si="2"/>
        <v>2.5499474237644586</v>
      </c>
      <c r="P8" s="161">
        <v>387</v>
      </c>
      <c r="Q8" s="161">
        <v>1687.13</v>
      </c>
      <c r="R8" s="161">
        <v>63</v>
      </c>
      <c r="S8" s="161">
        <v>260.49</v>
      </c>
      <c r="T8" s="163">
        <f t="shared" si="3"/>
        <v>15.439829770082921</v>
      </c>
    </row>
    <row r="9" spans="1:20" x14ac:dyDescent="0.2">
      <c r="A9" s="161">
        <v>4</v>
      </c>
      <c r="B9" s="161" t="s">
        <v>72</v>
      </c>
      <c r="C9" s="161">
        <v>4926</v>
      </c>
      <c r="D9" s="161">
        <v>8362.86</v>
      </c>
      <c r="E9" s="161">
        <v>590</v>
      </c>
      <c r="F9" s="161">
        <v>165.41</v>
      </c>
      <c r="G9" s="163">
        <f t="shared" si="0"/>
        <v>1.9779118626881234</v>
      </c>
      <c r="H9" s="161">
        <v>97</v>
      </c>
      <c r="I9" s="161">
        <v>132.19</v>
      </c>
      <c r="J9" s="163">
        <f t="shared" si="1"/>
        <v>1.5806793369732361</v>
      </c>
      <c r="K9" s="161">
        <v>216</v>
      </c>
      <c r="L9" s="161">
        <v>306.23</v>
      </c>
      <c r="M9" s="161">
        <v>13</v>
      </c>
      <c r="N9" s="161">
        <v>9.4</v>
      </c>
      <c r="O9" s="163">
        <f t="shared" si="2"/>
        <v>3.0695882180060736</v>
      </c>
      <c r="P9" s="161">
        <v>1037</v>
      </c>
      <c r="Q9" s="161">
        <v>4644.2700000000004</v>
      </c>
      <c r="R9" s="161">
        <v>157</v>
      </c>
      <c r="S9" s="161">
        <v>449.16</v>
      </c>
      <c r="T9" s="163">
        <f t="shared" si="3"/>
        <v>9.6712723420472955</v>
      </c>
    </row>
    <row r="10" spans="1:20" x14ac:dyDescent="0.2">
      <c r="A10" s="161">
        <v>5</v>
      </c>
      <c r="B10" s="161" t="s">
        <v>73</v>
      </c>
      <c r="C10" s="161">
        <v>240</v>
      </c>
      <c r="D10" s="161">
        <v>292.20999999999998</v>
      </c>
      <c r="E10" s="161">
        <v>45</v>
      </c>
      <c r="F10" s="161">
        <v>7.1</v>
      </c>
      <c r="G10" s="163">
        <f t="shared" si="0"/>
        <v>2.4297594195954964</v>
      </c>
      <c r="H10" s="161">
        <v>7</v>
      </c>
      <c r="I10" s="161">
        <v>10.45</v>
      </c>
      <c r="J10" s="163">
        <f t="shared" si="1"/>
        <v>3.5761952020806955</v>
      </c>
      <c r="K10" s="161">
        <v>13</v>
      </c>
      <c r="L10" s="161">
        <v>35.950000000000003</v>
      </c>
      <c r="M10" s="161">
        <v>0</v>
      </c>
      <c r="N10" s="161">
        <v>0</v>
      </c>
      <c r="O10" s="163">
        <f t="shared" si="2"/>
        <v>0</v>
      </c>
      <c r="P10" s="161">
        <v>387</v>
      </c>
      <c r="Q10" s="161">
        <v>1076.49</v>
      </c>
      <c r="R10" s="161">
        <v>66</v>
      </c>
      <c r="S10" s="161">
        <v>116.78</v>
      </c>
      <c r="T10" s="163">
        <f t="shared" si="3"/>
        <v>10.848219676912931</v>
      </c>
    </row>
    <row r="11" spans="1:20" x14ac:dyDescent="0.2">
      <c r="A11" s="161">
        <v>6</v>
      </c>
      <c r="B11" s="161" t="s">
        <v>74</v>
      </c>
      <c r="C11" s="161">
        <v>947</v>
      </c>
      <c r="D11" s="161">
        <v>1563.3</v>
      </c>
      <c r="E11" s="161">
        <v>95</v>
      </c>
      <c r="F11" s="161">
        <v>46.03</v>
      </c>
      <c r="G11" s="163">
        <f t="shared" si="0"/>
        <v>2.9444124608200601</v>
      </c>
      <c r="H11" s="161">
        <v>34</v>
      </c>
      <c r="I11" s="161">
        <v>45.84</v>
      </c>
      <c r="J11" s="163">
        <f t="shared" si="1"/>
        <v>2.932258683554021</v>
      </c>
      <c r="K11" s="161">
        <v>169</v>
      </c>
      <c r="L11" s="161">
        <v>234.36</v>
      </c>
      <c r="M11" s="161">
        <v>17</v>
      </c>
      <c r="N11" s="161">
        <v>16.13</v>
      </c>
      <c r="O11" s="163">
        <f t="shared" si="2"/>
        <v>6.8825738180576881</v>
      </c>
      <c r="P11" s="161">
        <v>527</v>
      </c>
      <c r="Q11" s="161">
        <v>2005.9</v>
      </c>
      <c r="R11" s="161">
        <v>97</v>
      </c>
      <c r="S11" s="161">
        <v>217.58</v>
      </c>
      <c r="T11" s="163">
        <f t="shared" si="3"/>
        <v>10.847001346029215</v>
      </c>
    </row>
    <row r="12" spans="1:20" x14ac:dyDescent="0.2">
      <c r="A12" s="161">
        <v>7</v>
      </c>
      <c r="B12" s="161" t="s">
        <v>75</v>
      </c>
      <c r="C12" s="161">
        <v>27</v>
      </c>
      <c r="D12" s="161">
        <v>34.130000000000003</v>
      </c>
      <c r="E12" s="161">
        <v>7</v>
      </c>
      <c r="F12" s="161">
        <v>0.65</v>
      </c>
      <c r="G12" s="163">
        <f t="shared" si="0"/>
        <v>1.9044828596542631</v>
      </c>
      <c r="H12" s="161">
        <v>0</v>
      </c>
      <c r="I12" s="161">
        <v>0</v>
      </c>
      <c r="J12" s="163">
        <f t="shared" si="1"/>
        <v>0</v>
      </c>
      <c r="K12" s="161">
        <v>0</v>
      </c>
      <c r="L12" s="161">
        <v>0</v>
      </c>
      <c r="M12" s="161">
        <v>0</v>
      </c>
      <c r="N12" s="161">
        <v>0</v>
      </c>
      <c r="O12" s="163" t="e">
        <f t="shared" si="2"/>
        <v>#DIV/0!</v>
      </c>
      <c r="P12" s="161">
        <v>52</v>
      </c>
      <c r="Q12" s="161">
        <v>222.78</v>
      </c>
      <c r="R12" s="161">
        <v>6</v>
      </c>
      <c r="S12" s="161">
        <v>22.18</v>
      </c>
      <c r="T12" s="163">
        <f t="shared" si="3"/>
        <v>9.9560104138612076</v>
      </c>
    </row>
    <row r="13" spans="1:20" x14ac:dyDescent="0.2">
      <c r="A13" s="161">
        <v>8</v>
      </c>
      <c r="B13" s="161" t="s">
        <v>76</v>
      </c>
      <c r="C13" s="161">
        <v>3846</v>
      </c>
      <c r="D13" s="161">
        <v>6154.97</v>
      </c>
      <c r="E13" s="161">
        <v>379</v>
      </c>
      <c r="F13" s="161">
        <v>165.77</v>
      </c>
      <c r="G13" s="163">
        <f t="shared" si="0"/>
        <v>2.6932706414491054</v>
      </c>
      <c r="H13" s="161">
        <v>47</v>
      </c>
      <c r="I13" s="161">
        <v>81.569999999999993</v>
      </c>
      <c r="J13" s="163">
        <f t="shared" si="1"/>
        <v>1.3252704724799633</v>
      </c>
      <c r="K13" s="161">
        <v>179</v>
      </c>
      <c r="L13" s="161">
        <v>260.10000000000002</v>
      </c>
      <c r="M13" s="161">
        <v>20</v>
      </c>
      <c r="N13" s="161">
        <v>22.2</v>
      </c>
      <c r="O13" s="163">
        <f t="shared" si="2"/>
        <v>8.535178777393309</v>
      </c>
      <c r="P13" s="161">
        <v>751</v>
      </c>
      <c r="Q13" s="161">
        <v>3274.62</v>
      </c>
      <c r="R13" s="161">
        <v>116</v>
      </c>
      <c r="S13" s="161">
        <v>379.86</v>
      </c>
      <c r="T13" s="163">
        <f t="shared" si="3"/>
        <v>11.600124594609451</v>
      </c>
    </row>
    <row r="14" spans="1:20" x14ac:dyDescent="0.2">
      <c r="A14" s="161">
        <v>9</v>
      </c>
      <c r="B14" s="161" t="s">
        <v>77</v>
      </c>
      <c r="C14" s="161">
        <v>2102</v>
      </c>
      <c r="D14" s="161">
        <v>3714.94</v>
      </c>
      <c r="E14" s="161">
        <v>300</v>
      </c>
      <c r="F14" s="161">
        <v>154.82</v>
      </c>
      <c r="G14" s="163">
        <f t="shared" si="0"/>
        <v>4.1674966486672727</v>
      </c>
      <c r="H14" s="161">
        <v>79</v>
      </c>
      <c r="I14" s="161">
        <v>149.97</v>
      </c>
      <c r="J14" s="163">
        <f t="shared" si="1"/>
        <v>4.0369427231664572</v>
      </c>
      <c r="K14" s="161">
        <v>123</v>
      </c>
      <c r="L14" s="161">
        <v>164.46</v>
      </c>
      <c r="M14" s="161">
        <v>23</v>
      </c>
      <c r="N14" s="161">
        <v>22.26</v>
      </c>
      <c r="O14" s="163">
        <f t="shared" si="2"/>
        <v>13.535206129149946</v>
      </c>
      <c r="P14" s="161">
        <v>992</v>
      </c>
      <c r="Q14" s="161">
        <v>4204.3</v>
      </c>
      <c r="R14" s="161">
        <v>274</v>
      </c>
      <c r="S14" s="161">
        <v>1011.33</v>
      </c>
      <c r="T14" s="163">
        <f t="shared" si="3"/>
        <v>24.054658325999572</v>
      </c>
    </row>
    <row r="15" spans="1:20" x14ac:dyDescent="0.2">
      <c r="A15" s="161">
        <v>10</v>
      </c>
      <c r="B15" s="161" t="s">
        <v>78</v>
      </c>
      <c r="C15" s="161">
        <v>998</v>
      </c>
      <c r="D15" s="161">
        <v>1681.93</v>
      </c>
      <c r="E15" s="161">
        <v>158</v>
      </c>
      <c r="F15" s="161">
        <v>22.05</v>
      </c>
      <c r="G15" s="163">
        <f t="shared" si="0"/>
        <v>1.310993917701688</v>
      </c>
      <c r="H15" s="161">
        <v>29</v>
      </c>
      <c r="I15" s="161">
        <v>36.86</v>
      </c>
      <c r="J15" s="163">
        <f t="shared" si="1"/>
        <v>2.1915299685480369</v>
      </c>
      <c r="K15" s="161">
        <v>97</v>
      </c>
      <c r="L15" s="161">
        <v>118.68</v>
      </c>
      <c r="M15" s="161">
        <v>11</v>
      </c>
      <c r="N15" s="161">
        <v>7.73</v>
      </c>
      <c r="O15" s="163">
        <f t="shared" si="2"/>
        <v>6.5133131108864175</v>
      </c>
      <c r="P15" s="161">
        <v>369</v>
      </c>
      <c r="Q15" s="161">
        <v>1146.26</v>
      </c>
      <c r="R15" s="161">
        <v>66</v>
      </c>
      <c r="S15" s="161">
        <v>153.84</v>
      </c>
      <c r="T15" s="163">
        <f t="shared" si="3"/>
        <v>13.421038856803866</v>
      </c>
    </row>
    <row r="16" spans="1:20" x14ac:dyDescent="0.2">
      <c r="A16" s="161">
        <v>11</v>
      </c>
      <c r="B16" s="161" t="s">
        <v>79</v>
      </c>
      <c r="C16" s="161">
        <v>1043</v>
      </c>
      <c r="D16" s="161">
        <v>1640.11</v>
      </c>
      <c r="E16" s="161">
        <v>90</v>
      </c>
      <c r="F16" s="161">
        <v>150.37</v>
      </c>
      <c r="G16" s="163">
        <f t="shared" si="0"/>
        <v>9.1682874929120608</v>
      </c>
      <c r="H16" s="161">
        <v>14</v>
      </c>
      <c r="I16" s="161">
        <v>27.94</v>
      </c>
      <c r="J16" s="163">
        <f t="shared" si="1"/>
        <v>1.7035442744693954</v>
      </c>
      <c r="K16" s="161">
        <v>67</v>
      </c>
      <c r="L16" s="161">
        <v>122.21</v>
      </c>
      <c r="M16" s="161">
        <v>12</v>
      </c>
      <c r="N16" s="161">
        <v>13.78</v>
      </c>
      <c r="O16" s="163">
        <f t="shared" si="2"/>
        <v>11.27567302184764</v>
      </c>
      <c r="P16" s="161">
        <v>893</v>
      </c>
      <c r="Q16" s="161">
        <v>4843.82</v>
      </c>
      <c r="R16" s="161">
        <v>120</v>
      </c>
      <c r="S16" s="161">
        <v>380.03</v>
      </c>
      <c r="T16" s="163">
        <f t="shared" si="3"/>
        <v>7.8456672626150432</v>
      </c>
    </row>
    <row r="17" spans="1:20" x14ac:dyDescent="0.2">
      <c r="A17" s="161">
        <v>12</v>
      </c>
      <c r="B17" s="161" t="s">
        <v>80</v>
      </c>
      <c r="C17" s="161">
        <v>1280</v>
      </c>
      <c r="D17" s="161">
        <v>2210.77</v>
      </c>
      <c r="E17" s="161">
        <v>61</v>
      </c>
      <c r="F17" s="161">
        <v>51.11</v>
      </c>
      <c r="G17" s="163">
        <f t="shared" si="0"/>
        <v>2.3118641921140597</v>
      </c>
      <c r="H17" s="161">
        <v>11</v>
      </c>
      <c r="I17" s="161">
        <v>26.19</v>
      </c>
      <c r="J17" s="163">
        <f t="shared" si="1"/>
        <v>1.1846551201617537</v>
      </c>
      <c r="K17" s="161">
        <v>67</v>
      </c>
      <c r="L17" s="161">
        <v>61.14</v>
      </c>
      <c r="M17" s="161">
        <v>14</v>
      </c>
      <c r="N17" s="161">
        <v>9.6999999999999993</v>
      </c>
      <c r="O17" s="163">
        <f t="shared" si="2"/>
        <v>15.865227347072292</v>
      </c>
      <c r="P17" s="161">
        <v>361</v>
      </c>
      <c r="Q17" s="161">
        <v>1725.77</v>
      </c>
      <c r="R17" s="161">
        <v>68</v>
      </c>
      <c r="S17" s="161">
        <v>169.24</v>
      </c>
      <c r="T17" s="163">
        <f t="shared" si="3"/>
        <v>9.8066370373804173</v>
      </c>
    </row>
    <row r="18" spans="1:20" x14ac:dyDescent="0.2">
      <c r="A18" s="162"/>
      <c r="B18" s="162" t="s">
        <v>97</v>
      </c>
      <c r="C18" s="162">
        <f>SUM(C6:C17)</f>
        <v>18021</v>
      </c>
      <c r="D18" s="162">
        <f>SUM(D6:D17)</f>
        <v>29761.969999999998</v>
      </c>
      <c r="E18" s="162">
        <f>SUM(E6:E17)</f>
        <v>2011</v>
      </c>
      <c r="F18" s="162">
        <f>SUM(F6:F17)</f>
        <v>895.06</v>
      </c>
      <c r="G18" s="164">
        <f t="shared" si="0"/>
        <v>3.007395007790143</v>
      </c>
      <c r="H18" s="162">
        <f>SUM(H6:H17)</f>
        <v>339</v>
      </c>
      <c r="I18" s="162">
        <f>SUM(I6:I17)</f>
        <v>537.48</v>
      </c>
      <c r="J18" s="164">
        <f t="shared" si="1"/>
        <v>1.8059288414039798</v>
      </c>
      <c r="K18" s="162">
        <f>SUM(K6:K17)</f>
        <v>1234</v>
      </c>
      <c r="L18" s="162">
        <f>SUM(L6:L17)</f>
        <v>1677.9500000000003</v>
      </c>
      <c r="M18" s="162">
        <f>SUM(M6:M17)</f>
        <v>143</v>
      </c>
      <c r="N18" s="162">
        <f>SUM(N6:N17)</f>
        <v>127.23000000000002</v>
      </c>
      <c r="O18" s="164">
        <f t="shared" si="2"/>
        <v>7.5824667004380339</v>
      </c>
      <c r="P18" s="162">
        <f>SUM(P6:P17)</f>
        <v>7224</v>
      </c>
      <c r="Q18" s="162">
        <f>SUM(Q6:Q17)</f>
        <v>30957.59</v>
      </c>
      <c r="R18" s="162">
        <f>SUM(R6:R17)</f>
        <v>1201</v>
      </c>
      <c r="S18" s="162">
        <f>SUM(S6:S17)</f>
        <v>3547.2</v>
      </c>
      <c r="T18" s="164">
        <f t="shared" si="3"/>
        <v>11.458256278993293</v>
      </c>
    </row>
  </sheetData>
  <mergeCells count="17">
    <mergeCell ref="P3:T3"/>
    <mergeCell ref="C4:D4"/>
    <mergeCell ref="E4:F4"/>
    <mergeCell ref="G4:G5"/>
    <mergeCell ref="H4:I4"/>
    <mergeCell ref="J4:J5"/>
    <mergeCell ref="K4:L4"/>
    <mergeCell ref="M4:N4"/>
    <mergeCell ref="O4:O5"/>
    <mergeCell ref="P4:Q4"/>
    <mergeCell ref="R4:S4"/>
    <mergeCell ref="T4:T5"/>
    <mergeCell ref="A2:L2"/>
    <mergeCell ref="A3:A5"/>
    <mergeCell ref="B3:B5"/>
    <mergeCell ref="C3:J3"/>
    <mergeCell ref="K3:O3"/>
  </mergeCells>
  <pageMargins left="0.7" right="0.7" top="0.75" bottom="0.75" header="0.3" footer="0.3"/>
  <pageSetup scale="57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sqref="A1:Q2"/>
    </sheetView>
  </sheetViews>
  <sheetFormatPr defaultRowHeight="15" x14ac:dyDescent="0.25"/>
  <cols>
    <col min="1" max="1" width="4.85546875" customWidth="1"/>
    <col min="2" max="2" width="21.5703125" customWidth="1"/>
    <col min="3" max="3" width="8.85546875" customWidth="1"/>
    <col min="4" max="4" width="11.140625" customWidth="1"/>
    <col min="5" max="5" width="8.85546875" customWidth="1"/>
    <col min="6" max="6" width="11.140625" customWidth="1"/>
    <col min="7" max="7" width="11.140625" style="32" customWidth="1"/>
    <col min="8" max="8" width="8.85546875" customWidth="1"/>
    <col min="9" max="9" width="11.140625" customWidth="1"/>
    <col min="10" max="10" width="8.85546875" customWidth="1"/>
    <col min="11" max="11" width="11.140625" customWidth="1"/>
    <col min="12" max="12" width="11.140625" style="32" customWidth="1"/>
    <col min="13" max="13" width="8.85546875" customWidth="1"/>
    <col min="14" max="14" width="11.140625" customWidth="1"/>
    <col min="15" max="15" width="8.85546875" customWidth="1"/>
    <col min="16" max="16" width="11.140625" customWidth="1"/>
    <col min="17" max="17" width="11.140625" style="32" customWidth="1"/>
  </cols>
  <sheetData>
    <row r="1" spans="1:17" ht="22.5" customHeight="1" x14ac:dyDescent="0.25">
      <c r="A1" s="74"/>
      <c r="B1" s="75"/>
      <c r="C1" s="75"/>
      <c r="D1" s="41" t="s">
        <v>0</v>
      </c>
      <c r="E1" s="41"/>
      <c r="F1" s="57"/>
      <c r="G1" s="76"/>
      <c r="H1" s="75"/>
      <c r="I1" s="75"/>
      <c r="J1" s="75"/>
      <c r="K1" s="75"/>
      <c r="L1" s="76"/>
      <c r="M1" s="77" t="s">
        <v>188</v>
      </c>
      <c r="N1" s="75"/>
      <c r="O1" s="77" t="s">
        <v>82</v>
      </c>
      <c r="P1" s="75"/>
      <c r="Q1" s="83"/>
    </row>
    <row r="2" spans="1:17" ht="18" customHeight="1" x14ac:dyDescent="0.25">
      <c r="A2" s="193" t="s">
        <v>186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79"/>
      <c r="N2" s="79"/>
      <c r="O2" s="79"/>
      <c r="P2" s="79"/>
      <c r="Q2" s="81"/>
    </row>
    <row r="3" spans="1:17" x14ac:dyDescent="0.25">
      <c r="A3" s="235" t="s">
        <v>168</v>
      </c>
      <c r="B3" s="235" t="s">
        <v>187</v>
      </c>
      <c r="C3" s="237" t="s">
        <v>182</v>
      </c>
      <c r="D3" s="237"/>
      <c r="E3" s="237"/>
      <c r="F3" s="237"/>
      <c r="G3" s="237"/>
      <c r="H3" s="237" t="s">
        <v>183</v>
      </c>
      <c r="I3" s="237"/>
      <c r="J3" s="237"/>
      <c r="K3" s="237"/>
      <c r="L3" s="237"/>
      <c r="M3" s="239" t="s">
        <v>184</v>
      </c>
      <c r="N3" s="239"/>
      <c r="O3" s="239"/>
      <c r="P3" s="239"/>
      <c r="Q3" s="239"/>
    </row>
    <row r="4" spans="1:17" x14ac:dyDescent="0.25">
      <c r="A4" s="235"/>
      <c r="B4" s="235"/>
      <c r="C4" s="236" t="s">
        <v>173</v>
      </c>
      <c r="D4" s="236"/>
      <c r="E4" s="236" t="s">
        <v>176</v>
      </c>
      <c r="F4" s="236"/>
      <c r="G4" s="234" t="s">
        <v>93</v>
      </c>
      <c r="H4" s="236" t="s">
        <v>173</v>
      </c>
      <c r="I4" s="236"/>
      <c r="J4" s="236" t="s">
        <v>176</v>
      </c>
      <c r="K4" s="236"/>
      <c r="L4" s="234" t="s">
        <v>93</v>
      </c>
      <c r="M4" s="236" t="s">
        <v>173</v>
      </c>
      <c r="N4" s="236"/>
      <c r="O4" s="236" t="s">
        <v>176</v>
      </c>
      <c r="P4" s="236"/>
      <c r="Q4" s="238" t="s">
        <v>177</v>
      </c>
    </row>
    <row r="5" spans="1:17" x14ac:dyDescent="0.25">
      <c r="A5" s="235"/>
      <c r="B5" s="235"/>
      <c r="C5" s="10" t="s">
        <v>178</v>
      </c>
      <c r="D5" s="10" t="s">
        <v>179</v>
      </c>
      <c r="E5" s="10" t="s">
        <v>178</v>
      </c>
      <c r="F5" s="10" t="s">
        <v>179</v>
      </c>
      <c r="G5" s="234"/>
      <c r="H5" s="10" t="s">
        <v>178</v>
      </c>
      <c r="I5" s="10" t="s">
        <v>179</v>
      </c>
      <c r="J5" s="10" t="s">
        <v>178</v>
      </c>
      <c r="K5" s="10" t="s">
        <v>179</v>
      </c>
      <c r="L5" s="234"/>
      <c r="M5" s="10" t="s">
        <v>178</v>
      </c>
      <c r="N5" s="10" t="s">
        <v>179</v>
      </c>
      <c r="O5" s="10" t="s">
        <v>178</v>
      </c>
      <c r="P5" s="10" t="s">
        <v>179</v>
      </c>
      <c r="Q5" s="238"/>
    </row>
    <row r="6" spans="1:17" x14ac:dyDescent="0.25">
      <c r="A6" s="165">
        <v>1</v>
      </c>
      <c r="B6" s="165" t="s">
        <v>69</v>
      </c>
      <c r="C6" s="165">
        <v>343</v>
      </c>
      <c r="D6" s="165">
        <v>496.08</v>
      </c>
      <c r="E6" s="165">
        <v>12</v>
      </c>
      <c r="F6" s="165">
        <v>5.29</v>
      </c>
      <c r="G6" s="167">
        <f t="shared" ref="G6:G18" si="0">(F6/D6)*100</f>
        <v>1.066360264473472</v>
      </c>
      <c r="H6" s="165">
        <v>109</v>
      </c>
      <c r="I6" s="165">
        <v>1453.28</v>
      </c>
      <c r="J6" s="165">
        <v>7</v>
      </c>
      <c r="K6" s="165">
        <v>52.25</v>
      </c>
      <c r="L6" s="167">
        <f t="shared" ref="L6:L18" si="1">(K6/I6)*100</f>
        <v>3.5953154244192445</v>
      </c>
      <c r="M6" s="165">
        <v>8477</v>
      </c>
      <c r="N6" s="165">
        <v>20764.37</v>
      </c>
      <c r="O6" s="165">
        <v>961</v>
      </c>
      <c r="P6" s="165">
        <v>1586.38</v>
      </c>
      <c r="Q6" s="167">
        <f t="shared" ref="Q6:Q18" si="2">(P6/N6)*100</f>
        <v>7.6399139487497099</v>
      </c>
    </row>
    <row r="7" spans="1:17" x14ac:dyDescent="0.25">
      <c r="A7" s="165">
        <v>2</v>
      </c>
      <c r="B7" s="165" t="s">
        <v>70</v>
      </c>
      <c r="C7" s="165">
        <v>712</v>
      </c>
      <c r="D7" s="165">
        <v>1334.54</v>
      </c>
      <c r="E7" s="165">
        <v>21</v>
      </c>
      <c r="F7" s="165">
        <v>26.39</v>
      </c>
      <c r="G7" s="167">
        <f t="shared" si="0"/>
        <v>1.9774603983395027</v>
      </c>
      <c r="H7" s="165">
        <v>115</v>
      </c>
      <c r="I7" s="165">
        <v>1615.64</v>
      </c>
      <c r="J7" s="165">
        <v>10</v>
      </c>
      <c r="K7" s="165">
        <v>35.590000000000003</v>
      </c>
      <c r="L7" s="167">
        <f t="shared" si="1"/>
        <v>2.2028422173256419</v>
      </c>
      <c r="M7" s="165">
        <v>8846</v>
      </c>
      <c r="N7" s="165">
        <v>21796.47</v>
      </c>
      <c r="O7" s="165">
        <v>1057</v>
      </c>
      <c r="P7" s="165">
        <v>1407</v>
      </c>
      <c r="Q7" s="167">
        <f t="shared" si="2"/>
        <v>6.4551737047329221</v>
      </c>
    </row>
    <row r="8" spans="1:17" x14ac:dyDescent="0.25">
      <c r="A8" s="165">
        <v>3</v>
      </c>
      <c r="B8" s="165" t="s">
        <v>71</v>
      </c>
      <c r="C8" s="165">
        <v>699</v>
      </c>
      <c r="D8" s="165">
        <v>988.08</v>
      </c>
      <c r="E8" s="165">
        <v>12</v>
      </c>
      <c r="F8" s="165">
        <v>11.96</v>
      </c>
      <c r="G8" s="167">
        <f t="shared" si="0"/>
        <v>1.2104283054003726</v>
      </c>
      <c r="H8" s="165">
        <v>99</v>
      </c>
      <c r="I8" s="165">
        <v>1234.82</v>
      </c>
      <c r="J8" s="165">
        <v>6</v>
      </c>
      <c r="K8" s="165">
        <v>29.99</v>
      </c>
      <c r="L8" s="167">
        <f t="shared" si="1"/>
        <v>2.4286940606728105</v>
      </c>
      <c r="M8" s="165">
        <v>12862</v>
      </c>
      <c r="N8" s="165">
        <v>26449.3</v>
      </c>
      <c r="O8" s="165">
        <v>1032</v>
      </c>
      <c r="P8" s="165">
        <v>1692.33</v>
      </c>
      <c r="Q8" s="167">
        <f t="shared" si="2"/>
        <v>6.3983923960180418</v>
      </c>
    </row>
    <row r="9" spans="1:17" x14ac:dyDescent="0.25">
      <c r="A9" s="165">
        <v>4</v>
      </c>
      <c r="B9" s="165" t="s">
        <v>72</v>
      </c>
      <c r="C9" s="165">
        <v>2804</v>
      </c>
      <c r="D9" s="165">
        <v>5308.15</v>
      </c>
      <c r="E9" s="165">
        <v>82</v>
      </c>
      <c r="F9" s="165">
        <v>135.06</v>
      </c>
      <c r="G9" s="167">
        <f t="shared" si="0"/>
        <v>2.5443892881700783</v>
      </c>
      <c r="H9" s="165">
        <v>209</v>
      </c>
      <c r="I9" s="165">
        <v>3135.27</v>
      </c>
      <c r="J9" s="165">
        <v>29</v>
      </c>
      <c r="K9" s="165">
        <v>225.8</v>
      </c>
      <c r="L9" s="167">
        <f t="shared" si="1"/>
        <v>7.201931572081512</v>
      </c>
      <c r="M9" s="165">
        <v>32636</v>
      </c>
      <c r="N9" s="165">
        <v>68103.73</v>
      </c>
      <c r="O9" s="165">
        <v>3144</v>
      </c>
      <c r="P9" s="165">
        <v>4549.96</v>
      </c>
      <c r="Q9" s="167">
        <f t="shared" si="2"/>
        <v>6.680926287003663</v>
      </c>
    </row>
    <row r="10" spans="1:17" x14ac:dyDescent="0.25">
      <c r="A10" s="165">
        <v>5</v>
      </c>
      <c r="B10" s="165" t="s">
        <v>73</v>
      </c>
      <c r="C10" s="165">
        <v>69</v>
      </c>
      <c r="D10" s="165">
        <v>130.77000000000001</v>
      </c>
      <c r="E10" s="165">
        <v>9</v>
      </c>
      <c r="F10" s="165">
        <v>19.149999999999999</v>
      </c>
      <c r="G10" s="167">
        <f t="shared" si="0"/>
        <v>14.644031505697022</v>
      </c>
      <c r="H10" s="165">
        <v>57</v>
      </c>
      <c r="I10" s="165">
        <v>750.22</v>
      </c>
      <c r="J10" s="165">
        <v>2</v>
      </c>
      <c r="K10" s="165">
        <v>19.29</v>
      </c>
      <c r="L10" s="167">
        <f t="shared" si="1"/>
        <v>2.57124576790808</v>
      </c>
      <c r="M10" s="165">
        <v>3012</v>
      </c>
      <c r="N10" s="165">
        <v>7996.16</v>
      </c>
      <c r="O10" s="165">
        <v>476</v>
      </c>
      <c r="P10" s="165">
        <v>682.19</v>
      </c>
      <c r="Q10" s="167">
        <f t="shared" si="2"/>
        <v>8.5314701056507118</v>
      </c>
    </row>
    <row r="11" spans="1:17" x14ac:dyDescent="0.25">
      <c r="A11" s="165">
        <v>6</v>
      </c>
      <c r="B11" s="165" t="s">
        <v>74</v>
      </c>
      <c r="C11" s="165">
        <v>733</v>
      </c>
      <c r="D11" s="165">
        <v>1224.3399999999999</v>
      </c>
      <c r="E11" s="165">
        <v>35</v>
      </c>
      <c r="F11" s="165">
        <v>67.06</v>
      </c>
      <c r="G11" s="167">
        <f t="shared" si="0"/>
        <v>5.4772367152915047</v>
      </c>
      <c r="H11" s="165">
        <v>127</v>
      </c>
      <c r="I11" s="165">
        <v>1541.18</v>
      </c>
      <c r="J11" s="165">
        <v>23</v>
      </c>
      <c r="K11" s="165">
        <v>172.55</v>
      </c>
      <c r="L11" s="167">
        <f t="shared" si="1"/>
        <v>11.195966726793756</v>
      </c>
      <c r="M11" s="165">
        <v>12241</v>
      </c>
      <c r="N11" s="165">
        <v>30990.720000000001</v>
      </c>
      <c r="O11" s="165">
        <v>2250</v>
      </c>
      <c r="P11" s="165">
        <v>2940.01</v>
      </c>
      <c r="Q11" s="167">
        <f t="shared" si="2"/>
        <v>9.4867431282654948</v>
      </c>
    </row>
    <row r="12" spans="1:17" x14ac:dyDescent="0.25">
      <c r="A12" s="165">
        <v>7</v>
      </c>
      <c r="B12" s="165" t="s">
        <v>75</v>
      </c>
      <c r="C12" s="165">
        <v>5</v>
      </c>
      <c r="D12" s="165">
        <v>5.4</v>
      </c>
      <c r="E12" s="165">
        <v>0</v>
      </c>
      <c r="F12" s="165">
        <v>0</v>
      </c>
      <c r="G12" s="167">
        <f t="shared" si="0"/>
        <v>0</v>
      </c>
      <c r="H12" s="165">
        <v>13</v>
      </c>
      <c r="I12" s="165">
        <v>202.89</v>
      </c>
      <c r="J12" s="165">
        <v>0</v>
      </c>
      <c r="K12" s="165">
        <v>0</v>
      </c>
      <c r="L12" s="167">
        <f t="shared" si="1"/>
        <v>0</v>
      </c>
      <c r="M12" s="165">
        <v>584</v>
      </c>
      <c r="N12" s="165">
        <v>1549.02</v>
      </c>
      <c r="O12" s="165">
        <v>39</v>
      </c>
      <c r="P12" s="165">
        <v>26.32</v>
      </c>
      <c r="Q12" s="167">
        <f t="shared" si="2"/>
        <v>1.699138810344605</v>
      </c>
    </row>
    <row r="13" spans="1:17" x14ac:dyDescent="0.25">
      <c r="A13" s="165">
        <v>8</v>
      </c>
      <c r="B13" s="165" t="s">
        <v>76</v>
      </c>
      <c r="C13" s="165">
        <v>2257</v>
      </c>
      <c r="D13" s="165">
        <v>3765.41</v>
      </c>
      <c r="E13" s="165">
        <v>66</v>
      </c>
      <c r="F13" s="165">
        <v>99.87</v>
      </c>
      <c r="G13" s="167">
        <f t="shared" si="0"/>
        <v>2.6523008118637814</v>
      </c>
      <c r="H13" s="165">
        <v>170</v>
      </c>
      <c r="I13" s="165">
        <v>2220.79</v>
      </c>
      <c r="J13" s="165">
        <v>13</v>
      </c>
      <c r="K13" s="165">
        <v>114.05</v>
      </c>
      <c r="L13" s="167">
        <f t="shared" si="1"/>
        <v>5.1355598683351422</v>
      </c>
      <c r="M13" s="165">
        <v>19320</v>
      </c>
      <c r="N13" s="165">
        <v>44817.91</v>
      </c>
      <c r="O13" s="165">
        <v>1964</v>
      </c>
      <c r="P13" s="165">
        <v>3059.49</v>
      </c>
      <c r="Q13" s="167">
        <f t="shared" si="2"/>
        <v>6.8264896778988575</v>
      </c>
    </row>
    <row r="14" spans="1:17" x14ac:dyDescent="0.25">
      <c r="A14" s="165">
        <v>9</v>
      </c>
      <c r="B14" s="165" t="s">
        <v>77</v>
      </c>
      <c r="C14" s="165">
        <v>1172</v>
      </c>
      <c r="D14" s="165">
        <v>2020.9</v>
      </c>
      <c r="E14" s="165">
        <v>108</v>
      </c>
      <c r="F14" s="165">
        <v>133.51</v>
      </c>
      <c r="G14" s="167">
        <f t="shared" si="0"/>
        <v>6.6064624672175762</v>
      </c>
      <c r="H14" s="165">
        <v>294</v>
      </c>
      <c r="I14" s="165">
        <v>4049.91</v>
      </c>
      <c r="J14" s="165">
        <v>74</v>
      </c>
      <c r="K14" s="165">
        <v>1005.47</v>
      </c>
      <c r="L14" s="167">
        <f t="shared" si="1"/>
        <v>24.826971463563389</v>
      </c>
      <c r="M14" s="165">
        <v>19743</v>
      </c>
      <c r="N14" s="165">
        <v>53491.47</v>
      </c>
      <c r="O14" s="165">
        <v>3289</v>
      </c>
      <c r="P14" s="165">
        <v>5790.53</v>
      </c>
      <c r="Q14" s="167">
        <f t="shared" si="2"/>
        <v>10.825146514014291</v>
      </c>
    </row>
    <row r="15" spans="1:17" x14ac:dyDescent="0.25">
      <c r="A15" s="165">
        <v>10</v>
      </c>
      <c r="B15" s="165" t="s">
        <v>78</v>
      </c>
      <c r="C15" s="165">
        <v>504</v>
      </c>
      <c r="D15" s="165">
        <v>1013.83</v>
      </c>
      <c r="E15" s="165">
        <v>48</v>
      </c>
      <c r="F15" s="165">
        <v>45.18</v>
      </c>
      <c r="G15" s="167">
        <f t="shared" si="0"/>
        <v>4.4563684246865849</v>
      </c>
      <c r="H15" s="165">
        <v>105</v>
      </c>
      <c r="I15" s="165">
        <v>1342.12</v>
      </c>
      <c r="J15" s="165">
        <v>4</v>
      </c>
      <c r="K15" s="165">
        <v>5.97</v>
      </c>
      <c r="L15" s="167">
        <f t="shared" si="1"/>
        <v>0.44481864512860247</v>
      </c>
      <c r="M15" s="165">
        <v>11342</v>
      </c>
      <c r="N15" s="165">
        <v>19903.03</v>
      </c>
      <c r="O15" s="165">
        <v>1074</v>
      </c>
      <c r="P15" s="165">
        <v>1240.6500000000001</v>
      </c>
      <c r="Q15" s="167">
        <f t="shared" si="2"/>
        <v>6.2334729938104916</v>
      </c>
    </row>
    <row r="16" spans="1:17" x14ac:dyDescent="0.25">
      <c r="A16" s="165">
        <v>11</v>
      </c>
      <c r="B16" s="165" t="s">
        <v>79</v>
      </c>
      <c r="C16" s="165">
        <v>1069</v>
      </c>
      <c r="D16" s="165">
        <v>1694.18</v>
      </c>
      <c r="E16" s="165">
        <v>50</v>
      </c>
      <c r="F16" s="165">
        <v>83.64</v>
      </c>
      <c r="G16" s="167">
        <f t="shared" si="0"/>
        <v>4.9369016279261944</v>
      </c>
      <c r="H16" s="165">
        <v>268</v>
      </c>
      <c r="I16" s="165">
        <v>4770.75</v>
      </c>
      <c r="J16" s="165">
        <v>37</v>
      </c>
      <c r="K16" s="165">
        <v>351.38</v>
      </c>
      <c r="L16" s="167">
        <f t="shared" si="1"/>
        <v>7.3652989571870249</v>
      </c>
      <c r="M16" s="165">
        <v>15952</v>
      </c>
      <c r="N16" s="165">
        <v>41996.33</v>
      </c>
      <c r="O16" s="165">
        <v>2278</v>
      </c>
      <c r="P16" s="165">
        <v>3572.67</v>
      </c>
      <c r="Q16" s="167">
        <f t="shared" si="2"/>
        <v>8.5071005014009557</v>
      </c>
    </row>
    <row r="17" spans="1:17" x14ac:dyDescent="0.25">
      <c r="A17" s="165">
        <v>12</v>
      </c>
      <c r="B17" s="165" t="s">
        <v>80</v>
      </c>
      <c r="C17" s="165">
        <v>1095</v>
      </c>
      <c r="D17" s="165">
        <v>1935.48</v>
      </c>
      <c r="E17" s="165">
        <v>15</v>
      </c>
      <c r="F17" s="165">
        <v>27.53</v>
      </c>
      <c r="G17" s="167">
        <f t="shared" si="0"/>
        <v>1.4223861781056895</v>
      </c>
      <c r="H17" s="165">
        <v>160</v>
      </c>
      <c r="I17" s="165">
        <v>2500.0700000000002</v>
      </c>
      <c r="J17" s="165">
        <v>32</v>
      </c>
      <c r="K17" s="165">
        <v>353.09</v>
      </c>
      <c r="L17" s="167">
        <f t="shared" si="1"/>
        <v>14.123204550272591</v>
      </c>
      <c r="M17" s="165">
        <v>19060</v>
      </c>
      <c r="N17" s="165">
        <v>28770.720000000001</v>
      </c>
      <c r="O17" s="165">
        <v>1407</v>
      </c>
      <c r="P17" s="165">
        <v>2184.17</v>
      </c>
      <c r="Q17" s="167">
        <f t="shared" si="2"/>
        <v>7.5916417802543696</v>
      </c>
    </row>
    <row r="18" spans="1:17" x14ac:dyDescent="0.25">
      <c r="A18" s="166"/>
      <c r="B18" s="166" t="s">
        <v>64</v>
      </c>
      <c r="C18" s="166">
        <f>SUM(C6:C17)</f>
        <v>11462</v>
      </c>
      <c r="D18" s="166">
        <f>SUM(D6:D17)</f>
        <v>19917.159999999996</v>
      </c>
      <c r="E18" s="166">
        <f>SUM(E6:E17)</f>
        <v>458</v>
      </c>
      <c r="F18" s="166">
        <f>SUM(F6:F17)</f>
        <v>654.63999999999987</v>
      </c>
      <c r="G18" s="168">
        <f t="shared" si="0"/>
        <v>3.286813983519739</v>
      </c>
      <c r="H18" s="166">
        <f>SUM(H6:H17)</f>
        <v>1726</v>
      </c>
      <c r="I18" s="166">
        <f>SUM(I6:I17)</f>
        <v>24816.94</v>
      </c>
      <c r="J18" s="166">
        <f>SUM(J6:J17)</f>
        <v>237</v>
      </c>
      <c r="K18" s="166">
        <f>SUM(K6:K17)</f>
        <v>2365.4300000000003</v>
      </c>
      <c r="L18" s="168">
        <f t="shared" si="1"/>
        <v>9.5315135548540653</v>
      </c>
      <c r="M18" s="166">
        <f>SUM(M6:M17)</f>
        <v>164075</v>
      </c>
      <c r="N18" s="166">
        <f>SUM(N6:N17)</f>
        <v>366629.2300000001</v>
      </c>
      <c r="O18" s="166">
        <f>SUM(O6:O17)</f>
        <v>18971</v>
      </c>
      <c r="P18" s="166">
        <f>SUM(P6:P17)</f>
        <v>28731.699999999997</v>
      </c>
      <c r="Q18" s="168">
        <f t="shared" si="2"/>
        <v>7.8367183107577079</v>
      </c>
    </row>
  </sheetData>
  <mergeCells count="15">
    <mergeCell ref="A2:L2"/>
    <mergeCell ref="A3:A5"/>
    <mergeCell ref="B3:B5"/>
    <mergeCell ref="C3:G3"/>
    <mergeCell ref="H3:L3"/>
    <mergeCell ref="J4:K4"/>
    <mergeCell ref="L4:L5"/>
    <mergeCell ref="M3:Q3"/>
    <mergeCell ref="C4:D4"/>
    <mergeCell ref="E4:F4"/>
    <mergeCell ref="G4:G5"/>
    <mergeCell ref="H4:I4"/>
    <mergeCell ref="M4:N4"/>
    <mergeCell ref="O4:P4"/>
    <mergeCell ref="Q4:Q5"/>
  </mergeCells>
  <pageMargins left="0.7" right="0.7" top="0.75" bottom="0.75" header="0.3" footer="0.3"/>
  <pageSetup scale="67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workbookViewId="0">
      <selection activeCell="G11" sqref="G11"/>
    </sheetView>
  </sheetViews>
  <sheetFormatPr defaultColWidth="9.140625" defaultRowHeight="15" x14ac:dyDescent="0.25"/>
  <cols>
    <col min="1" max="1" width="5.140625" style="14" customWidth="1"/>
    <col min="2" max="2" width="20.42578125" style="14" bestFit="1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10.7109375" style="14" customWidth="1"/>
    <col min="8" max="8" width="11.42578125" style="14" customWidth="1"/>
    <col min="9" max="9" width="9.140625" style="14" customWidth="1"/>
    <col min="10" max="16384" width="9.140625" style="14"/>
  </cols>
  <sheetData>
    <row r="1" spans="1:11" ht="15.75" x14ac:dyDescent="0.25">
      <c r="A1" s="38"/>
      <c r="B1" s="41" t="s">
        <v>0</v>
      </c>
      <c r="C1" s="41"/>
      <c r="D1" s="57"/>
      <c r="E1" s="39"/>
      <c r="F1" s="59" t="s">
        <v>189</v>
      </c>
      <c r="G1" s="39"/>
      <c r="H1" s="84" t="s">
        <v>82</v>
      </c>
    </row>
    <row r="2" spans="1:11" s="16" customFormat="1" x14ac:dyDescent="0.25">
      <c r="A2" s="208" t="s">
        <v>190</v>
      </c>
      <c r="B2" s="209"/>
      <c r="C2" s="209"/>
      <c r="D2" s="209"/>
      <c r="E2" s="209"/>
      <c r="F2" s="209"/>
      <c r="G2" s="209"/>
      <c r="H2" s="240"/>
      <c r="I2" s="14"/>
      <c r="J2" s="14"/>
      <c r="K2" s="14"/>
    </row>
    <row r="3" spans="1:11" x14ac:dyDescent="0.25">
      <c r="A3" s="85"/>
      <c r="B3" s="86"/>
      <c r="C3" s="86"/>
      <c r="D3" s="86"/>
      <c r="E3" s="86"/>
      <c r="F3" s="86"/>
      <c r="G3" s="87"/>
      <c r="H3" s="88"/>
    </row>
    <row r="4" spans="1:11" x14ac:dyDescent="0.25">
      <c r="A4" s="241" t="s">
        <v>191</v>
      </c>
      <c r="B4" s="241" t="s">
        <v>169</v>
      </c>
      <c r="C4" s="242" t="s">
        <v>192</v>
      </c>
      <c r="D4" s="242" t="s">
        <v>193</v>
      </c>
      <c r="E4" s="242" t="s">
        <v>194</v>
      </c>
      <c r="F4" s="242" t="s">
        <v>195</v>
      </c>
      <c r="G4" s="243" t="s">
        <v>196</v>
      </c>
      <c r="H4" s="241" t="s">
        <v>197</v>
      </c>
    </row>
    <row r="5" spans="1:11" ht="90" customHeight="1" x14ac:dyDescent="0.25">
      <c r="A5" s="241"/>
      <c r="B5" s="241"/>
      <c r="C5" s="242"/>
      <c r="D5" s="242"/>
      <c r="E5" s="242"/>
      <c r="F5" s="242"/>
      <c r="G5" s="244"/>
      <c r="H5" s="241"/>
    </row>
    <row r="6" spans="1:11" x14ac:dyDescent="0.25">
      <c r="A6" s="169">
        <v>1</v>
      </c>
      <c r="B6" s="169" t="s">
        <v>13</v>
      </c>
      <c r="C6" s="169">
        <v>578</v>
      </c>
      <c r="D6" s="169">
        <v>5374.86</v>
      </c>
      <c r="E6" s="169">
        <v>2370</v>
      </c>
      <c r="F6" s="169">
        <v>5933.69</v>
      </c>
      <c r="G6" s="169">
        <v>81</v>
      </c>
      <c r="H6" s="169">
        <v>75</v>
      </c>
    </row>
    <row r="7" spans="1:11" x14ac:dyDescent="0.25">
      <c r="A7" s="169">
        <v>2</v>
      </c>
      <c r="B7" s="169" t="s">
        <v>14</v>
      </c>
      <c r="C7" s="169">
        <v>85</v>
      </c>
      <c r="D7" s="169">
        <v>707.14</v>
      </c>
      <c r="E7" s="169">
        <v>2555</v>
      </c>
      <c r="F7" s="169">
        <v>4768.71</v>
      </c>
      <c r="G7" s="169">
        <v>1533</v>
      </c>
      <c r="H7" s="169">
        <v>925</v>
      </c>
    </row>
    <row r="8" spans="1:11" x14ac:dyDescent="0.25">
      <c r="A8" s="169">
        <v>3</v>
      </c>
      <c r="B8" s="169" t="s">
        <v>15</v>
      </c>
      <c r="C8" s="169">
        <v>13</v>
      </c>
      <c r="D8" s="169">
        <v>140.94</v>
      </c>
      <c r="E8" s="169">
        <v>50</v>
      </c>
      <c r="F8" s="169">
        <v>212.57</v>
      </c>
      <c r="G8" s="169">
        <v>28</v>
      </c>
      <c r="H8" s="169">
        <v>28</v>
      </c>
    </row>
    <row r="9" spans="1:11" x14ac:dyDescent="0.25">
      <c r="A9" s="169">
        <v>4</v>
      </c>
      <c r="B9" s="169" t="s">
        <v>16</v>
      </c>
      <c r="C9" s="169">
        <v>401</v>
      </c>
      <c r="D9" s="169">
        <v>516.66</v>
      </c>
      <c r="E9" s="169">
        <v>4760</v>
      </c>
      <c r="F9" s="169">
        <v>8154.25</v>
      </c>
      <c r="G9" s="169">
        <v>1053</v>
      </c>
      <c r="H9" s="169">
        <v>1053</v>
      </c>
    </row>
    <row r="10" spans="1:11" x14ac:dyDescent="0.25">
      <c r="A10" s="169">
        <v>5</v>
      </c>
      <c r="B10" s="169" t="s">
        <v>17</v>
      </c>
      <c r="C10" s="169">
        <v>1645</v>
      </c>
      <c r="D10" s="169">
        <v>2075.36</v>
      </c>
      <c r="E10" s="169">
        <v>5287</v>
      </c>
      <c r="F10" s="169">
        <v>9594.49</v>
      </c>
      <c r="G10" s="169">
        <v>5141</v>
      </c>
      <c r="H10" s="169">
        <v>2263</v>
      </c>
    </row>
    <row r="11" spans="1:11" x14ac:dyDescent="0.25">
      <c r="A11" s="169">
        <v>6</v>
      </c>
      <c r="B11" s="169" t="s">
        <v>18</v>
      </c>
      <c r="C11" s="169">
        <v>253</v>
      </c>
      <c r="D11" s="169">
        <v>435.73</v>
      </c>
      <c r="E11" s="169">
        <v>792</v>
      </c>
      <c r="F11" s="169">
        <v>1653.44</v>
      </c>
      <c r="G11" s="169">
        <v>802</v>
      </c>
      <c r="H11" s="169">
        <v>44</v>
      </c>
    </row>
    <row r="12" spans="1:11" x14ac:dyDescent="0.25">
      <c r="A12" s="169">
        <v>7</v>
      </c>
      <c r="B12" s="169" t="s">
        <v>19</v>
      </c>
      <c r="C12" s="169">
        <v>20</v>
      </c>
      <c r="D12" s="169">
        <v>34</v>
      </c>
      <c r="E12" s="169">
        <v>157</v>
      </c>
      <c r="F12" s="169">
        <v>363.11</v>
      </c>
      <c r="G12" s="169">
        <v>63</v>
      </c>
      <c r="H12" s="169">
        <v>39</v>
      </c>
    </row>
    <row r="13" spans="1:11" x14ac:dyDescent="0.25">
      <c r="A13" s="169">
        <v>8</v>
      </c>
      <c r="B13" s="169" t="s">
        <v>20</v>
      </c>
      <c r="C13" s="169">
        <v>24</v>
      </c>
      <c r="D13" s="169">
        <v>53.97</v>
      </c>
      <c r="E13" s="169">
        <v>1259</v>
      </c>
      <c r="F13" s="169">
        <v>2819.03</v>
      </c>
      <c r="G13" s="169">
        <v>278</v>
      </c>
      <c r="H13" s="169">
        <v>253</v>
      </c>
    </row>
    <row r="14" spans="1:11" x14ac:dyDescent="0.25">
      <c r="A14" s="169">
        <v>9</v>
      </c>
      <c r="B14" s="169" t="s">
        <v>21</v>
      </c>
      <c r="C14" s="169">
        <v>19899</v>
      </c>
      <c r="D14" s="169">
        <v>60541.5</v>
      </c>
      <c r="E14" s="169">
        <v>149495</v>
      </c>
      <c r="F14" s="169">
        <v>272668.83</v>
      </c>
      <c r="G14" s="169">
        <v>25613</v>
      </c>
      <c r="H14" s="169">
        <v>15758</v>
      </c>
    </row>
    <row r="15" spans="1:11" x14ac:dyDescent="0.25">
      <c r="A15" s="169">
        <v>10</v>
      </c>
      <c r="B15" s="169" t="s">
        <v>22</v>
      </c>
      <c r="C15" s="169">
        <v>15959</v>
      </c>
      <c r="D15" s="169">
        <v>153901.54</v>
      </c>
      <c r="E15" s="169">
        <v>66693</v>
      </c>
      <c r="F15" s="169">
        <v>166567</v>
      </c>
      <c r="G15" s="169">
        <v>52245</v>
      </c>
      <c r="H15" s="169">
        <v>31923</v>
      </c>
    </row>
    <row r="16" spans="1:11" x14ac:dyDescent="0.25">
      <c r="A16" s="169">
        <v>11</v>
      </c>
      <c r="B16" s="169" t="s">
        <v>23</v>
      </c>
      <c r="C16" s="169">
        <v>7810</v>
      </c>
      <c r="D16" s="169">
        <v>15637.71</v>
      </c>
      <c r="E16" s="169">
        <v>55240</v>
      </c>
      <c r="F16" s="169">
        <v>109846.33</v>
      </c>
      <c r="G16" s="169">
        <v>8766</v>
      </c>
      <c r="H16" s="169">
        <v>8766</v>
      </c>
    </row>
    <row r="17" spans="1:8" x14ac:dyDescent="0.25">
      <c r="A17" s="169">
        <v>12</v>
      </c>
      <c r="B17" s="169" t="s">
        <v>24</v>
      </c>
      <c r="C17" s="169">
        <v>2284</v>
      </c>
      <c r="D17" s="169">
        <v>1963.7</v>
      </c>
      <c r="E17" s="169">
        <v>2622</v>
      </c>
      <c r="F17" s="169">
        <v>8114.95</v>
      </c>
      <c r="G17" s="169">
        <v>655</v>
      </c>
      <c r="H17" s="169">
        <v>86</v>
      </c>
    </row>
    <row r="18" spans="1:8" x14ac:dyDescent="0.25">
      <c r="A18" s="170"/>
      <c r="B18" s="170" t="s">
        <v>25</v>
      </c>
      <c r="C18" s="170">
        <f t="shared" ref="C18:H18" si="0">SUM(C6:C17)</f>
        <v>48971</v>
      </c>
      <c r="D18" s="170">
        <f t="shared" si="0"/>
        <v>241383.11000000002</v>
      </c>
      <c r="E18" s="170">
        <f t="shared" si="0"/>
        <v>291280</v>
      </c>
      <c r="F18" s="170">
        <f t="shared" si="0"/>
        <v>590696.39999999991</v>
      </c>
      <c r="G18" s="170">
        <f t="shared" si="0"/>
        <v>96258</v>
      </c>
      <c r="H18" s="170">
        <f t="shared" si="0"/>
        <v>61213</v>
      </c>
    </row>
    <row r="19" spans="1:8" x14ac:dyDescent="0.25">
      <c r="A19" s="169">
        <v>13</v>
      </c>
      <c r="B19" s="169" t="s">
        <v>26</v>
      </c>
      <c r="C19" s="169">
        <v>225</v>
      </c>
      <c r="D19" s="169">
        <v>619.86</v>
      </c>
      <c r="E19" s="169">
        <v>430</v>
      </c>
      <c r="F19" s="169">
        <v>3444.53</v>
      </c>
      <c r="G19" s="169">
        <v>404</v>
      </c>
      <c r="H19" s="169">
        <v>388</v>
      </c>
    </row>
    <row r="20" spans="1:8" x14ac:dyDescent="0.25">
      <c r="A20" s="169">
        <v>14</v>
      </c>
      <c r="B20" s="169" t="s">
        <v>27</v>
      </c>
      <c r="C20" s="169">
        <v>0</v>
      </c>
      <c r="D20" s="169">
        <v>0</v>
      </c>
      <c r="E20" s="169">
        <v>0</v>
      </c>
      <c r="F20" s="169">
        <v>0</v>
      </c>
      <c r="G20" s="169">
        <v>0</v>
      </c>
      <c r="H20" s="169">
        <v>0</v>
      </c>
    </row>
    <row r="21" spans="1:8" x14ac:dyDescent="0.25">
      <c r="A21" s="169">
        <v>15</v>
      </c>
      <c r="B21" s="169" t="s">
        <v>28</v>
      </c>
      <c r="C21" s="169">
        <v>0</v>
      </c>
      <c r="D21" s="169">
        <v>0</v>
      </c>
      <c r="E21" s="169">
        <v>0</v>
      </c>
      <c r="F21" s="169">
        <v>0</v>
      </c>
      <c r="G21" s="169">
        <v>0</v>
      </c>
      <c r="H21" s="169">
        <v>0</v>
      </c>
    </row>
    <row r="22" spans="1:8" x14ac:dyDescent="0.25">
      <c r="A22" s="169">
        <v>16</v>
      </c>
      <c r="B22" s="169" t="s">
        <v>29</v>
      </c>
      <c r="C22" s="169">
        <v>922</v>
      </c>
      <c r="D22" s="169">
        <v>6603.87</v>
      </c>
      <c r="E22" s="169">
        <v>17058</v>
      </c>
      <c r="F22" s="169">
        <v>86387.64</v>
      </c>
      <c r="G22" s="169">
        <v>16157</v>
      </c>
      <c r="H22" s="169">
        <v>5773</v>
      </c>
    </row>
    <row r="23" spans="1:8" x14ac:dyDescent="0.25">
      <c r="A23" s="169">
        <v>17</v>
      </c>
      <c r="B23" s="169" t="s">
        <v>30</v>
      </c>
      <c r="C23" s="169">
        <v>374</v>
      </c>
      <c r="D23" s="169">
        <v>3281.39</v>
      </c>
      <c r="E23" s="169">
        <v>997</v>
      </c>
      <c r="F23" s="169">
        <v>16619.96</v>
      </c>
      <c r="G23" s="169">
        <v>997</v>
      </c>
      <c r="H23" s="169">
        <v>374</v>
      </c>
    </row>
    <row r="24" spans="1:8" x14ac:dyDescent="0.25">
      <c r="A24" s="169">
        <v>18</v>
      </c>
      <c r="B24" s="169" t="s">
        <v>31</v>
      </c>
      <c r="C24" s="169">
        <v>86</v>
      </c>
      <c r="D24" s="169">
        <v>220.07</v>
      </c>
      <c r="E24" s="169">
        <v>1007</v>
      </c>
      <c r="F24" s="169">
        <v>2809.04</v>
      </c>
      <c r="G24" s="169">
        <v>1004</v>
      </c>
      <c r="H24" s="169">
        <v>1004</v>
      </c>
    </row>
    <row r="25" spans="1:8" x14ac:dyDescent="0.25">
      <c r="A25" s="169">
        <v>19</v>
      </c>
      <c r="B25" s="169" t="s">
        <v>32</v>
      </c>
      <c r="C25" s="169">
        <v>0</v>
      </c>
      <c r="D25" s="169">
        <v>0</v>
      </c>
      <c r="E25" s="169">
        <v>0</v>
      </c>
      <c r="F25" s="169">
        <v>0</v>
      </c>
      <c r="G25" s="169">
        <v>0</v>
      </c>
      <c r="H25" s="169">
        <v>0</v>
      </c>
    </row>
    <row r="26" spans="1:8" x14ac:dyDescent="0.25">
      <c r="A26" s="169">
        <v>20</v>
      </c>
      <c r="B26" s="169" t="s">
        <v>33</v>
      </c>
      <c r="C26" s="169">
        <v>0</v>
      </c>
      <c r="D26" s="169">
        <v>0</v>
      </c>
      <c r="E26" s="169">
        <v>2</v>
      </c>
      <c r="F26" s="169">
        <v>24.99</v>
      </c>
      <c r="G26" s="169">
        <v>0</v>
      </c>
      <c r="H26" s="169">
        <v>0</v>
      </c>
    </row>
    <row r="27" spans="1:8" x14ac:dyDescent="0.25">
      <c r="A27" s="169">
        <v>21</v>
      </c>
      <c r="B27" s="169" t="s">
        <v>34</v>
      </c>
      <c r="C27" s="169">
        <v>4</v>
      </c>
      <c r="D27" s="169">
        <v>9</v>
      </c>
      <c r="E27" s="169">
        <v>15</v>
      </c>
      <c r="F27" s="169">
        <v>46.6</v>
      </c>
      <c r="G27" s="169">
        <v>0</v>
      </c>
      <c r="H27" s="169">
        <v>0</v>
      </c>
    </row>
    <row r="28" spans="1:8" x14ac:dyDescent="0.25">
      <c r="A28" s="169">
        <v>22</v>
      </c>
      <c r="B28" s="169" t="s">
        <v>35</v>
      </c>
      <c r="C28" s="169">
        <v>0</v>
      </c>
      <c r="D28" s="169">
        <v>0</v>
      </c>
      <c r="E28" s="169">
        <v>0</v>
      </c>
      <c r="F28" s="169">
        <v>0</v>
      </c>
      <c r="G28" s="169">
        <v>0</v>
      </c>
      <c r="H28" s="169">
        <v>0</v>
      </c>
    </row>
    <row r="29" spans="1:8" x14ac:dyDescent="0.25">
      <c r="A29" s="169">
        <v>23</v>
      </c>
      <c r="B29" s="169" t="s">
        <v>36</v>
      </c>
      <c r="C29" s="169">
        <v>0</v>
      </c>
      <c r="D29" s="169">
        <v>0</v>
      </c>
      <c r="E29" s="169">
        <v>0</v>
      </c>
      <c r="F29" s="169">
        <v>0</v>
      </c>
      <c r="G29" s="169">
        <v>0</v>
      </c>
      <c r="H29" s="169">
        <v>0</v>
      </c>
    </row>
    <row r="30" spans="1:8" x14ac:dyDescent="0.25">
      <c r="A30" s="169">
        <v>24</v>
      </c>
      <c r="B30" s="169" t="s">
        <v>37</v>
      </c>
      <c r="C30" s="169">
        <v>0</v>
      </c>
      <c r="D30" s="169">
        <v>0</v>
      </c>
      <c r="E30" s="169">
        <v>0</v>
      </c>
      <c r="F30" s="169">
        <v>0</v>
      </c>
      <c r="G30" s="169">
        <v>0</v>
      </c>
      <c r="H30" s="169">
        <v>0</v>
      </c>
    </row>
    <row r="31" spans="1:8" x14ac:dyDescent="0.25">
      <c r="A31" s="169">
        <v>25</v>
      </c>
      <c r="B31" s="169" t="s">
        <v>38</v>
      </c>
      <c r="C31" s="169">
        <v>0</v>
      </c>
      <c r="D31" s="169">
        <v>0</v>
      </c>
      <c r="E31" s="169">
        <v>0</v>
      </c>
      <c r="F31" s="169">
        <v>0</v>
      </c>
      <c r="G31" s="169">
        <v>0</v>
      </c>
      <c r="H31" s="169">
        <v>0</v>
      </c>
    </row>
    <row r="32" spans="1:8" x14ac:dyDescent="0.25">
      <c r="A32" s="170"/>
      <c r="B32" s="170" t="s">
        <v>39</v>
      </c>
      <c r="C32" s="170">
        <f t="shared" ref="C32:H32" si="1">SUM(C19:C31)</f>
        <v>1611</v>
      </c>
      <c r="D32" s="170">
        <f t="shared" si="1"/>
        <v>10734.189999999999</v>
      </c>
      <c r="E32" s="170">
        <f t="shared" si="1"/>
        <v>19509</v>
      </c>
      <c r="F32" s="170">
        <f t="shared" si="1"/>
        <v>109332.76000000001</v>
      </c>
      <c r="G32" s="170">
        <f t="shared" si="1"/>
        <v>18562</v>
      </c>
      <c r="H32" s="170">
        <f t="shared" si="1"/>
        <v>7539</v>
      </c>
    </row>
    <row r="33" spans="1:8" x14ac:dyDescent="0.25">
      <c r="A33" s="170"/>
      <c r="B33" s="170" t="s">
        <v>40</v>
      </c>
      <c r="C33" s="170">
        <f t="shared" ref="C33:H33" si="2">SUM(C18,C32)</f>
        <v>50582</v>
      </c>
      <c r="D33" s="170">
        <f t="shared" si="2"/>
        <v>252117.30000000002</v>
      </c>
      <c r="E33" s="170">
        <f t="shared" si="2"/>
        <v>310789</v>
      </c>
      <c r="F33" s="170">
        <f t="shared" si="2"/>
        <v>700029.15999999992</v>
      </c>
      <c r="G33" s="170">
        <f t="shared" si="2"/>
        <v>114820</v>
      </c>
      <c r="H33" s="170">
        <f t="shared" si="2"/>
        <v>68752</v>
      </c>
    </row>
    <row r="34" spans="1:8" x14ac:dyDescent="0.25">
      <c r="A34" s="169">
        <v>26</v>
      </c>
      <c r="B34" s="169" t="s">
        <v>41</v>
      </c>
      <c r="C34" s="169">
        <v>101824</v>
      </c>
      <c r="D34" s="169">
        <v>83949.65</v>
      </c>
      <c r="E34" s="169">
        <v>113297</v>
      </c>
      <c r="F34" s="169">
        <v>197417.74</v>
      </c>
      <c r="G34" s="169">
        <v>113297</v>
      </c>
      <c r="H34" s="169">
        <v>113297</v>
      </c>
    </row>
    <row r="35" spans="1:8" x14ac:dyDescent="0.25">
      <c r="A35" s="170"/>
      <c r="B35" s="170" t="s">
        <v>42</v>
      </c>
      <c r="C35" s="170">
        <f t="shared" ref="C35:H35" si="3">SUM(C34:C34)</f>
        <v>101824</v>
      </c>
      <c r="D35" s="170">
        <f t="shared" si="3"/>
        <v>83949.65</v>
      </c>
      <c r="E35" s="170">
        <f t="shared" si="3"/>
        <v>113297</v>
      </c>
      <c r="F35" s="170">
        <f t="shared" si="3"/>
        <v>197417.74</v>
      </c>
      <c r="G35" s="170">
        <f t="shared" si="3"/>
        <v>113297</v>
      </c>
      <c r="H35" s="170">
        <f t="shared" si="3"/>
        <v>113297</v>
      </c>
    </row>
    <row r="36" spans="1:8" x14ac:dyDescent="0.25">
      <c r="A36" s="169">
        <v>27</v>
      </c>
      <c r="B36" s="169" t="s">
        <v>43</v>
      </c>
      <c r="C36" s="169">
        <v>0</v>
      </c>
      <c r="D36" s="169">
        <v>0</v>
      </c>
      <c r="E36" s="169">
        <v>0</v>
      </c>
      <c r="F36" s="169">
        <v>0</v>
      </c>
      <c r="G36" s="169">
        <v>0</v>
      </c>
      <c r="H36" s="169">
        <v>0</v>
      </c>
    </row>
    <row r="37" spans="1:8" x14ac:dyDescent="0.25">
      <c r="A37" s="169">
        <v>28</v>
      </c>
      <c r="B37" s="169" t="s">
        <v>44</v>
      </c>
      <c r="C37" s="169">
        <v>70411</v>
      </c>
      <c r="D37" s="169">
        <v>130379.05</v>
      </c>
      <c r="E37" s="169">
        <v>74277</v>
      </c>
      <c r="F37" s="169">
        <v>178126.91</v>
      </c>
      <c r="G37" s="169">
        <v>37721</v>
      </c>
      <c r="H37" s="169">
        <v>37721</v>
      </c>
    </row>
    <row r="38" spans="1:8" x14ac:dyDescent="0.25">
      <c r="A38" s="169">
        <v>29</v>
      </c>
      <c r="B38" s="169" t="s">
        <v>45</v>
      </c>
      <c r="C38" s="169">
        <v>5627</v>
      </c>
      <c r="D38" s="169">
        <v>21084.61</v>
      </c>
      <c r="E38" s="169">
        <v>9610</v>
      </c>
      <c r="F38" s="169">
        <v>21576.21</v>
      </c>
      <c r="G38" s="169">
        <v>2896</v>
      </c>
      <c r="H38" s="169">
        <v>1682</v>
      </c>
    </row>
    <row r="39" spans="1:8" x14ac:dyDescent="0.25">
      <c r="A39" s="169">
        <v>30</v>
      </c>
      <c r="B39" s="169" t="s">
        <v>46</v>
      </c>
      <c r="C39" s="169">
        <v>34113</v>
      </c>
      <c r="D39" s="169">
        <v>44550.49</v>
      </c>
      <c r="E39" s="169">
        <v>37857</v>
      </c>
      <c r="F39" s="169">
        <v>46883.41</v>
      </c>
      <c r="G39" s="169">
        <v>24448</v>
      </c>
      <c r="H39" s="169">
        <v>24448</v>
      </c>
    </row>
    <row r="40" spans="1:8" x14ac:dyDescent="0.25">
      <c r="A40" s="170"/>
      <c r="B40" s="170" t="s">
        <v>47</v>
      </c>
      <c r="C40" s="170">
        <f t="shared" ref="C40:H40" si="4">SUM(C36:C39)</f>
        <v>110151</v>
      </c>
      <c r="D40" s="170">
        <f t="shared" si="4"/>
        <v>196014.15</v>
      </c>
      <c r="E40" s="170">
        <f t="shared" si="4"/>
        <v>121744</v>
      </c>
      <c r="F40" s="170">
        <f t="shared" si="4"/>
        <v>246586.53</v>
      </c>
      <c r="G40" s="170">
        <f t="shared" si="4"/>
        <v>65065</v>
      </c>
      <c r="H40" s="170">
        <f t="shared" si="4"/>
        <v>63851</v>
      </c>
    </row>
    <row r="41" spans="1:8" x14ac:dyDescent="0.25">
      <c r="A41" s="169">
        <v>31</v>
      </c>
      <c r="B41" s="169" t="s">
        <v>48</v>
      </c>
      <c r="C41" s="169">
        <v>0</v>
      </c>
      <c r="D41" s="169">
        <v>0</v>
      </c>
      <c r="E41" s="169">
        <v>0</v>
      </c>
      <c r="F41" s="169">
        <v>0</v>
      </c>
      <c r="G41" s="169">
        <v>0</v>
      </c>
      <c r="H41" s="169">
        <v>0</v>
      </c>
    </row>
    <row r="42" spans="1:8" x14ac:dyDescent="0.25">
      <c r="A42" s="169">
        <v>32</v>
      </c>
      <c r="B42" s="169" t="s">
        <v>49</v>
      </c>
      <c r="C42" s="169">
        <v>0</v>
      </c>
      <c r="D42" s="169">
        <v>0</v>
      </c>
      <c r="E42" s="169">
        <v>0</v>
      </c>
      <c r="F42" s="169">
        <v>0</v>
      </c>
      <c r="G42" s="169">
        <v>0</v>
      </c>
      <c r="H42" s="169">
        <v>0</v>
      </c>
    </row>
    <row r="43" spans="1:8" x14ac:dyDescent="0.25">
      <c r="A43" s="169">
        <v>33</v>
      </c>
      <c r="B43" s="169" t="s">
        <v>50</v>
      </c>
      <c r="C43" s="169">
        <v>0</v>
      </c>
      <c r="D43" s="169">
        <v>0</v>
      </c>
      <c r="E43" s="169">
        <v>0</v>
      </c>
      <c r="F43" s="169">
        <v>0</v>
      </c>
      <c r="G43" s="169">
        <v>0</v>
      </c>
      <c r="H43" s="169">
        <v>0</v>
      </c>
    </row>
    <row r="44" spans="1:8" x14ac:dyDescent="0.25">
      <c r="A44" s="169">
        <v>34</v>
      </c>
      <c r="B44" s="169" t="s">
        <v>51</v>
      </c>
      <c r="C44" s="169">
        <v>0</v>
      </c>
      <c r="D44" s="169">
        <v>0</v>
      </c>
      <c r="E44" s="169">
        <v>0</v>
      </c>
      <c r="F44" s="169">
        <v>0</v>
      </c>
      <c r="G44" s="169">
        <v>0</v>
      </c>
      <c r="H44" s="169">
        <v>0</v>
      </c>
    </row>
    <row r="45" spans="1:8" x14ac:dyDescent="0.25">
      <c r="A45" s="169">
        <v>35</v>
      </c>
      <c r="B45" s="169" t="s">
        <v>52</v>
      </c>
      <c r="C45" s="169">
        <v>0</v>
      </c>
      <c r="D45" s="169">
        <v>0</v>
      </c>
      <c r="E45" s="169">
        <v>0</v>
      </c>
      <c r="F45" s="169">
        <v>0</v>
      </c>
      <c r="G45" s="169">
        <v>0</v>
      </c>
      <c r="H45" s="169">
        <v>0</v>
      </c>
    </row>
    <row r="46" spans="1:8" x14ac:dyDescent="0.25">
      <c r="A46" s="170"/>
      <c r="B46" s="170" t="s">
        <v>53</v>
      </c>
      <c r="C46" s="170">
        <f t="shared" ref="C46:H46" si="5">SUM(C41:C45)</f>
        <v>0</v>
      </c>
      <c r="D46" s="170">
        <f t="shared" si="5"/>
        <v>0</v>
      </c>
      <c r="E46" s="170">
        <f t="shared" si="5"/>
        <v>0</v>
      </c>
      <c r="F46" s="170">
        <f t="shared" si="5"/>
        <v>0</v>
      </c>
      <c r="G46" s="170">
        <f t="shared" si="5"/>
        <v>0</v>
      </c>
      <c r="H46" s="170">
        <f t="shared" si="5"/>
        <v>0</v>
      </c>
    </row>
    <row r="47" spans="1:8" x14ac:dyDescent="0.25">
      <c r="A47" s="169">
        <v>36</v>
      </c>
      <c r="B47" s="169" t="s">
        <v>54</v>
      </c>
      <c r="C47" s="169">
        <v>0</v>
      </c>
      <c r="D47" s="169">
        <v>0</v>
      </c>
      <c r="E47" s="169">
        <v>0</v>
      </c>
      <c r="F47" s="169">
        <v>0</v>
      </c>
      <c r="G47" s="169">
        <v>0</v>
      </c>
      <c r="H47" s="169">
        <v>0</v>
      </c>
    </row>
    <row r="48" spans="1:8" x14ac:dyDescent="0.25">
      <c r="A48" s="169">
        <v>37</v>
      </c>
      <c r="B48" s="169" t="s">
        <v>55</v>
      </c>
      <c r="C48" s="169">
        <v>0</v>
      </c>
      <c r="D48" s="169">
        <v>0</v>
      </c>
      <c r="E48" s="169">
        <v>0</v>
      </c>
      <c r="F48" s="169">
        <v>0</v>
      </c>
      <c r="G48" s="169">
        <v>0</v>
      </c>
      <c r="H48" s="169">
        <v>0</v>
      </c>
    </row>
    <row r="49" spans="1:8" x14ac:dyDescent="0.25">
      <c r="A49" s="169">
        <v>38</v>
      </c>
      <c r="B49" s="169" t="s">
        <v>56</v>
      </c>
      <c r="C49" s="169">
        <v>0</v>
      </c>
      <c r="D49" s="169">
        <v>0</v>
      </c>
      <c r="E49" s="169">
        <v>0</v>
      </c>
      <c r="F49" s="169">
        <v>0</v>
      </c>
      <c r="G49" s="169">
        <v>0</v>
      </c>
      <c r="H49" s="169">
        <v>0</v>
      </c>
    </row>
    <row r="50" spans="1:8" x14ac:dyDescent="0.25">
      <c r="A50" s="169">
        <v>39</v>
      </c>
      <c r="B50" s="169" t="s">
        <v>57</v>
      </c>
      <c r="C50" s="169">
        <v>0</v>
      </c>
      <c r="D50" s="169">
        <v>0</v>
      </c>
      <c r="E50" s="169">
        <v>0</v>
      </c>
      <c r="F50" s="169">
        <v>0</v>
      </c>
      <c r="G50" s="169">
        <v>0</v>
      </c>
      <c r="H50" s="169">
        <v>0</v>
      </c>
    </row>
    <row r="51" spans="1:8" x14ac:dyDescent="0.25">
      <c r="A51" s="170"/>
      <c r="B51" s="170" t="s">
        <v>58</v>
      </c>
      <c r="C51" s="170">
        <f t="shared" ref="C51:H51" si="6">SUM(C47:C50)</f>
        <v>0</v>
      </c>
      <c r="D51" s="170">
        <f t="shared" si="6"/>
        <v>0</v>
      </c>
      <c r="E51" s="170">
        <f t="shared" si="6"/>
        <v>0</v>
      </c>
      <c r="F51" s="170">
        <f t="shared" si="6"/>
        <v>0</v>
      </c>
      <c r="G51" s="170">
        <f t="shared" si="6"/>
        <v>0</v>
      </c>
      <c r="H51" s="170">
        <f t="shared" si="6"/>
        <v>0</v>
      </c>
    </row>
    <row r="52" spans="1:8" x14ac:dyDescent="0.25">
      <c r="A52" s="169">
        <v>40</v>
      </c>
      <c r="B52" s="169" t="s">
        <v>59</v>
      </c>
      <c r="C52" s="169">
        <v>0</v>
      </c>
      <c r="D52" s="169">
        <v>0</v>
      </c>
      <c r="E52" s="169">
        <v>0</v>
      </c>
      <c r="F52" s="169">
        <v>0</v>
      </c>
      <c r="G52" s="169">
        <v>0</v>
      </c>
      <c r="H52" s="169">
        <v>0</v>
      </c>
    </row>
    <row r="53" spans="1:8" x14ac:dyDescent="0.25">
      <c r="A53" s="169">
        <v>41</v>
      </c>
      <c r="B53" s="169" t="s">
        <v>60</v>
      </c>
      <c r="C53" s="169">
        <v>0</v>
      </c>
      <c r="D53" s="169">
        <v>0</v>
      </c>
      <c r="E53" s="169">
        <v>0</v>
      </c>
      <c r="F53" s="169">
        <v>0</v>
      </c>
      <c r="G53" s="169">
        <v>0</v>
      </c>
      <c r="H53" s="169">
        <v>0</v>
      </c>
    </row>
    <row r="54" spans="1:8" x14ac:dyDescent="0.25">
      <c r="A54" s="169">
        <v>42</v>
      </c>
      <c r="B54" s="169" t="s">
        <v>61</v>
      </c>
      <c r="C54" s="169">
        <v>0</v>
      </c>
      <c r="D54" s="169">
        <v>0</v>
      </c>
      <c r="E54" s="169">
        <v>0</v>
      </c>
      <c r="F54" s="169">
        <v>0</v>
      </c>
      <c r="G54" s="169">
        <v>0</v>
      </c>
      <c r="H54" s="169">
        <v>0</v>
      </c>
    </row>
    <row r="55" spans="1:8" x14ac:dyDescent="0.25">
      <c r="A55" s="169">
        <v>43</v>
      </c>
      <c r="B55" s="169" t="s">
        <v>62</v>
      </c>
      <c r="C55" s="169">
        <v>0</v>
      </c>
      <c r="D55" s="169">
        <v>0</v>
      </c>
      <c r="E55" s="169">
        <v>0</v>
      </c>
      <c r="F55" s="169">
        <v>0</v>
      </c>
      <c r="G55" s="169">
        <v>0</v>
      </c>
      <c r="H55" s="169">
        <v>0</v>
      </c>
    </row>
    <row r="56" spans="1:8" x14ac:dyDescent="0.25">
      <c r="A56" s="170"/>
      <c r="B56" s="170" t="s">
        <v>63</v>
      </c>
      <c r="C56" s="170">
        <f t="shared" ref="C56:H56" si="7">SUM(C52:C55)</f>
        <v>0</v>
      </c>
      <c r="D56" s="170">
        <f t="shared" si="7"/>
        <v>0</v>
      </c>
      <c r="E56" s="170">
        <f t="shared" si="7"/>
        <v>0</v>
      </c>
      <c r="F56" s="170">
        <f t="shared" si="7"/>
        <v>0</v>
      </c>
      <c r="G56" s="170">
        <f t="shared" si="7"/>
        <v>0</v>
      </c>
      <c r="H56" s="170">
        <f t="shared" si="7"/>
        <v>0</v>
      </c>
    </row>
    <row r="57" spans="1:8" x14ac:dyDescent="0.25">
      <c r="A57" s="170"/>
      <c r="B57" s="170" t="s">
        <v>97</v>
      </c>
      <c r="C57" s="170">
        <f t="shared" ref="C57:H57" si="8">SUM(C33,C35,C40,C46,C51,C56)</f>
        <v>262557</v>
      </c>
      <c r="D57" s="170">
        <f t="shared" si="8"/>
        <v>532081.1</v>
      </c>
      <c r="E57" s="170">
        <f t="shared" si="8"/>
        <v>545830</v>
      </c>
      <c r="F57" s="170">
        <f t="shared" si="8"/>
        <v>1144033.43</v>
      </c>
      <c r="G57" s="170">
        <f t="shared" si="8"/>
        <v>293182</v>
      </c>
      <c r="H57" s="170">
        <f t="shared" si="8"/>
        <v>245900</v>
      </c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workbookViewId="0">
      <selection activeCell="E5" sqref="E5"/>
    </sheetView>
  </sheetViews>
  <sheetFormatPr defaultColWidth="9.140625" defaultRowHeight="15" x14ac:dyDescent="0.25"/>
  <cols>
    <col min="1" max="1" width="5.140625" style="14" customWidth="1"/>
    <col min="2" max="2" width="23.85546875" style="14" customWidth="1"/>
    <col min="3" max="3" width="12.140625" style="14" customWidth="1"/>
    <col min="4" max="4" width="14.42578125" style="14" customWidth="1"/>
    <col min="5" max="5" width="11.140625" style="14" customWidth="1"/>
    <col min="6" max="6" width="12.5703125" style="14" customWidth="1"/>
    <col min="7" max="7" width="12" style="14" customWidth="1"/>
    <col min="8" max="8" width="13.28515625" style="14" customWidth="1"/>
    <col min="9" max="18" width="9.140625" style="17" customWidth="1"/>
    <col min="19" max="19" width="9.140625" style="14" customWidth="1"/>
    <col min="20" max="16384" width="9.140625" style="14"/>
  </cols>
  <sheetData>
    <row r="1" spans="1:18" ht="18.75" customHeight="1" x14ac:dyDescent="0.25">
      <c r="A1" s="38"/>
      <c r="B1" s="41" t="s">
        <v>0</v>
      </c>
      <c r="C1" s="39"/>
      <c r="D1" s="39"/>
      <c r="E1" s="39"/>
      <c r="F1" s="59" t="s">
        <v>198</v>
      </c>
      <c r="G1" s="39"/>
      <c r="H1" s="84" t="s">
        <v>82</v>
      </c>
    </row>
    <row r="2" spans="1:18" s="16" customFormat="1" ht="19.5" customHeight="1" x14ac:dyDescent="0.25">
      <c r="A2" s="193" t="s">
        <v>199</v>
      </c>
      <c r="B2" s="194"/>
      <c r="C2" s="194"/>
      <c r="D2" s="194"/>
      <c r="E2" s="194"/>
      <c r="F2" s="194"/>
      <c r="G2" s="194"/>
      <c r="H2" s="223"/>
      <c r="I2" s="17"/>
      <c r="J2" s="17"/>
      <c r="K2" s="17"/>
      <c r="L2" s="15"/>
      <c r="M2" s="15"/>
      <c r="N2" s="15"/>
      <c r="O2" s="15"/>
      <c r="P2" s="15"/>
      <c r="Q2" s="15"/>
      <c r="R2" s="15"/>
    </row>
    <row r="3" spans="1:18" ht="106.5" customHeight="1" x14ac:dyDescent="0.25">
      <c r="A3" s="13" t="s">
        <v>191</v>
      </c>
      <c r="B3" s="13" t="s">
        <v>169</v>
      </c>
      <c r="C3" s="12" t="s">
        <v>200</v>
      </c>
      <c r="D3" s="98" t="s">
        <v>201</v>
      </c>
      <c r="E3" s="12" t="s">
        <v>202</v>
      </c>
      <c r="F3" s="12" t="s">
        <v>203</v>
      </c>
      <c r="G3" s="12" t="s">
        <v>204</v>
      </c>
      <c r="H3" s="13" t="s">
        <v>205</v>
      </c>
    </row>
    <row r="4" spans="1:18" x14ac:dyDescent="0.25">
      <c r="A4" s="171">
        <v>1</v>
      </c>
      <c r="B4" s="171" t="s">
        <v>13</v>
      </c>
      <c r="C4" s="171">
        <v>262</v>
      </c>
      <c r="D4" s="171">
        <v>879.51</v>
      </c>
      <c r="E4" s="171">
        <v>924</v>
      </c>
      <c r="F4" s="171">
        <v>1077.18</v>
      </c>
      <c r="G4" s="171">
        <v>0</v>
      </c>
      <c r="H4" s="171">
        <v>0</v>
      </c>
    </row>
    <row r="5" spans="1:18" x14ac:dyDescent="0.25">
      <c r="A5" s="171">
        <v>2</v>
      </c>
      <c r="B5" s="171" t="s">
        <v>14</v>
      </c>
      <c r="C5" s="171">
        <v>60</v>
      </c>
      <c r="D5" s="171">
        <v>188.29</v>
      </c>
      <c r="E5" s="171">
        <v>1041</v>
      </c>
      <c r="F5" s="171">
        <v>1135.74</v>
      </c>
      <c r="G5" s="171">
        <v>964</v>
      </c>
      <c r="H5" s="171">
        <v>615</v>
      </c>
    </row>
    <row r="6" spans="1:18" x14ac:dyDescent="0.25">
      <c r="A6" s="171">
        <v>3</v>
      </c>
      <c r="B6" s="171" t="s">
        <v>15</v>
      </c>
      <c r="C6" s="171">
        <v>0</v>
      </c>
      <c r="D6" s="171">
        <v>0</v>
      </c>
      <c r="E6" s="171">
        <v>31</v>
      </c>
      <c r="F6" s="171">
        <v>37.64</v>
      </c>
      <c r="G6" s="171">
        <v>9</v>
      </c>
      <c r="H6" s="171">
        <v>9</v>
      </c>
    </row>
    <row r="7" spans="1:18" x14ac:dyDescent="0.25">
      <c r="A7" s="171">
        <v>4</v>
      </c>
      <c r="B7" s="171" t="s">
        <v>16</v>
      </c>
      <c r="C7" s="171">
        <v>224</v>
      </c>
      <c r="D7" s="171">
        <v>264.02999999999997</v>
      </c>
      <c r="E7" s="171">
        <v>1147</v>
      </c>
      <c r="F7" s="171">
        <v>1140.17</v>
      </c>
      <c r="G7" s="171">
        <v>241</v>
      </c>
      <c r="H7" s="171">
        <v>241</v>
      </c>
    </row>
    <row r="8" spans="1:18" x14ac:dyDescent="0.25">
      <c r="A8" s="171">
        <v>5</v>
      </c>
      <c r="B8" s="171" t="s">
        <v>17</v>
      </c>
      <c r="C8" s="171">
        <v>111</v>
      </c>
      <c r="D8" s="171">
        <v>22.39</v>
      </c>
      <c r="E8" s="171">
        <v>416</v>
      </c>
      <c r="F8" s="171">
        <v>385.02</v>
      </c>
      <c r="G8" s="171">
        <v>307</v>
      </c>
      <c r="H8" s="171">
        <v>161</v>
      </c>
    </row>
    <row r="9" spans="1:18" x14ac:dyDescent="0.25">
      <c r="A9" s="171">
        <v>6</v>
      </c>
      <c r="B9" s="171" t="s">
        <v>18</v>
      </c>
      <c r="C9" s="171">
        <v>69</v>
      </c>
      <c r="D9" s="171">
        <v>44.81</v>
      </c>
      <c r="E9" s="171">
        <v>159</v>
      </c>
      <c r="F9" s="171">
        <v>165.68</v>
      </c>
      <c r="G9" s="171">
        <v>160</v>
      </c>
      <c r="H9" s="171">
        <v>1</v>
      </c>
    </row>
    <row r="10" spans="1:18" x14ac:dyDescent="0.25">
      <c r="A10" s="171">
        <v>7</v>
      </c>
      <c r="B10" s="171" t="s">
        <v>19</v>
      </c>
      <c r="C10" s="171">
        <v>8</v>
      </c>
      <c r="D10" s="171">
        <v>9.6999999999999993</v>
      </c>
      <c r="E10" s="171">
        <v>23</v>
      </c>
      <c r="F10" s="171">
        <v>33.799999999999997</v>
      </c>
      <c r="G10" s="171">
        <v>6</v>
      </c>
      <c r="H10" s="171">
        <v>5</v>
      </c>
    </row>
    <row r="11" spans="1:18" x14ac:dyDescent="0.25">
      <c r="A11" s="171">
        <v>8</v>
      </c>
      <c r="B11" s="171" t="s">
        <v>20</v>
      </c>
      <c r="C11" s="171">
        <v>987</v>
      </c>
      <c r="D11" s="171">
        <v>825.6</v>
      </c>
      <c r="E11" s="171">
        <v>885</v>
      </c>
      <c r="F11" s="171">
        <v>717.13</v>
      </c>
      <c r="G11" s="171">
        <v>150</v>
      </c>
      <c r="H11" s="171">
        <v>129</v>
      </c>
    </row>
    <row r="12" spans="1:18" x14ac:dyDescent="0.25">
      <c r="A12" s="171">
        <v>9</v>
      </c>
      <c r="B12" s="171" t="s">
        <v>21</v>
      </c>
      <c r="C12" s="171">
        <v>666</v>
      </c>
      <c r="D12" s="171">
        <v>513.82000000000005</v>
      </c>
      <c r="E12" s="171">
        <v>2797</v>
      </c>
      <c r="F12" s="171">
        <v>2258.71</v>
      </c>
      <c r="G12" s="171">
        <v>668</v>
      </c>
      <c r="H12" s="171">
        <v>178</v>
      </c>
    </row>
    <row r="13" spans="1:18" x14ac:dyDescent="0.25">
      <c r="A13" s="171">
        <v>10</v>
      </c>
      <c r="B13" s="171" t="s">
        <v>22</v>
      </c>
      <c r="C13" s="171">
        <v>20788</v>
      </c>
      <c r="D13" s="171">
        <v>20102.830000000002</v>
      </c>
      <c r="E13" s="171">
        <v>24405</v>
      </c>
      <c r="F13" s="171">
        <v>22548.09</v>
      </c>
      <c r="G13" s="171">
        <v>3640</v>
      </c>
      <c r="H13" s="171">
        <v>3476</v>
      </c>
    </row>
    <row r="14" spans="1:18" x14ac:dyDescent="0.25">
      <c r="A14" s="171">
        <v>11</v>
      </c>
      <c r="B14" s="171" t="s">
        <v>23</v>
      </c>
      <c r="C14" s="171">
        <v>555</v>
      </c>
      <c r="D14" s="171">
        <v>702.84</v>
      </c>
      <c r="E14" s="171">
        <v>8998</v>
      </c>
      <c r="F14" s="171">
        <v>8878.07</v>
      </c>
      <c r="G14" s="171">
        <v>1023</v>
      </c>
      <c r="H14" s="171">
        <v>1023</v>
      </c>
    </row>
    <row r="15" spans="1:18" x14ac:dyDescent="0.25">
      <c r="A15" s="171">
        <v>12</v>
      </c>
      <c r="B15" s="171" t="s">
        <v>24</v>
      </c>
      <c r="C15" s="171">
        <v>678</v>
      </c>
      <c r="D15" s="171">
        <v>217.66</v>
      </c>
      <c r="E15" s="171">
        <v>736</v>
      </c>
      <c r="F15" s="171">
        <v>793.28</v>
      </c>
      <c r="G15" s="171">
        <v>17</v>
      </c>
      <c r="H15" s="171">
        <v>8</v>
      </c>
    </row>
    <row r="16" spans="1:18" x14ac:dyDescent="0.25">
      <c r="A16" s="172"/>
      <c r="B16" s="172" t="s">
        <v>25</v>
      </c>
      <c r="C16" s="172">
        <f t="shared" ref="C16:H16" si="0">SUM(C4:C15)</f>
        <v>24408</v>
      </c>
      <c r="D16" s="172">
        <f t="shared" si="0"/>
        <v>23771.480000000003</v>
      </c>
      <c r="E16" s="172">
        <f t="shared" si="0"/>
        <v>41562</v>
      </c>
      <c r="F16" s="172">
        <f t="shared" si="0"/>
        <v>39170.509999999995</v>
      </c>
      <c r="G16" s="172">
        <f t="shared" si="0"/>
        <v>7185</v>
      </c>
      <c r="H16" s="172">
        <f t="shared" si="0"/>
        <v>5846</v>
      </c>
    </row>
    <row r="17" spans="1:8" x14ac:dyDescent="0.25">
      <c r="A17" s="171">
        <v>13</v>
      </c>
      <c r="B17" s="171" t="s">
        <v>26</v>
      </c>
      <c r="C17" s="171">
        <v>1</v>
      </c>
      <c r="D17" s="171">
        <v>0.02</v>
      </c>
      <c r="E17" s="171">
        <v>1</v>
      </c>
      <c r="F17" s="171">
        <v>0.36</v>
      </c>
      <c r="G17" s="171">
        <v>1</v>
      </c>
      <c r="H17" s="171">
        <v>1</v>
      </c>
    </row>
    <row r="18" spans="1:8" x14ac:dyDescent="0.25">
      <c r="A18" s="171">
        <v>14</v>
      </c>
      <c r="B18" s="171" t="s">
        <v>27</v>
      </c>
      <c r="C18" s="171"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</row>
    <row r="19" spans="1:8" x14ac:dyDescent="0.25">
      <c r="A19" s="171">
        <v>15</v>
      </c>
      <c r="B19" s="171" t="s">
        <v>28</v>
      </c>
      <c r="C19" s="171"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</row>
    <row r="20" spans="1:8" x14ac:dyDescent="0.25">
      <c r="A20" s="171">
        <v>16</v>
      </c>
      <c r="B20" s="171" t="s">
        <v>29</v>
      </c>
      <c r="C20" s="171">
        <v>0</v>
      </c>
      <c r="D20" s="171">
        <v>0.88</v>
      </c>
      <c r="E20" s="171">
        <v>12</v>
      </c>
      <c r="F20" s="171">
        <v>22.81</v>
      </c>
      <c r="G20" s="171">
        <v>12</v>
      </c>
      <c r="H20" s="171">
        <v>4</v>
      </c>
    </row>
    <row r="21" spans="1:8" x14ac:dyDescent="0.25">
      <c r="A21" s="171">
        <v>17</v>
      </c>
      <c r="B21" s="171" t="s">
        <v>30</v>
      </c>
      <c r="C21" s="171">
        <v>0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</row>
    <row r="22" spans="1:8" x14ac:dyDescent="0.25">
      <c r="A22" s="171">
        <v>18</v>
      </c>
      <c r="B22" s="171" t="s">
        <v>31</v>
      </c>
      <c r="C22" s="171">
        <v>31</v>
      </c>
      <c r="D22" s="171">
        <v>38.17</v>
      </c>
      <c r="E22" s="171">
        <v>219</v>
      </c>
      <c r="F22" s="171">
        <v>265.47000000000003</v>
      </c>
      <c r="G22" s="171">
        <v>219</v>
      </c>
      <c r="H22" s="171">
        <v>219</v>
      </c>
    </row>
    <row r="23" spans="1:8" x14ac:dyDescent="0.25">
      <c r="A23" s="171">
        <v>19</v>
      </c>
      <c r="B23" s="171" t="s">
        <v>32</v>
      </c>
      <c r="C23" s="171">
        <v>0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</row>
    <row r="24" spans="1:8" x14ac:dyDescent="0.25">
      <c r="A24" s="171">
        <v>20</v>
      </c>
      <c r="B24" s="171" t="s">
        <v>33</v>
      </c>
      <c r="C24" s="171">
        <v>0</v>
      </c>
      <c r="D24" s="171">
        <v>0</v>
      </c>
      <c r="E24" s="171">
        <v>0</v>
      </c>
      <c r="F24" s="171">
        <v>0</v>
      </c>
      <c r="G24" s="171">
        <v>0</v>
      </c>
      <c r="H24" s="171">
        <v>0</v>
      </c>
    </row>
    <row r="25" spans="1:8" x14ac:dyDescent="0.25">
      <c r="A25" s="171">
        <v>21</v>
      </c>
      <c r="B25" s="171" t="s">
        <v>34</v>
      </c>
      <c r="C25" s="171">
        <v>0</v>
      </c>
      <c r="D25" s="171">
        <v>0</v>
      </c>
      <c r="E25" s="171">
        <v>0</v>
      </c>
      <c r="F25" s="171">
        <v>0</v>
      </c>
      <c r="G25" s="171">
        <v>0</v>
      </c>
      <c r="H25" s="171">
        <v>0</v>
      </c>
    </row>
    <row r="26" spans="1:8" x14ac:dyDescent="0.25">
      <c r="A26" s="171">
        <v>22</v>
      </c>
      <c r="B26" s="171" t="s">
        <v>35</v>
      </c>
      <c r="C26" s="171">
        <v>0</v>
      </c>
      <c r="D26" s="171">
        <v>0</v>
      </c>
      <c r="E26" s="171">
        <v>0</v>
      </c>
      <c r="F26" s="171">
        <v>0</v>
      </c>
      <c r="G26" s="171">
        <v>0</v>
      </c>
      <c r="H26" s="171">
        <v>0</v>
      </c>
    </row>
    <row r="27" spans="1:8" x14ac:dyDescent="0.25">
      <c r="A27" s="171">
        <v>23</v>
      </c>
      <c r="B27" s="171" t="s">
        <v>36</v>
      </c>
      <c r="C27" s="171">
        <v>0</v>
      </c>
      <c r="D27" s="171">
        <v>0</v>
      </c>
      <c r="E27" s="171">
        <v>0</v>
      </c>
      <c r="F27" s="171">
        <v>0</v>
      </c>
      <c r="G27" s="171">
        <v>0</v>
      </c>
      <c r="H27" s="171">
        <v>0</v>
      </c>
    </row>
    <row r="28" spans="1:8" x14ac:dyDescent="0.25">
      <c r="A28" s="171">
        <v>24</v>
      </c>
      <c r="B28" s="171" t="s">
        <v>37</v>
      </c>
      <c r="C28" s="171">
        <v>0</v>
      </c>
      <c r="D28" s="171">
        <v>0</v>
      </c>
      <c r="E28" s="171">
        <v>0</v>
      </c>
      <c r="F28" s="171">
        <v>0</v>
      </c>
      <c r="G28" s="171">
        <v>0</v>
      </c>
      <c r="H28" s="171">
        <v>0</v>
      </c>
    </row>
    <row r="29" spans="1:8" x14ac:dyDescent="0.25">
      <c r="A29" s="171">
        <v>25</v>
      </c>
      <c r="B29" s="171" t="s">
        <v>38</v>
      </c>
      <c r="C29" s="171">
        <v>0</v>
      </c>
      <c r="D29" s="171">
        <v>0</v>
      </c>
      <c r="E29" s="171">
        <v>0</v>
      </c>
      <c r="F29" s="171">
        <v>0</v>
      </c>
      <c r="G29" s="171">
        <v>0</v>
      </c>
      <c r="H29" s="171">
        <v>0</v>
      </c>
    </row>
    <row r="30" spans="1:8" x14ac:dyDescent="0.25">
      <c r="A30" s="172"/>
      <c r="B30" s="172" t="s">
        <v>39</v>
      </c>
      <c r="C30" s="172">
        <f t="shared" ref="C30:H30" si="1">SUM(C17:C29)</f>
        <v>32</v>
      </c>
      <c r="D30" s="172">
        <f t="shared" si="1"/>
        <v>39.07</v>
      </c>
      <c r="E30" s="172">
        <f t="shared" si="1"/>
        <v>232</v>
      </c>
      <c r="F30" s="172">
        <f t="shared" si="1"/>
        <v>288.64000000000004</v>
      </c>
      <c r="G30" s="172">
        <f t="shared" si="1"/>
        <v>232</v>
      </c>
      <c r="H30" s="172">
        <f t="shared" si="1"/>
        <v>224</v>
      </c>
    </row>
    <row r="31" spans="1:8" x14ac:dyDescent="0.25">
      <c r="A31" s="172"/>
      <c r="B31" s="172" t="s">
        <v>40</v>
      </c>
      <c r="C31" s="172">
        <f t="shared" ref="C31:H31" si="2">SUM(C16,C30)</f>
        <v>24440</v>
      </c>
      <c r="D31" s="172">
        <f t="shared" si="2"/>
        <v>23810.550000000003</v>
      </c>
      <c r="E31" s="172">
        <f t="shared" si="2"/>
        <v>41794</v>
      </c>
      <c r="F31" s="172">
        <f t="shared" si="2"/>
        <v>39459.149999999994</v>
      </c>
      <c r="G31" s="172">
        <f t="shared" si="2"/>
        <v>7417</v>
      </c>
      <c r="H31" s="172">
        <f t="shared" si="2"/>
        <v>6070</v>
      </c>
    </row>
    <row r="32" spans="1:8" x14ac:dyDescent="0.25">
      <c r="A32" s="171">
        <v>26</v>
      </c>
      <c r="B32" s="171" t="s">
        <v>41</v>
      </c>
      <c r="C32" s="171">
        <v>2963</v>
      </c>
      <c r="D32" s="171">
        <v>4843.41</v>
      </c>
      <c r="E32" s="171">
        <v>28372</v>
      </c>
      <c r="F32" s="171">
        <v>28828.97</v>
      </c>
      <c r="G32" s="171">
        <v>28372</v>
      </c>
      <c r="H32" s="171">
        <v>28372</v>
      </c>
    </row>
    <row r="33" spans="1:8" x14ac:dyDescent="0.25">
      <c r="A33" s="172"/>
      <c r="B33" s="172" t="s">
        <v>42</v>
      </c>
      <c r="C33" s="172">
        <f t="shared" ref="C33:H33" si="3">SUM(C32:C32)</f>
        <v>2963</v>
      </c>
      <c r="D33" s="172">
        <f t="shared" si="3"/>
        <v>4843.41</v>
      </c>
      <c r="E33" s="172">
        <f t="shared" si="3"/>
        <v>28372</v>
      </c>
      <c r="F33" s="172">
        <f t="shared" si="3"/>
        <v>28828.97</v>
      </c>
      <c r="G33" s="172">
        <f t="shared" si="3"/>
        <v>28372</v>
      </c>
      <c r="H33" s="172">
        <f t="shared" si="3"/>
        <v>28372</v>
      </c>
    </row>
    <row r="34" spans="1:8" x14ac:dyDescent="0.25">
      <c r="A34" s="171">
        <v>27</v>
      </c>
      <c r="B34" s="171" t="s">
        <v>43</v>
      </c>
      <c r="C34" s="171">
        <v>0</v>
      </c>
      <c r="D34" s="171">
        <v>0</v>
      </c>
      <c r="E34" s="171">
        <v>0</v>
      </c>
      <c r="F34" s="171">
        <v>0</v>
      </c>
      <c r="G34" s="171">
        <v>0</v>
      </c>
      <c r="H34" s="171">
        <v>0</v>
      </c>
    </row>
    <row r="35" spans="1:8" x14ac:dyDescent="0.25">
      <c r="A35" s="171">
        <v>28</v>
      </c>
      <c r="B35" s="171" t="s">
        <v>44</v>
      </c>
      <c r="C35" s="171">
        <v>11812</v>
      </c>
      <c r="D35" s="171">
        <v>8668.07</v>
      </c>
      <c r="E35" s="171">
        <v>15519</v>
      </c>
      <c r="F35" s="171">
        <v>12049.76</v>
      </c>
      <c r="G35" s="171">
        <v>2706</v>
      </c>
      <c r="H35" s="171">
        <v>2706</v>
      </c>
    </row>
    <row r="36" spans="1:8" x14ac:dyDescent="0.25">
      <c r="A36" s="171">
        <v>29</v>
      </c>
      <c r="B36" s="171" t="s">
        <v>45</v>
      </c>
      <c r="C36" s="171">
        <v>249</v>
      </c>
      <c r="D36" s="171">
        <v>211.46</v>
      </c>
      <c r="E36" s="171">
        <v>1359</v>
      </c>
      <c r="F36" s="171">
        <v>1478.19</v>
      </c>
      <c r="G36" s="171">
        <v>224</v>
      </c>
      <c r="H36" s="171">
        <v>76</v>
      </c>
    </row>
    <row r="37" spans="1:8" x14ac:dyDescent="0.25">
      <c r="A37" s="171">
        <v>30</v>
      </c>
      <c r="B37" s="171" t="s">
        <v>46</v>
      </c>
      <c r="C37" s="171">
        <v>2507</v>
      </c>
      <c r="D37" s="171">
        <v>2139.06</v>
      </c>
      <c r="E37" s="171">
        <v>2839</v>
      </c>
      <c r="F37" s="171">
        <v>2174.83</v>
      </c>
      <c r="G37" s="171">
        <v>1421</v>
      </c>
      <c r="H37" s="171">
        <v>1421</v>
      </c>
    </row>
    <row r="38" spans="1:8" x14ac:dyDescent="0.25">
      <c r="A38" s="172"/>
      <c r="B38" s="172" t="s">
        <v>47</v>
      </c>
      <c r="C38" s="172">
        <f t="shared" ref="C38:H38" si="4">SUM(C34:C37)</f>
        <v>14568</v>
      </c>
      <c r="D38" s="172">
        <f t="shared" si="4"/>
        <v>11018.589999999998</v>
      </c>
      <c r="E38" s="172">
        <f t="shared" si="4"/>
        <v>19717</v>
      </c>
      <c r="F38" s="172">
        <f t="shared" si="4"/>
        <v>15702.78</v>
      </c>
      <c r="G38" s="172">
        <f t="shared" si="4"/>
        <v>4351</v>
      </c>
      <c r="H38" s="172">
        <f t="shared" si="4"/>
        <v>4203</v>
      </c>
    </row>
    <row r="39" spans="1:8" x14ac:dyDescent="0.25">
      <c r="A39" s="171">
        <v>31</v>
      </c>
      <c r="B39" s="171" t="s">
        <v>48</v>
      </c>
      <c r="C39" s="171">
        <v>0</v>
      </c>
      <c r="D39" s="171">
        <v>0</v>
      </c>
      <c r="E39" s="171">
        <v>0</v>
      </c>
      <c r="F39" s="171">
        <v>0</v>
      </c>
      <c r="G39" s="171">
        <v>0</v>
      </c>
      <c r="H39" s="171">
        <v>0</v>
      </c>
    </row>
    <row r="40" spans="1:8" x14ac:dyDescent="0.25">
      <c r="A40" s="171">
        <v>32</v>
      </c>
      <c r="B40" s="171" t="s">
        <v>49</v>
      </c>
      <c r="C40" s="171">
        <v>0</v>
      </c>
      <c r="D40" s="171">
        <v>0</v>
      </c>
      <c r="E40" s="171">
        <v>0</v>
      </c>
      <c r="F40" s="171">
        <v>0</v>
      </c>
      <c r="G40" s="171">
        <v>0</v>
      </c>
      <c r="H40" s="171">
        <v>0</v>
      </c>
    </row>
    <row r="41" spans="1:8" x14ac:dyDescent="0.25">
      <c r="A41" s="171">
        <v>33</v>
      </c>
      <c r="B41" s="171" t="s">
        <v>50</v>
      </c>
      <c r="C41" s="171">
        <v>0</v>
      </c>
      <c r="D41" s="171">
        <v>0</v>
      </c>
      <c r="E41" s="171">
        <v>0</v>
      </c>
      <c r="F41" s="171">
        <v>0</v>
      </c>
      <c r="G41" s="171">
        <v>0</v>
      </c>
      <c r="H41" s="171">
        <v>0</v>
      </c>
    </row>
    <row r="42" spans="1:8" x14ac:dyDescent="0.25">
      <c r="A42" s="171">
        <v>34</v>
      </c>
      <c r="B42" s="171" t="s">
        <v>51</v>
      </c>
      <c r="C42" s="171">
        <v>0</v>
      </c>
      <c r="D42" s="171">
        <v>0</v>
      </c>
      <c r="E42" s="171">
        <v>0</v>
      </c>
      <c r="F42" s="171">
        <v>0</v>
      </c>
      <c r="G42" s="171">
        <v>0</v>
      </c>
      <c r="H42" s="171">
        <v>0</v>
      </c>
    </row>
    <row r="43" spans="1:8" x14ac:dyDescent="0.25">
      <c r="A43" s="171">
        <v>35</v>
      </c>
      <c r="B43" s="171" t="s">
        <v>52</v>
      </c>
      <c r="C43" s="171">
        <v>0</v>
      </c>
      <c r="D43" s="171">
        <v>0</v>
      </c>
      <c r="E43" s="171">
        <v>0</v>
      </c>
      <c r="F43" s="171">
        <v>0</v>
      </c>
      <c r="G43" s="171">
        <v>0</v>
      </c>
      <c r="H43" s="171">
        <v>0</v>
      </c>
    </row>
    <row r="44" spans="1:8" x14ac:dyDescent="0.25">
      <c r="A44" s="172"/>
      <c r="B44" s="172" t="s">
        <v>53</v>
      </c>
      <c r="C44" s="172">
        <f t="shared" ref="C44:H44" si="5">SUM(C39:C43)</f>
        <v>0</v>
      </c>
      <c r="D44" s="172">
        <f t="shared" si="5"/>
        <v>0</v>
      </c>
      <c r="E44" s="172">
        <f t="shared" si="5"/>
        <v>0</v>
      </c>
      <c r="F44" s="172">
        <f t="shared" si="5"/>
        <v>0</v>
      </c>
      <c r="G44" s="172">
        <f t="shared" si="5"/>
        <v>0</v>
      </c>
      <c r="H44" s="172">
        <f t="shared" si="5"/>
        <v>0</v>
      </c>
    </row>
    <row r="45" spans="1:8" x14ac:dyDescent="0.25">
      <c r="A45" s="171">
        <v>36</v>
      </c>
      <c r="B45" s="171" t="s">
        <v>54</v>
      </c>
      <c r="C45" s="171">
        <v>0</v>
      </c>
      <c r="D45" s="171">
        <v>0</v>
      </c>
      <c r="E45" s="171">
        <v>0</v>
      </c>
      <c r="F45" s="171">
        <v>0</v>
      </c>
      <c r="G45" s="171">
        <v>0</v>
      </c>
      <c r="H45" s="171">
        <v>0</v>
      </c>
    </row>
    <row r="46" spans="1:8" x14ac:dyDescent="0.25">
      <c r="A46" s="171">
        <v>37</v>
      </c>
      <c r="B46" s="171" t="s">
        <v>55</v>
      </c>
      <c r="C46" s="171">
        <v>0</v>
      </c>
      <c r="D46" s="171">
        <v>0</v>
      </c>
      <c r="E46" s="171">
        <v>0</v>
      </c>
      <c r="F46" s="171">
        <v>0</v>
      </c>
      <c r="G46" s="171">
        <v>0</v>
      </c>
      <c r="H46" s="171">
        <v>0</v>
      </c>
    </row>
    <row r="47" spans="1:8" x14ac:dyDescent="0.25">
      <c r="A47" s="171">
        <v>38</v>
      </c>
      <c r="B47" s="171" t="s">
        <v>56</v>
      </c>
      <c r="C47" s="171">
        <v>0</v>
      </c>
      <c r="D47" s="171">
        <v>0</v>
      </c>
      <c r="E47" s="171">
        <v>0</v>
      </c>
      <c r="F47" s="171">
        <v>0</v>
      </c>
      <c r="G47" s="171">
        <v>0</v>
      </c>
      <c r="H47" s="171">
        <v>0</v>
      </c>
    </row>
    <row r="48" spans="1:8" x14ac:dyDescent="0.25">
      <c r="A48" s="171">
        <v>39</v>
      </c>
      <c r="B48" s="171" t="s">
        <v>57</v>
      </c>
      <c r="C48" s="171">
        <v>0</v>
      </c>
      <c r="D48" s="171">
        <v>0</v>
      </c>
      <c r="E48" s="171">
        <v>0</v>
      </c>
      <c r="F48" s="171">
        <v>0</v>
      </c>
      <c r="G48" s="171">
        <v>0</v>
      </c>
      <c r="H48" s="171">
        <v>0</v>
      </c>
    </row>
    <row r="49" spans="1:8" x14ac:dyDescent="0.25">
      <c r="A49" s="172"/>
      <c r="B49" s="172" t="s">
        <v>58</v>
      </c>
      <c r="C49" s="172">
        <f t="shared" ref="C49:H49" si="6">SUM(C45:C48)</f>
        <v>0</v>
      </c>
      <c r="D49" s="172">
        <f t="shared" si="6"/>
        <v>0</v>
      </c>
      <c r="E49" s="172">
        <f t="shared" si="6"/>
        <v>0</v>
      </c>
      <c r="F49" s="172">
        <f t="shared" si="6"/>
        <v>0</v>
      </c>
      <c r="G49" s="172">
        <f t="shared" si="6"/>
        <v>0</v>
      </c>
      <c r="H49" s="172">
        <f t="shared" si="6"/>
        <v>0</v>
      </c>
    </row>
    <row r="50" spans="1:8" x14ac:dyDescent="0.25">
      <c r="A50" s="171">
        <v>40</v>
      </c>
      <c r="B50" s="171" t="s">
        <v>59</v>
      </c>
      <c r="C50" s="171">
        <v>0</v>
      </c>
      <c r="D50" s="171">
        <v>0</v>
      </c>
      <c r="E50" s="171">
        <v>0</v>
      </c>
      <c r="F50" s="171">
        <v>0</v>
      </c>
      <c r="G50" s="171">
        <v>0</v>
      </c>
      <c r="H50" s="171">
        <v>0</v>
      </c>
    </row>
    <row r="51" spans="1:8" x14ac:dyDescent="0.25">
      <c r="A51" s="171">
        <v>41</v>
      </c>
      <c r="B51" s="171" t="s">
        <v>60</v>
      </c>
      <c r="C51" s="171">
        <v>0</v>
      </c>
      <c r="D51" s="171">
        <v>0</v>
      </c>
      <c r="E51" s="171">
        <v>0</v>
      </c>
      <c r="F51" s="171">
        <v>0</v>
      </c>
      <c r="G51" s="171">
        <v>0</v>
      </c>
      <c r="H51" s="171">
        <v>0</v>
      </c>
    </row>
    <row r="52" spans="1:8" x14ac:dyDescent="0.25">
      <c r="A52" s="171">
        <v>42</v>
      </c>
      <c r="B52" s="171" t="s">
        <v>61</v>
      </c>
      <c r="C52" s="171">
        <v>0</v>
      </c>
      <c r="D52" s="171">
        <v>0</v>
      </c>
      <c r="E52" s="171">
        <v>0</v>
      </c>
      <c r="F52" s="171">
        <v>0</v>
      </c>
      <c r="G52" s="171">
        <v>0</v>
      </c>
      <c r="H52" s="171">
        <v>0</v>
      </c>
    </row>
    <row r="53" spans="1:8" x14ac:dyDescent="0.25">
      <c r="A53" s="171">
        <v>43</v>
      </c>
      <c r="B53" s="171" t="s">
        <v>62</v>
      </c>
      <c r="C53" s="171">
        <v>0</v>
      </c>
      <c r="D53" s="171">
        <v>0</v>
      </c>
      <c r="E53" s="171">
        <v>0</v>
      </c>
      <c r="F53" s="171">
        <v>0</v>
      </c>
      <c r="G53" s="171">
        <v>0</v>
      </c>
      <c r="H53" s="171">
        <v>0</v>
      </c>
    </row>
    <row r="54" spans="1:8" x14ac:dyDescent="0.25">
      <c r="A54" s="172"/>
      <c r="B54" s="172" t="s">
        <v>63</v>
      </c>
      <c r="C54" s="172">
        <f t="shared" ref="C54:H54" si="7">SUM(C50:C53)</f>
        <v>0</v>
      </c>
      <c r="D54" s="172">
        <f t="shared" si="7"/>
        <v>0</v>
      </c>
      <c r="E54" s="172">
        <f t="shared" si="7"/>
        <v>0</v>
      </c>
      <c r="F54" s="172">
        <f t="shared" si="7"/>
        <v>0</v>
      </c>
      <c r="G54" s="172">
        <f t="shared" si="7"/>
        <v>0</v>
      </c>
      <c r="H54" s="172">
        <f t="shared" si="7"/>
        <v>0</v>
      </c>
    </row>
    <row r="55" spans="1:8" x14ac:dyDescent="0.25">
      <c r="A55" s="172"/>
      <c r="B55" s="172" t="s">
        <v>97</v>
      </c>
      <c r="C55" s="172">
        <f t="shared" ref="C55:H55" si="8">SUM(C31,C33,C38,C44,C49,C54)</f>
        <v>41971</v>
      </c>
      <c r="D55" s="172">
        <f t="shared" si="8"/>
        <v>39672.550000000003</v>
      </c>
      <c r="E55" s="172">
        <f t="shared" si="8"/>
        <v>89883</v>
      </c>
      <c r="F55" s="172">
        <f t="shared" si="8"/>
        <v>83990.9</v>
      </c>
      <c r="G55" s="172">
        <f t="shared" si="8"/>
        <v>40140</v>
      </c>
      <c r="H55" s="172">
        <f t="shared" si="8"/>
        <v>38645</v>
      </c>
    </row>
  </sheetData>
  <mergeCells count="1">
    <mergeCell ref="A2:H2"/>
  </mergeCells>
  <pageMargins left="0.7" right="0.7" top="0.75" bottom="0.75" header="0.3" footer="0.3"/>
  <pageSetup scale="98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workbookViewId="0">
      <selection activeCell="E5" sqref="E5"/>
    </sheetView>
  </sheetViews>
  <sheetFormatPr defaultColWidth="9.140625" defaultRowHeight="15" x14ac:dyDescent="0.25"/>
  <cols>
    <col min="1" max="1" width="5.28515625" style="14" customWidth="1"/>
    <col min="2" max="2" width="31" style="14" customWidth="1"/>
    <col min="3" max="3" width="11.85546875" style="14" customWidth="1"/>
    <col min="4" max="4" width="14.42578125" style="14" customWidth="1"/>
    <col min="5" max="5" width="12.7109375" style="14" customWidth="1"/>
    <col min="6" max="6" width="13.140625" style="14" customWidth="1"/>
    <col min="7" max="7" width="9.85546875" style="14" customWidth="1"/>
    <col min="8" max="8" width="11.140625" style="14" customWidth="1"/>
    <col min="9" max="19" width="9.140625" style="17" customWidth="1"/>
    <col min="20" max="20" width="9.140625" style="14" customWidth="1"/>
    <col min="21" max="16384" width="9.140625" style="14"/>
  </cols>
  <sheetData>
    <row r="1" spans="1:19" ht="15.75" x14ac:dyDescent="0.25">
      <c r="A1" s="38"/>
      <c r="B1" s="41" t="s">
        <v>0</v>
      </c>
      <c r="C1" s="39"/>
      <c r="D1" s="39"/>
      <c r="E1" s="39"/>
      <c r="F1" s="59" t="s">
        <v>206</v>
      </c>
      <c r="G1" s="39"/>
      <c r="H1" s="84" t="s">
        <v>82</v>
      </c>
    </row>
    <row r="2" spans="1:19" s="16" customFormat="1" x14ac:dyDescent="0.25">
      <c r="A2" s="193" t="s">
        <v>207</v>
      </c>
      <c r="B2" s="194"/>
      <c r="C2" s="194"/>
      <c r="D2" s="194"/>
      <c r="E2" s="194"/>
      <c r="F2" s="194"/>
      <c r="G2" s="194"/>
      <c r="H2" s="223"/>
      <c r="I2" s="17"/>
      <c r="J2" s="17"/>
      <c r="K2" s="17"/>
      <c r="L2" s="15"/>
      <c r="M2" s="15"/>
      <c r="N2" s="15"/>
      <c r="O2" s="15"/>
      <c r="P2" s="15"/>
      <c r="Q2" s="15"/>
      <c r="R2" s="15"/>
      <c r="S2" s="15"/>
    </row>
    <row r="3" spans="1:19" ht="141.6" customHeight="1" x14ac:dyDescent="0.25">
      <c r="A3" s="13" t="s">
        <v>191</v>
      </c>
      <c r="B3" s="13" t="s">
        <v>169</v>
      </c>
      <c r="C3" s="12" t="s">
        <v>208</v>
      </c>
      <c r="D3" s="98" t="s">
        <v>209</v>
      </c>
      <c r="E3" s="12" t="s">
        <v>210</v>
      </c>
      <c r="F3" s="12" t="s">
        <v>211</v>
      </c>
      <c r="G3" s="12" t="s">
        <v>212</v>
      </c>
      <c r="H3" s="13" t="s">
        <v>213</v>
      </c>
    </row>
    <row r="4" spans="1:19" x14ac:dyDescent="0.25">
      <c r="A4" s="173">
        <v>1</v>
      </c>
      <c r="B4" s="173" t="s">
        <v>13</v>
      </c>
      <c r="C4" s="173">
        <v>1</v>
      </c>
      <c r="D4" s="173">
        <v>1.02</v>
      </c>
      <c r="E4" s="173">
        <v>2</v>
      </c>
      <c r="F4" s="173">
        <v>2.2200000000000002</v>
      </c>
      <c r="G4" s="173">
        <v>0</v>
      </c>
      <c r="H4" s="173">
        <v>0</v>
      </c>
    </row>
    <row r="5" spans="1:19" x14ac:dyDescent="0.25">
      <c r="A5" s="173">
        <v>2</v>
      </c>
      <c r="B5" s="173" t="s">
        <v>14</v>
      </c>
      <c r="C5" s="173">
        <v>0</v>
      </c>
      <c r="D5" s="173">
        <v>0</v>
      </c>
      <c r="E5" s="173">
        <v>5</v>
      </c>
      <c r="F5" s="173">
        <v>6.22</v>
      </c>
      <c r="G5" s="173">
        <v>5</v>
      </c>
      <c r="H5" s="173">
        <v>1</v>
      </c>
    </row>
    <row r="6" spans="1:19" x14ac:dyDescent="0.25">
      <c r="A6" s="173">
        <v>3</v>
      </c>
      <c r="B6" s="173" t="s">
        <v>15</v>
      </c>
      <c r="C6" s="173">
        <v>0</v>
      </c>
      <c r="D6" s="173">
        <v>0</v>
      </c>
      <c r="E6" s="173">
        <v>0</v>
      </c>
      <c r="F6" s="173">
        <v>0</v>
      </c>
      <c r="G6" s="173">
        <v>0</v>
      </c>
      <c r="H6" s="173">
        <v>0</v>
      </c>
    </row>
    <row r="7" spans="1:19" x14ac:dyDescent="0.25">
      <c r="A7" s="173">
        <v>4</v>
      </c>
      <c r="B7" s="173" t="s">
        <v>16</v>
      </c>
      <c r="C7" s="173">
        <v>0</v>
      </c>
      <c r="D7" s="173">
        <v>0</v>
      </c>
      <c r="E7" s="173">
        <v>3</v>
      </c>
      <c r="F7" s="173">
        <v>34.71</v>
      </c>
      <c r="G7" s="173">
        <v>2</v>
      </c>
      <c r="H7" s="173">
        <v>2</v>
      </c>
    </row>
    <row r="8" spans="1:19" x14ac:dyDescent="0.25">
      <c r="A8" s="173">
        <v>5</v>
      </c>
      <c r="B8" s="173" t="s">
        <v>17</v>
      </c>
      <c r="C8" s="173">
        <v>0</v>
      </c>
      <c r="D8" s="173">
        <v>0</v>
      </c>
      <c r="E8" s="173">
        <v>2</v>
      </c>
      <c r="F8" s="173">
        <v>2.35</v>
      </c>
      <c r="G8" s="173">
        <v>2</v>
      </c>
      <c r="H8" s="173">
        <v>1</v>
      </c>
    </row>
    <row r="9" spans="1:19" x14ac:dyDescent="0.25">
      <c r="A9" s="173">
        <v>6</v>
      </c>
      <c r="B9" s="173" t="s">
        <v>18</v>
      </c>
      <c r="C9" s="173">
        <v>1</v>
      </c>
      <c r="D9" s="173">
        <v>0.09</v>
      </c>
      <c r="E9" s="173">
        <v>3</v>
      </c>
      <c r="F9" s="173">
        <v>3.62</v>
      </c>
      <c r="G9" s="173">
        <v>3</v>
      </c>
      <c r="H9" s="173">
        <v>0</v>
      </c>
    </row>
    <row r="10" spans="1:19" x14ac:dyDescent="0.25">
      <c r="A10" s="173">
        <v>7</v>
      </c>
      <c r="B10" s="173" t="s">
        <v>19</v>
      </c>
      <c r="C10" s="173">
        <v>0</v>
      </c>
      <c r="D10" s="173">
        <v>0</v>
      </c>
      <c r="E10" s="173">
        <v>0</v>
      </c>
      <c r="F10" s="173">
        <v>0</v>
      </c>
      <c r="G10" s="173">
        <v>0</v>
      </c>
      <c r="H10" s="173">
        <v>0</v>
      </c>
    </row>
    <row r="11" spans="1:19" x14ac:dyDescent="0.25">
      <c r="A11" s="173">
        <v>8</v>
      </c>
      <c r="B11" s="173" t="s">
        <v>20</v>
      </c>
      <c r="C11" s="173">
        <v>0</v>
      </c>
      <c r="D11" s="173">
        <v>0</v>
      </c>
      <c r="E11" s="173">
        <v>0</v>
      </c>
      <c r="F11" s="173">
        <v>0</v>
      </c>
      <c r="G11" s="173">
        <v>0</v>
      </c>
      <c r="H11" s="173">
        <v>0</v>
      </c>
    </row>
    <row r="12" spans="1:19" x14ac:dyDescent="0.25">
      <c r="A12" s="173">
        <v>9</v>
      </c>
      <c r="B12" s="173" t="s">
        <v>21</v>
      </c>
      <c r="C12" s="173">
        <v>179</v>
      </c>
      <c r="D12" s="173">
        <v>191.05</v>
      </c>
      <c r="E12" s="173">
        <v>880</v>
      </c>
      <c r="F12" s="173">
        <v>0</v>
      </c>
      <c r="G12" s="173">
        <v>16</v>
      </c>
      <c r="H12" s="173">
        <v>118</v>
      </c>
    </row>
    <row r="13" spans="1:19" x14ac:dyDescent="0.25">
      <c r="A13" s="173">
        <v>10</v>
      </c>
      <c r="B13" s="173" t="s">
        <v>22</v>
      </c>
      <c r="C13" s="173">
        <v>42</v>
      </c>
      <c r="D13" s="173">
        <v>53.65</v>
      </c>
      <c r="E13" s="173">
        <v>43</v>
      </c>
      <c r="F13" s="173">
        <v>52.93</v>
      </c>
      <c r="G13" s="173">
        <v>0</v>
      </c>
      <c r="H13" s="173">
        <v>0</v>
      </c>
    </row>
    <row r="14" spans="1:19" x14ac:dyDescent="0.25">
      <c r="A14" s="173">
        <v>11</v>
      </c>
      <c r="B14" s="173" t="s">
        <v>23</v>
      </c>
      <c r="C14" s="173">
        <v>2</v>
      </c>
      <c r="D14" s="173">
        <v>2.2999999999999998</v>
      </c>
      <c r="E14" s="173">
        <v>109</v>
      </c>
      <c r="F14" s="173">
        <v>181.79</v>
      </c>
      <c r="G14" s="173">
        <v>13</v>
      </c>
      <c r="H14" s="173">
        <v>13</v>
      </c>
    </row>
    <row r="15" spans="1:19" x14ac:dyDescent="0.25">
      <c r="A15" s="173">
        <v>12</v>
      </c>
      <c r="B15" s="173" t="s">
        <v>24</v>
      </c>
      <c r="C15" s="173">
        <v>7</v>
      </c>
      <c r="D15" s="173">
        <v>0.39</v>
      </c>
      <c r="E15" s="173">
        <v>7</v>
      </c>
      <c r="F15" s="173">
        <v>8.34</v>
      </c>
      <c r="G15" s="173">
        <v>0</v>
      </c>
      <c r="H15" s="173">
        <v>0</v>
      </c>
    </row>
    <row r="16" spans="1:19" x14ac:dyDescent="0.25">
      <c r="A16" s="174"/>
      <c r="B16" s="174" t="s">
        <v>25</v>
      </c>
      <c r="C16" s="174">
        <f t="shared" ref="C16:H16" si="0">SUM(C4:C15)</f>
        <v>232</v>
      </c>
      <c r="D16" s="174">
        <f t="shared" si="0"/>
        <v>248.50000000000003</v>
      </c>
      <c r="E16" s="174">
        <f t="shared" si="0"/>
        <v>1054</v>
      </c>
      <c r="F16" s="174">
        <f t="shared" si="0"/>
        <v>292.17999999999995</v>
      </c>
      <c r="G16" s="174">
        <f t="shared" si="0"/>
        <v>41</v>
      </c>
      <c r="H16" s="174">
        <f t="shared" si="0"/>
        <v>135</v>
      </c>
    </row>
    <row r="17" spans="1:8" x14ac:dyDescent="0.25">
      <c r="A17" s="173">
        <v>13</v>
      </c>
      <c r="B17" s="173" t="s">
        <v>26</v>
      </c>
      <c r="C17" s="173">
        <v>0</v>
      </c>
      <c r="D17" s="173">
        <v>0</v>
      </c>
      <c r="E17" s="173">
        <v>0</v>
      </c>
      <c r="F17" s="173">
        <v>0</v>
      </c>
      <c r="G17" s="173">
        <v>0</v>
      </c>
      <c r="H17" s="173">
        <v>0</v>
      </c>
    </row>
    <row r="18" spans="1:8" x14ac:dyDescent="0.25">
      <c r="A18" s="173">
        <v>14</v>
      </c>
      <c r="B18" s="173" t="s">
        <v>27</v>
      </c>
      <c r="C18" s="173">
        <v>0</v>
      </c>
      <c r="D18" s="173">
        <v>0</v>
      </c>
      <c r="E18" s="173">
        <v>0</v>
      </c>
      <c r="F18" s="173">
        <v>0</v>
      </c>
      <c r="G18" s="173">
        <v>0</v>
      </c>
      <c r="H18" s="173">
        <v>0</v>
      </c>
    </row>
    <row r="19" spans="1:8" x14ac:dyDescent="0.25">
      <c r="A19" s="173">
        <v>15</v>
      </c>
      <c r="B19" s="173" t="s">
        <v>28</v>
      </c>
      <c r="C19" s="173">
        <v>0</v>
      </c>
      <c r="D19" s="173">
        <v>0</v>
      </c>
      <c r="E19" s="173">
        <v>0</v>
      </c>
      <c r="F19" s="173">
        <v>0</v>
      </c>
      <c r="G19" s="173">
        <v>0</v>
      </c>
      <c r="H19" s="173">
        <v>0</v>
      </c>
    </row>
    <row r="20" spans="1:8" x14ac:dyDescent="0.25">
      <c r="A20" s="173">
        <v>16</v>
      </c>
      <c r="B20" s="173" t="s">
        <v>29</v>
      </c>
      <c r="C20" s="173">
        <v>0</v>
      </c>
      <c r="D20" s="173">
        <v>0</v>
      </c>
      <c r="E20" s="173">
        <v>0</v>
      </c>
      <c r="F20" s="173">
        <v>0</v>
      </c>
      <c r="G20" s="173">
        <v>0</v>
      </c>
      <c r="H20" s="173">
        <v>0</v>
      </c>
    </row>
    <row r="21" spans="1:8" x14ac:dyDescent="0.25">
      <c r="A21" s="173">
        <v>17</v>
      </c>
      <c r="B21" s="173" t="s">
        <v>30</v>
      </c>
      <c r="C21" s="173">
        <v>0</v>
      </c>
      <c r="D21" s="173">
        <v>0</v>
      </c>
      <c r="E21" s="173">
        <v>0</v>
      </c>
      <c r="F21" s="173">
        <v>0</v>
      </c>
      <c r="G21" s="173">
        <v>0</v>
      </c>
      <c r="H21" s="173">
        <v>0</v>
      </c>
    </row>
    <row r="22" spans="1:8" x14ac:dyDescent="0.25">
      <c r="A22" s="173">
        <v>18</v>
      </c>
      <c r="B22" s="173" t="s">
        <v>31</v>
      </c>
      <c r="C22" s="173">
        <v>0</v>
      </c>
      <c r="D22" s="173">
        <v>0</v>
      </c>
      <c r="E22" s="173">
        <v>1</v>
      </c>
      <c r="F22" s="173">
        <v>1.48</v>
      </c>
      <c r="G22" s="173">
        <v>1</v>
      </c>
      <c r="H22" s="173">
        <v>1</v>
      </c>
    </row>
    <row r="23" spans="1:8" x14ac:dyDescent="0.25">
      <c r="A23" s="173">
        <v>19</v>
      </c>
      <c r="B23" s="173" t="s">
        <v>32</v>
      </c>
      <c r="C23" s="173">
        <v>0</v>
      </c>
      <c r="D23" s="173">
        <v>0</v>
      </c>
      <c r="E23" s="173">
        <v>0</v>
      </c>
      <c r="F23" s="173">
        <v>0</v>
      </c>
      <c r="G23" s="173">
        <v>0</v>
      </c>
      <c r="H23" s="173">
        <v>0</v>
      </c>
    </row>
    <row r="24" spans="1:8" x14ac:dyDescent="0.25">
      <c r="A24" s="173">
        <v>20</v>
      </c>
      <c r="B24" s="173" t="s">
        <v>33</v>
      </c>
      <c r="C24" s="173">
        <v>0</v>
      </c>
      <c r="D24" s="173">
        <v>0</v>
      </c>
      <c r="E24" s="173">
        <v>0</v>
      </c>
      <c r="F24" s="173">
        <v>0</v>
      </c>
      <c r="G24" s="173">
        <v>0</v>
      </c>
      <c r="H24" s="173">
        <v>0</v>
      </c>
    </row>
    <row r="25" spans="1:8" x14ac:dyDescent="0.25">
      <c r="A25" s="173">
        <v>21</v>
      </c>
      <c r="B25" s="173" t="s">
        <v>34</v>
      </c>
      <c r="C25" s="173">
        <v>0</v>
      </c>
      <c r="D25" s="173">
        <v>0</v>
      </c>
      <c r="E25" s="173">
        <v>0</v>
      </c>
      <c r="F25" s="173">
        <v>0</v>
      </c>
      <c r="G25" s="173">
        <v>0</v>
      </c>
      <c r="H25" s="173">
        <v>0</v>
      </c>
    </row>
    <row r="26" spans="1:8" x14ac:dyDescent="0.25">
      <c r="A26" s="173">
        <v>22</v>
      </c>
      <c r="B26" s="173" t="s">
        <v>35</v>
      </c>
      <c r="C26" s="173">
        <v>0</v>
      </c>
      <c r="D26" s="173">
        <v>0</v>
      </c>
      <c r="E26" s="173">
        <v>0</v>
      </c>
      <c r="F26" s="173">
        <v>0</v>
      </c>
      <c r="G26" s="173">
        <v>0</v>
      </c>
      <c r="H26" s="173">
        <v>0</v>
      </c>
    </row>
    <row r="27" spans="1:8" x14ac:dyDescent="0.25">
      <c r="A27" s="173">
        <v>23</v>
      </c>
      <c r="B27" s="173" t="s">
        <v>36</v>
      </c>
      <c r="C27" s="173">
        <v>0</v>
      </c>
      <c r="D27" s="173">
        <v>0</v>
      </c>
      <c r="E27" s="173">
        <v>0</v>
      </c>
      <c r="F27" s="173">
        <v>0</v>
      </c>
      <c r="G27" s="173">
        <v>0</v>
      </c>
      <c r="H27" s="173">
        <v>0</v>
      </c>
    </row>
    <row r="28" spans="1:8" x14ac:dyDescent="0.25">
      <c r="A28" s="173">
        <v>24</v>
      </c>
      <c r="B28" s="173" t="s">
        <v>37</v>
      </c>
      <c r="C28" s="173">
        <v>0</v>
      </c>
      <c r="D28" s="173">
        <v>0</v>
      </c>
      <c r="E28" s="173">
        <v>0</v>
      </c>
      <c r="F28" s="173">
        <v>0</v>
      </c>
      <c r="G28" s="173">
        <v>0</v>
      </c>
      <c r="H28" s="173">
        <v>0</v>
      </c>
    </row>
    <row r="29" spans="1:8" x14ac:dyDescent="0.25">
      <c r="A29" s="173">
        <v>25</v>
      </c>
      <c r="B29" s="173" t="s">
        <v>38</v>
      </c>
      <c r="C29" s="173">
        <v>0</v>
      </c>
      <c r="D29" s="173">
        <v>0</v>
      </c>
      <c r="E29" s="173">
        <v>0</v>
      </c>
      <c r="F29" s="173">
        <v>0</v>
      </c>
      <c r="G29" s="173">
        <v>0</v>
      </c>
      <c r="H29" s="173">
        <v>0</v>
      </c>
    </row>
    <row r="30" spans="1:8" x14ac:dyDescent="0.25">
      <c r="A30" s="174"/>
      <c r="B30" s="174" t="s">
        <v>39</v>
      </c>
      <c r="C30" s="174">
        <f t="shared" ref="C30:H30" si="1">SUM(C17:C29)</f>
        <v>0</v>
      </c>
      <c r="D30" s="174">
        <f t="shared" si="1"/>
        <v>0</v>
      </c>
      <c r="E30" s="174">
        <f t="shared" si="1"/>
        <v>1</v>
      </c>
      <c r="F30" s="174">
        <f t="shared" si="1"/>
        <v>1.48</v>
      </c>
      <c r="G30" s="174">
        <f t="shared" si="1"/>
        <v>1</v>
      </c>
      <c r="H30" s="174">
        <f t="shared" si="1"/>
        <v>1</v>
      </c>
    </row>
    <row r="31" spans="1:8" x14ac:dyDescent="0.25">
      <c r="A31" s="174"/>
      <c r="B31" s="174" t="s">
        <v>40</v>
      </c>
      <c r="C31" s="174">
        <f t="shared" ref="C31:H31" si="2">SUM(C16,C30)</f>
        <v>232</v>
      </c>
      <c r="D31" s="174">
        <f t="shared" si="2"/>
        <v>248.50000000000003</v>
      </c>
      <c r="E31" s="174">
        <f t="shared" si="2"/>
        <v>1055</v>
      </c>
      <c r="F31" s="174">
        <f t="shared" si="2"/>
        <v>293.65999999999997</v>
      </c>
      <c r="G31" s="174">
        <f t="shared" si="2"/>
        <v>42</v>
      </c>
      <c r="H31" s="174">
        <f t="shared" si="2"/>
        <v>136</v>
      </c>
    </row>
    <row r="32" spans="1:8" x14ac:dyDescent="0.25">
      <c r="A32" s="173">
        <v>26</v>
      </c>
      <c r="B32" s="173" t="s">
        <v>41</v>
      </c>
      <c r="C32" s="173">
        <v>8</v>
      </c>
      <c r="D32" s="173">
        <v>14</v>
      </c>
      <c r="E32" s="173">
        <v>375</v>
      </c>
      <c r="F32" s="173">
        <v>433.15</v>
      </c>
      <c r="G32" s="173">
        <v>375</v>
      </c>
      <c r="H32" s="173">
        <v>375</v>
      </c>
    </row>
    <row r="33" spans="1:8" x14ac:dyDescent="0.25">
      <c r="A33" s="174"/>
      <c r="B33" s="174" t="s">
        <v>42</v>
      </c>
      <c r="C33" s="174">
        <f t="shared" ref="C33:H33" si="3">SUM(C32:C32)</f>
        <v>8</v>
      </c>
      <c r="D33" s="174">
        <f t="shared" si="3"/>
        <v>14</v>
      </c>
      <c r="E33" s="174">
        <f t="shared" si="3"/>
        <v>375</v>
      </c>
      <c r="F33" s="174">
        <f t="shared" si="3"/>
        <v>433.15</v>
      </c>
      <c r="G33" s="174">
        <f t="shared" si="3"/>
        <v>375</v>
      </c>
      <c r="H33" s="174">
        <f t="shared" si="3"/>
        <v>375</v>
      </c>
    </row>
    <row r="34" spans="1:8" x14ac:dyDescent="0.25">
      <c r="A34" s="173">
        <v>27</v>
      </c>
      <c r="B34" s="173" t="s">
        <v>43</v>
      </c>
      <c r="C34" s="173">
        <v>0</v>
      </c>
      <c r="D34" s="173">
        <v>0</v>
      </c>
      <c r="E34" s="173">
        <v>0</v>
      </c>
      <c r="F34" s="173">
        <v>0</v>
      </c>
      <c r="G34" s="173">
        <v>0</v>
      </c>
      <c r="H34" s="173">
        <v>0</v>
      </c>
    </row>
    <row r="35" spans="1:8" x14ac:dyDescent="0.25">
      <c r="A35" s="173">
        <v>28</v>
      </c>
      <c r="B35" s="173" t="s">
        <v>44</v>
      </c>
      <c r="C35" s="173">
        <v>0</v>
      </c>
      <c r="D35" s="173">
        <v>0</v>
      </c>
      <c r="E35" s="173">
        <v>0</v>
      </c>
      <c r="F35" s="173">
        <v>0</v>
      </c>
      <c r="G35" s="173">
        <v>0</v>
      </c>
      <c r="H35" s="173">
        <v>0</v>
      </c>
    </row>
    <row r="36" spans="1:8" x14ac:dyDescent="0.25">
      <c r="A36" s="173">
        <v>29</v>
      </c>
      <c r="B36" s="173" t="s">
        <v>45</v>
      </c>
      <c r="C36" s="173">
        <v>0</v>
      </c>
      <c r="D36" s="173">
        <v>0</v>
      </c>
      <c r="E36" s="173">
        <v>0</v>
      </c>
      <c r="F36" s="173">
        <v>0</v>
      </c>
      <c r="G36" s="173">
        <v>0</v>
      </c>
      <c r="H36" s="173">
        <v>0</v>
      </c>
    </row>
    <row r="37" spans="1:8" x14ac:dyDescent="0.25">
      <c r="A37" s="173">
        <v>30</v>
      </c>
      <c r="B37" s="173" t="s">
        <v>46</v>
      </c>
      <c r="C37" s="173">
        <v>63</v>
      </c>
      <c r="D37" s="173">
        <v>58.82</v>
      </c>
      <c r="E37" s="173">
        <v>69</v>
      </c>
      <c r="F37" s="173">
        <v>55.79</v>
      </c>
      <c r="G37" s="173">
        <v>14</v>
      </c>
      <c r="H37" s="173">
        <v>14</v>
      </c>
    </row>
    <row r="38" spans="1:8" x14ac:dyDescent="0.25">
      <c r="A38" s="174"/>
      <c r="B38" s="174" t="s">
        <v>47</v>
      </c>
      <c r="C38" s="174">
        <f t="shared" ref="C38:H38" si="4">SUM(C34:C37)</f>
        <v>63</v>
      </c>
      <c r="D38" s="174">
        <f t="shared" si="4"/>
        <v>58.82</v>
      </c>
      <c r="E38" s="174">
        <f t="shared" si="4"/>
        <v>69</v>
      </c>
      <c r="F38" s="174">
        <f t="shared" si="4"/>
        <v>55.79</v>
      </c>
      <c r="G38" s="174">
        <f t="shared" si="4"/>
        <v>14</v>
      </c>
      <c r="H38" s="174">
        <f t="shared" si="4"/>
        <v>14</v>
      </c>
    </row>
    <row r="39" spans="1:8" x14ac:dyDescent="0.25">
      <c r="A39" s="173">
        <v>31</v>
      </c>
      <c r="B39" s="173" t="s">
        <v>48</v>
      </c>
      <c r="C39" s="173">
        <v>0</v>
      </c>
      <c r="D39" s="173">
        <v>0</v>
      </c>
      <c r="E39" s="173">
        <v>0</v>
      </c>
      <c r="F39" s="173">
        <v>0</v>
      </c>
      <c r="G39" s="173">
        <v>0</v>
      </c>
      <c r="H39" s="173">
        <v>0</v>
      </c>
    </row>
    <row r="40" spans="1:8" x14ac:dyDescent="0.25">
      <c r="A40" s="173">
        <v>32</v>
      </c>
      <c r="B40" s="173" t="s">
        <v>49</v>
      </c>
      <c r="C40" s="173">
        <v>0</v>
      </c>
      <c r="D40" s="173">
        <v>0</v>
      </c>
      <c r="E40" s="173">
        <v>0</v>
      </c>
      <c r="F40" s="173">
        <v>0</v>
      </c>
      <c r="G40" s="173">
        <v>0</v>
      </c>
      <c r="H40" s="173">
        <v>0</v>
      </c>
    </row>
    <row r="41" spans="1:8" x14ac:dyDescent="0.25">
      <c r="A41" s="173">
        <v>33</v>
      </c>
      <c r="B41" s="173" t="s">
        <v>50</v>
      </c>
      <c r="C41" s="173">
        <v>0</v>
      </c>
      <c r="D41" s="173">
        <v>0</v>
      </c>
      <c r="E41" s="173">
        <v>0</v>
      </c>
      <c r="F41" s="173">
        <v>0</v>
      </c>
      <c r="G41" s="173">
        <v>0</v>
      </c>
      <c r="H41" s="173">
        <v>0</v>
      </c>
    </row>
    <row r="42" spans="1:8" x14ac:dyDescent="0.25">
      <c r="A42" s="173">
        <v>34</v>
      </c>
      <c r="B42" s="173" t="s">
        <v>51</v>
      </c>
      <c r="C42" s="173">
        <v>0</v>
      </c>
      <c r="D42" s="173">
        <v>0</v>
      </c>
      <c r="E42" s="173">
        <v>0</v>
      </c>
      <c r="F42" s="173">
        <v>0</v>
      </c>
      <c r="G42" s="173">
        <v>0</v>
      </c>
      <c r="H42" s="173">
        <v>0</v>
      </c>
    </row>
    <row r="43" spans="1:8" x14ac:dyDescent="0.25">
      <c r="A43" s="173">
        <v>35</v>
      </c>
      <c r="B43" s="173" t="s">
        <v>52</v>
      </c>
      <c r="C43" s="173">
        <v>0</v>
      </c>
      <c r="D43" s="173">
        <v>0</v>
      </c>
      <c r="E43" s="173">
        <v>0</v>
      </c>
      <c r="F43" s="173">
        <v>0</v>
      </c>
      <c r="G43" s="173">
        <v>0</v>
      </c>
      <c r="H43" s="173">
        <v>0</v>
      </c>
    </row>
    <row r="44" spans="1:8" x14ac:dyDescent="0.25">
      <c r="A44" s="174"/>
      <c r="B44" s="174" t="s">
        <v>53</v>
      </c>
      <c r="C44" s="174">
        <f t="shared" ref="C44:H44" si="5">SUM(C39:C43)</f>
        <v>0</v>
      </c>
      <c r="D44" s="174">
        <f t="shared" si="5"/>
        <v>0</v>
      </c>
      <c r="E44" s="174">
        <f t="shared" si="5"/>
        <v>0</v>
      </c>
      <c r="F44" s="174">
        <f t="shared" si="5"/>
        <v>0</v>
      </c>
      <c r="G44" s="174">
        <f t="shared" si="5"/>
        <v>0</v>
      </c>
      <c r="H44" s="174">
        <f t="shared" si="5"/>
        <v>0</v>
      </c>
    </row>
    <row r="45" spans="1:8" x14ac:dyDescent="0.25">
      <c r="A45" s="173">
        <v>36</v>
      </c>
      <c r="B45" s="173" t="s">
        <v>54</v>
      </c>
      <c r="C45" s="173">
        <v>0</v>
      </c>
      <c r="D45" s="173">
        <v>0</v>
      </c>
      <c r="E45" s="173">
        <v>0</v>
      </c>
      <c r="F45" s="173">
        <v>0</v>
      </c>
      <c r="G45" s="173">
        <v>0</v>
      </c>
      <c r="H45" s="173">
        <v>0</v>
      </c>
    </row>
    <row r="46" spans="1:8" x14ac:dyDescent="0.25">
      <c r="A46" s="173">
        <v>37</v>
      </c>
      <c r="B46" s="173" t="s">
        <v>55</v>
      </c>
      <c r="C46" s="173">
        <v>0</v>
      </c>
      <c r="D46" s="173">
        <v>0</v>
      </c>
      <c r="E46" s="173">
        <v>0</v>
      </c>
      <c r="F46" s="173">
        <v>0</v>
      </c>
      <c r="G46" s="173">
        <v>0</v>
      </c>
      <c r="H46" s="173">
        <v>0</v>
      </c>
    </row>
    <row r="47" spans="1:8" x14ac:dyDescent="0.25">
      <c r="A47" s="173">
        <v>38</v>
      </c>
      <c r="B47" s="173" t="s">
        <v>56</v>
      </c>
      <c r="C47" s="173">
        <v>0</v>
      </c>
      <c r="D47" s="173">
        <v>0</v>
      </c>
      <c r="E47" s="173">
        <v>0</v>
      </c>
      <c r="F47" s="173">
        <v>0</v>
      </c>
      <c r="G47" s="173">
        <v>0</v>
      </c>
      <c r="H47" s="173">
        <v>0</v>
      </c>
    </row>
    <row r="48" spans="1:8" x14ac:dyDescent="0.25">
      <c r="A48" s="173">
        <v>39</v>
      </c>
      <c r="B48" s="173" t="s">
        <v>57</v>
      </c>
      <c r="C48" s="173">
        <v>0</v>
      </c>
      <c r="D48" s="173">
        <v>0</v>
      </c>
      <c r="E48" s="173">
        <v>0</v>
      </c>
      <c r="F48" s="173">
        <v>0</v>
      </c>
      <c r="G48" s="173">
        <v>0</v>
      </c>
      <c r="H48" s="173">
        <v>0</v>
      </c>
    </row>
    <row r="49" spans="1:8" x14ac:dyDescent="0.25">
      <c r="A49" s="174"/>
      <c r="B49" s="174" t="s">
        <v>58</v>
      </c>
      <c r="C49" s="174">
        <f t="shared" ref="C49:H49" si="6">SUM(C45:C48)</f>
        <v>0</v>
      </c>
      <c r="D49" s="174">
        <f t="shared" si="6"/>
        <v>0</v>
      </c>
      <c r="E49" s="174">
        <f t="shared" si="6"/>
        <v>0</v>
      </c>
      <c r="F49" s="174">
        <f t="shared" si="6"/>
        <v>0</v>
      </c>
      <c r="G49" s="174">
        <f t="shared" si="6"/>
        <v>0</v>
      </c>
      <c r="H49" s="174">
        <f t="shared" si="6"/>
        <v>0</v>
      </c>
    </row>
    <row r="50" spans="1:8" x14ac:dyDescent="0.25">
      <c r="A50" s="173">
        <v>40</v>
      </c>
      <c r="B50" s="173" t="s">
        <v>59</v>
      </c>
      <c r="C50" s="173">
        <v>0</v>
      </c>
      <c r="D50" s="173">
        <v>0</v>
      </c>
      <c r="E50" s="173">
        <v>0</v>
      </c>
      <c r="F50" s="173">
        <v>0</v>
      </c>
      <c r="G50" s="173">
        <v>0</v>
      </c>
      <c r="H50" s="173">
        <v>0</v>
      </c>
    </row>
    <row r="51" spans="1:8" x14ac:dyDescent="0.25">
      <c r="A51" s="173">
        <v>41</v>
      </c>
      <c r="B51" s="173" t="s">
        <v>60</v>
      </c>
      <c r="C51" s="173">
        <v>0</v>
      </c>
      <c r="D51" s="173">
        <v>0</v>
      </c>
      <c r="E51" s="173">
        <v>0</v>
      </c>
      <c r="F51" s="173">
        <v>0</v>
      </c>
      <c r="G51" s="173">
        <v>0</v>
      </c>
      <c r="H51" s="173">
        <v>0</v>
      </c>
    </row>
    <row r="52" spans="1:8" x14ac:dyDescent="0.25">
      <c r="A52" s="173">
        <v>42</v>
      </c>
      <c r="B52" s="173" t="s">
        <v>61</v>
      </c>
      <c r="C52" s="173">
        <v>0</v>
      </c>
      <c r="D52" s="173">
        <v>0</v>
      </c>
      <c r="E52" s="173">
        <v>0</v>
      </c>
      <c r="F52" s="173">
        <v>0</v>
      </c>
      <c r="G52" s="173">
        <v>0</v>
      </c>
      <c r="H52" s="173">
        <v>0</v>
      </c>
    </row>
    <row r="53" spans="1:8" x14ac:dyDescent="0.25">
      <c r="A53" s="173">
        <v>43</v>
      </c>
      <c r="B53" s="173" t="s">
        <v>62</v>
      </c>
      <c r="C53" s="173">
        <v>0</v>
      </c>
      <c r="D53" s="173">
        <v>0</v>
      </c>
      <c r="E53" s="173">
        <v>0</v>
      </c>
      <c r="F53" s="173">
        <v>0</v>
      </c>
      <c r="G53" s="173">
        <v>0</v>
      </c>
      <c r="H53" s="173">
        <v>0</v>
      </c>
    </row>
    <row r="54" spans="1:8" x14ac:dyDescent="0.25">
      <c r="A54" s="174"/>
      <c r="B54" s="174" t="s">
        <v>63</v>
      </c>
      <c r="C54" s="174">
        <f t="shared" ref="C54:H54" si="7">SUM(C50:C53)</f>
        <v>0</v>
      </c>
      <c r="D54" s="174">
        <f t="shared" si="7"/>
        <v>0</v>
      </c>
      <c r="E54" s="174">
        <f t="shared" si="7"/>
        <v>0</v>
      </c>
      <c r="F54" s="174">
        <f t="shared" si="7"/>
        <v>0</v>
      </c>
      <c r="G54" s="174">
        <f t="shared" si="7"/>
        <v>0</v>
      </c>
      <c r="H54" s="174">
        <f t="shared" si="7"/>
        <v>0</v>
      </c>
    </row>
    <row r="55" spans="1:8" x14ac:dyDescent="0.25">
      <c r="A55" s="174"/>
      <c r="B55" s="174" t="s">
        <v>64</v>
      </c>
      <c r="C55" s="174">
        <f t="shared" ref="C55:H55" si="8">SUM(C31,C33,C38,C44,C49,C54)</f>
        <v>303</v>
      </c>
      <c r="D55" s="174">
        <f t="shared" si="8"/>
        <v>321.32</v>
      </c>
      <c r="E55" s="174">
        <f t="shared" si="8"/>
        <v>1499</v>
      </c>
      <c r="F55" s="174">
        <f t="shared" si="8"/>
        <v>782.59999999999991</v>
      </c>
      <c r="G55" s="174">
        <f t="shared" si="8"/>
        <v>431</v>
      </c>
      <c r="H55" s="174">
        <f t="shared" si="8"/>
        <v>525</v>
      </c>
    </row>
  </sheetData>
  <mergeCells count="1">
    <mergeCell ref="A2:H2"/>
  </mergeCells>
  <pageMargins left="0.7" right="0.7" top="0.75" bottom="0.75" header="0.3" footer="0.3"/>
  <pageSetup scale="93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workbookViewId="0">
      <selection activeCell="O10" sqref="O10"/>
    </sheetView>
  </sheetViews>
  <sheetFormatPr defaultColWidth="9.140625" defaultRowHeight="15" x14ac:dyDescent="0.25"/>
  <cols>
    <col min="1" max="1" width="6" style="14" customWidth="1"/>
    <col min="2" max="2" width="31" style="14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8.85546875" style="14" customWidth="1"/>
    <col min="8" max="8" width="11.5703125" style="14" customWidth="1"/>
    <col min="9" max="9" width="9.140625" style="14" customWidth="1"/>
    <col min="10" max="10" width="9.5703125" style="14" customWidth="1"/>
    <col min="11" max="11" width="10.42578125" style="14" customWidth="1"/>
    <col min="12" max="12" width="11.28515625" style="14" customWidth="1"/>
    <col min="13" max="16384" width="9.140625" style="14"/>
  </cols>
  <sheetData>
    <row r="1" spans="1:12" ht="15.75" x14ac:dyDescent="0.25">
      <c r="A1" s="38"/>
      <c r="B1" s="41" t="s">
        <v>0</v>
      </c>
      <c r="C1" s="39"/>
      <c r="D1" s="39"/>
      <c r="E1" s="39"/>
      <c r="F1" s="59" t="s">
        <v>214</v>
      </c>
      <c r="G1" s="39"/>
      <c r="H1" s="84" t="s">
        <v>82</v>
      </c>
    </row>
    <row r="2" spans="1:12" s="16" customFormat="1" x14ac:dyDescent="0.25">
      <c r="A2" s="193" t="s">
        <v>215</v>
      </c>
      <c r="B2" s="194"/>
      <c r="C2" s="194"/>
      <c r="D2" s="194"/>
      <c r="E2" s="194"/>
      <c r="F2" s="194"/>
      <c r="G2" s="194"/>
      <c r="H2" s="223"/>
      <c r="I2" s="14"/>
      <c r="J2" s="14"/>
      <c r="K2" s="14"/>
    </row>
    <row r="3" spans="1:12" x14ac:dyDescent="0.25">
      <c r="A3" s="241" t="s">
        <v>191</v>
      </c>
      <c r="B3" s="241" t="s">
        <v>187</v>
      </c>
      <c r="C3" s="242" t="s">
        <v>192</v>
      </c>
      <c r="D3" s="242" t="s">
        <v>193</v>
      </c>
      <c r="E3" s="242" t="s">
        <v>194</v>
      </c>
      <c r="F3" s="242" t="s">
        <v>195</v>
      </c>
      <c r="G3" s="243" t="s">
        <v>196</v>
      </c>
      <c r="H3" s="241" t="s">
        <v>197</v>
      </c>
    </row>
    <row r="4" spans="1:12" ht="104.1" customHeight="1" x14ac:dyDescent="0.25">
      <c r="A4" s="241"/>
      <c r="B4" s="241"/>
      <c r="C4" s="242"/>
      <c r="D4" s="242"/>
      <c r="E4" s="242"/>
      <c r="F4" s="242"/>
      <c r="G4" s="244"/>
      <c r="H4" s="241"/>
    </row>
    <row r="5" spans="1:12" x14ac:dyDescent="0.25">
      <c r="A5" s="175">
        <v>1</v>
      </c>
      <c r="B5" s="175" t="s">
        <v>69</v>
      </c>
      <c r="C5" s="175">
        <v>15973</v>
      </c>
      <c r="D5" s="175">
        <v>19499.87</v>
      </c>
      <c r="E5" s="175">
        <v>31632</v>
      </c>
      <c r="F5" s="175">
        <v>39807.35</v>
      </c>
      <c r="G5" s="175">
        <v>14720</v>
      </c>
      <c r="H5" s="175">
        <v>12402</v>
      </c>
      <c r="I5" s="14">
        <f>C5+'ANNEX-45'!C4+'ANNEX-46'!C4</f>
        <v>21323</v>
      </c>
      <c r="J5" s="14">
        <f>D5+'ANNEX-45'!D4+'ANNEX-46'!D4</f>
        <v>24714.42</v>
      </c>
      <c r="K5" s="14">
        <f>E5+'ANNEX-45'!E4+'ANNEX-46'!E4</f>
        <v>41554</v>
      </c>
      <c r="L5" s="14">
        <f>F5+'ANNEX-45'!F4+'ANNEX-46'!F4</f>
        <v>49285.88</v>
      </c>
    </row>
    <row r="6" spans="1:12" x14ac:dyDescent="0.25">
      <c r="A6" s="175">
        <v>2</v>
      </c>
      <c r="B6" s="175" t="s">
        <v>70</v>
      </c>
      <c r="C6" s="175">
        <v>24370</v>
      </c>
      <c r="D6" s="175">
        <v>19460.2</v>
      </c>
      <c r="E6" s="175">
        <v>34605</v>
      </c>
      <c r="F6" s="175">
        <v>44296.95</v>
      </c>
      <c r="G6" s="175">
        <v>27431</v>
      </c>
      <c r="H6" s="175">
        <v>26107</v>
      </c>
      <c r="I6" s="19">
        <f>C6+'ANNEX-45'!C5+'ANNEX-46'!C5</f>
        <v>28856</v>
      </c>
      <c r="J6" s="19">
        <f>D6+'ANNEX-45'!D5+'ANNEX-46'!D5</f>
        <v>23851.56</v>
      </c>
      <c r="K6" s="19">
        <f>E6+'ANNEX-45'!E5+'ANNEX-46'!E5</f>
        <v>47137</v>
      </c>
      <c r="L6" s="19">
        <f>F6+'ANNEX-45'!F5+'ANNEX-46'!F5</f>
        <v>56206.06</v>
      </c>
    </row>
    <row r="7" spans="1:12" x14ac:dyDescent="0.25">
      <c r="A7" s="175">
        <v>3</v>
      </c>
      <c r="B7" s="175" t="s">
        <v>71</v>
      </c>
      <c r="C7" s="175">
        <v>15726</v>
      </c>
      <c r="D7" s="175">
        <v>16559.849999999999</v>
      </c>
      <c r="E7" s="175">
        <v>40207</v>
      </c>
      <c r="F7" s="175">
        <v>40081.94</v>
      </c>
      <c r="G7" s="175">
        <v>19581</v>
      </c>
      <c r="H7" s="175">
        <v>16851</v>
      </c>
      <c r="I7" s="19">
        <f>C7+'ANNEX-45'!C6+'ANNEX-46'!C6</f>
        <v>18522</v>
      </c>
      <c r="J7" s="19">
        <f>D7+'ANNEX-45'!D6+'ANNEX-46'!D6</f>
        <v>19257.149999999998</v>
      </c>
      <c r="K7" s="19">
        <f>E7+'ANNEX-45'!E6+'ANNEX-46'!E6</f>
        <v>46860</v>
      </c>
      <c r="L7" s="19">
        <f>F7+'ANNEX-45'!F6+'ANNEX-46'!F6</f>
        <v>46058.159999999996</v>
      </c>
    </row>
    <row r="8" spans="1:12" x14ac:dyDescent="0.25">
      <c r="A8" s="175">
        <v>4</v>
      </c>
      <c r="B8" s="175" t="s">
        <v>72</v>
      </c>
      <c r="C8" s="175">
        <v>41432</v>
      </c>
      <c r="D8" s="175">
        <v>49524.32</v>
      </c>
      <c r="E8" s="175">
        <v>92031</v>
      </c>
      <c r="F8" s="175">
        <v>114058.81</v>
      </c>
      <c r="G8" s="175">
        <v>46648</v>
      </c>
      <c r="H8" s="175">
        <v>41120</v>
      </c>
      <c r="I8" s="19">
        <f>C8+'ANNEX-45'!C7+'ANNEX-46'!C7</f>
        <v>46827</v>
      </c>
      <c r="J8" s="19">
        <f>D8+'ANNEX-45'!D7+'ANNEX-46'!D7</f>
        <v>54691.89</v>
      </c>
      <c r="K8" s="19">
        <f>E8+'ANNEX-45'!E7+'ANNEX-46'!E7</f>
        <v>105933</v>
      </c>
      <c r="L8" s="19">
        <f>F8+'ANNEX-45'!F7+'ANNEX-46'!F7</f>
        <v>125908.04</v>
      </c>
    </row>
    <row r="9" spans="1:12" x14ac:dyDescent="0.25">
      <c r="A9" s="175">
        <v>5</v>
      </c>
      <c r="B9" s="175" t="s">
        <v>73</v>
      </c>
      <c r="C9" s="175">
        <v>6560</v>
      </c>
      <c r="D9" s="175">
        <v>20694.59</v>
      </c>
      <c r="E9" s="175">
        <v>13129</v>
      </c>
      <c r="F9" s="175">
        <v>40080.06</v>
      </c>
      <c r="G9" s="175">
        <v>7307</v>
      </c>
      <c r="H9" s="175">
        <v>5697</v>
      </c>
      <c r="I9" s="19">
        <f>C9+'ANNEX-45'!C8+'ANNEX-46'!C8</f>
        <v>7176</v>
      </c>
      <c r="J9" s="19">
        <f>D9+'ANNEX-45'!D8+'ANNEX-46'!D8</f>
        <v>21264.28</v>
      </c>
      <c r="K9" s="19">
        <f>E9+'ANNEX-45'!E8+'ANNEX-46'!E8</f>
        <v>14209</v>
      </c>
      <c r="L9" s="19">
        <f>F9+'ANNEX-45'!F8+'ANNEX-46'!F8</f>
        <v>41096.82</v>
      </c>
    </row>
    <row r="10" spans="1:12" x14ac:dyDescent="0.25">
      <c r="A10" s="175">
        <v>6</v>
      </c>
      <c r="B10" s="175" t="s">
        <v>74</v>
      </c>
      <c r="C10" s="175">
        <v>21309</v>
      </c>
      <c r="D10" s="175">
        <v>57825.83</v>
      </c>
      <c r="E10" s="175">
        <v>40247</v>
      </c>
      <c r="F10" s="175">
        <v>121699.55</v>
      </c>
      <c r="G10" s="175">
        <v>25870</v>
      </c>
      <c r="H10" s="175">
        <v>21388</v>
      </c>
      <c r="I10" s="19">
        <f>C10+'ANNEX-45'!C9+'ANNEX-46'!C9</f>
        <v>23275</v>
      </c>
      <c r="J10" s="19">
        <f>D10+'ANNEX-45'!D9+'ANNEX-46'!D9</f>
        <v>59462.05</v>
      </c>
      <c r="K10" s="19">
        <f>E10+'ANNEX-45'!E9+'ANNEX-46'!E9</f>
        <v>44363</v>
      </c>
      <c r="L10" s="19">
        <f>F10+'ANNEX-45'!F9+'ANNEX-46'!F9</f>
        <v>125223.56999999999</v>
      </c>
    </row>
    <row r="11" spans="1:12" x14ac:dyDescent="0.25">
      <c r="A11" s="175">
        <v>7</v>
      </c>
      <c r="B11" s="175" t="s">
        <v>75</v>
      </c>
      <c r="C11" s="175">
        <v>2048</v>
      </c>
      <c r="D11" s="175">
        <v>10129.719999999999</v>
      </c>
      <c r="E11" s="175">
        <v>4795</v>
      </c>
      <c r="F11" s="175">
        <v>13729.58</v>
      </c>
      <c r="G11" s="175">
        <v>3044</v>
      </c>
      <c r="H11" s="175">
        <v>2266</v>
      </c>
      <c r="I11" s="19">
        <f>C11+'ANNEX-45'!C10+'ANNEX-46'!C10</f>
        <v>2242</v>
      </c>
      <c r="J11" s="19">
        <f>D11+'ANNEX-45'!D10+'ANNEX-46'!D10</f>
        <v>10290.709999999999</v>
      </c>
      <c r="K11" s="19">
        <f>E11+'ANNEX-45'!E10+'ANNEX-46'!E10</f>
        <v>5069</v>
      </c>
      <c r="L11" s="19">
        <f>F11+'ANNEX-45'!F10+'ANNEX-46'!F10</f>
        <v>13945.28</v>
      </c>
    </row>
    <row r="12" spans="1:12" x14ac:dyDescent="0.25">
      <c r="A12" s="175">
        <v>8</v>
      </c>
      <c r="B12" s="175" t="s">
        <v>76</v>
      </c>
      <c r="C12" s="175">
        <v>60276</v>
      </c>
      <c r="D12" s="175">
        <v>86201.85</v>
      </c>
      <c r="E12" s="175">
        <v>87656</v>
      </c>
      <c r="F12" s="175">
        <v>169712.21</v>
      </c>
      <c r="G12" s="175">
        <v>53518</v>
      </c>
      <c r="H12" s="175">
        <v>50591</v>
      </c>
      <c r="I12" s="19">
        <f>C12+'ANNEX-45'!C11+'ANNEX-46'!C11</f>
        <v>66165</v>
      </c>
      <c r="J12" s="19">
        <f>D12+'ANNEX-45'!D11+'ANNEX-46'!D11</f>
        <v>90786.63</v>
      </c>
      <c r="K12" s="19">
        <f>E12+'ANNEX-45'!E11+'ANNEX-46'!E11</f>
        <v>99809</v>
      </c>
      <c r="L12" s="19">
        <f>F12+'ANNEX-45'!F11+'ANNEX-46'!F11</f>
        <v>179451.49999999997</v>
      </c>
    </row>
    <row r="13" spans="1:12" x14ac:dyDescent="0.25">
      <c r="A13" s="175">
        <v>9</v>
      </c>
      <c r="B13" s="175" t="s">
        <v>77</v>
      </c>
      <c r="C13" s="175">
        <v>36879</v>
      </c>
      <c r="D13" s="175">
        <v>156617.48000000001</v>
      </c>
      <c r="E13" s="175">
        <v>96152</v>
      </c>
      <c r="F13" s="175">
        <v>355633.17</v>
      </c>
      <c r="G13" s="175">
        <v>49854</v>
      </c>
      <c r="H13" s="175">
        <v>35916</v>
      </c>
      <c r="I13" s="19">
        <f>C13+'ANNEX-45'!C12+'ANNEX-46'!C12</f>
        <v>41862</v>
      </c>
      <c r="J13" s="19">
        <f>D13+'ANNEX-45'!D12+'ANNEX-46'!D12</f>
        <v>160920.91999999998</v>
      </c>
      <c r="K13" s="19">
        <f>E13+'ANNEX-45'!E12+'ANNEX-46'!E12</f>
        <v>105333</v>
      </c>
      <c r="L13" s="19">
        <f>F13+'ANNEX-45'!F12+'ANNEX-46'!F12</f>
        <v>363987.69999999995</v>
      </c>
    </row>
    <row r="14" spans="1:12" x14ac:dyDescent="0.25">
      <c r="A14" s="175">
        <v>10</v>
      </c>
      <c r="B14" s="175" t="s">
        <v>78</v>
      </c>
      <c r="C14" s="175">
        <v>14501</v>
      </c>
      <c r="D14" s="175">
        <v>35616.839999999997</v>
      </c>
      <c r="E14" s="175">
        <v>33724</v>
      </c>
      <c r="F14" s="175">
        <v>72465.52</v>
      </c>
      <c r="G14" s="175">
        <v>15003</v>
      </c>
      <c r="H14" s="175">
        <v>11814</v>
      </c>
      <c r="I14" s="19">
        <f>C14+'ANNEX-45'!C13+'ANNEX-46'!C13</f>
        <v>18622</v>
      </c>
      <c r="J14" s="19">
        <f>D14+'ANNEX-45'!D13+'ANNEX-46'!D13</f>
        <v>39975.25</v>
      </c>
      <c r="K14" s="19">
        <f>E14+'ANNEX-45'!E13+'ANNEX-46'!E13</f>
        <v>40822</v>
      </c>
      <c r="L14" s="19">
        <f>F14+'ANNEX-45'!F13+'ANNEX-46'!F13</f>
        <v>79811.38</v>
      </c>
    </row>
    <row r="15" spans="1:12" x14ac:dyDescent="0.25">
      <c r="A15" s="175">
        <v>11</v>
      </c>
      <c r="B15" s="175" t="s">
        <v>79</v>
      </c>
      <c r="C15" s="175">
        <v>11929</v>
      </c>
      <c r="D15" s="175">
        <v>42716.9</v>
      </c>
      <c r="E15" s="175">
        <v>35182</v>
      </c>
      <c r="F15" s="175">
        <v>79194.09</v>
      </c>
      <c r="G15" s="175">
        <v>14098</v>
      </c>
      <c r="H15" s="175">
        <v>10263</v>
      </c>
      <c r="I15" s="19">
        <f>C15+'ANNEX-45'!C14+'ANNEX-46'!C14</f>
        <v>16221</v>
      </c>
      <c r="J15" s="19">
        <f>D15+'ANNEX-45'!D14+'ANNEX-46'!D14</f>
        <v>46987.94</v>
      </c>
      <c r="K15" s="19">
        <f>E15+'ANNEX-45'!E14+'ANNEX-46'!E14</f>
        <v>43908</v>
      </c>
      <c r="L15" s="19">
        <f>F15+'ANNEX-45'!F14+'ANNEX-46'!F14</f>
        <v>88127.12</v>
      </c>
    </row>
    <row r="16" spans="1:12" x14ac:dyDescent="0.25">
      <c r="A16" s="175">
        <v>12</v>
      </c>
      <c r="B16" s="175" t="s">
        <v>80</v>
      </c>
      <c r="C16" s="175">
        <v>11554</v>
      </c>
      <c r="D16" s="175">
        <v>17233.650000000001</v>
      </c>
      <c r="E16" s="175">
        <v>36470</v>
      </c>
      <c r="F16" s="175">
        <v>53274.2</v>
      </c>
      <c r="G16" s="175">
        <v>16108</v>
      </c>
      <c r="H16" s="175">
        <v>11485</v>
      </c>
      <c r="I16" s="19">
        <f>C16+'ANNEX-45'!C15+'ANNEX-46'!C15</f>
        <v>13740</v>
      </c>
      <c r="J16" s="19">
        <f>D16+'ANNEX-45'!D15+'ANNEX-46'!D15</f>
        <v>19872.170000000002</v>
      </c>
      <c r="K16" s="19">
        <f>E16+'ANNEX-45'!E15+'ANNEX-46'!E15</f>
        <v>42215</v>
      </c>
      <c r="L16" s="19">
        <f>F16+'ANNEX-45'!F15+'ANNEX-46'!F15</f>
        <v>59705.419999999991</v>
      </c>
    </row>
    <row r="17" spans="1:12" x14ac:dyDescent="0.25">
      <c r="A17" s="176"/>
      <c r="B17" s="176" t="s">
        <v>64</v>
      </c>
      <c r="C17" s="176">
        <f t="shared" ref="C17:H17" si="0">SUM(C5:C16)</f>
        <v>262557</v>
      </c>
      <c r="D17" s="176">
        <f t="shared" si="0"/>
        <v>532081.1</v>
      </c>
      <c r="E17" s="176">
        <f t="shared" si="0"/>
        <v>545830</v>
      </c>
      <c r="F17" s="176">
        <f t="shared" si="0"/>
        <v>1144033.43</v>
      </c>
      <c r="G17" s="176">
        <f t="shared" si="0"/>
        <v>293182</v>
      </c>
      <c r="H17" s="176">
        <f t="shared" si="0"/>
        <v>245900</v>
      </c>
      <c r="I17" s="19">
        <f>C17+'ANNEX-45'!C16+'ANNEX-46'!C16</f>
        <v>304831</v>
      </c>
      <c r="J17" s="19">
        <f>D17+'ANNEX-45'!D16+'ANNEX-46'!D16</f>
        <v>572074.97</v>
      </c>
      <c r="K17" s="19">
        <f>E17+'ANNEX-45'!E16+'ANNEX-46'!E16</f>
        <v>637212</v>
      </c>
      <c r="L17" s="19">
        <f>F17+'ANNEX-45'!F16+'ANNEX-46'!F16</f>
        <v>1228806.93</v>
      </c>
    </row>
  </sheetData>
  <mergeCells count="9">
    <mergeCell ref="H3:H4"/>
    <mergeCell ref="A2:H2"/>
    <mergeCell ref="A3:A4"/>
    <mergeCell ref="B3:B4"/>
    <mergeCell ref="C3:C4"/>
    <mergeCell ref="G3:G4"/>
    <mergeCell ref="D3:D4"/>
    <mergeCell ref="E3:E4"/>
    <mergeCell ref="F3:F4"/>
  </mergeCells>
  <pageMargins left="0.7" right="0.7" top="0.75" bottom="0.75" header="0.3" footer="0.3"/>
  <pageSetup scale="92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workbookViewId="0">
      <selection activeCell="F6" sqref="F6"/>
    </sheetView>
  </sheetViews>
  <sheetFormatPr defaultColWidth="9.140625" defaultRowHeight="15" x14ac:dyDescent="0.25"/>
  <cols>
    <col min="1" max="1" width="5.28515625" style="14" customWidth="1"/>
    <col min="2" max="2" width="27.7109375" style="14" customWidth="1"/>
    <col min="3" max="3" width="8.85546875" style="14" customWidth="1"/>
    <col min="4" max="4" width="11.140625" style="14" customWidth="1"/>
    <col min="5" max="5" width="8.85546875" style="14" customWidth="1"/>
    <col min="6" max="6" width="11.140625" style="14" customWidth="1"/>
    <col min="7" max="7" width="8.85546875" style="14" customWidth="1"/>
    <col min="8" max="8" width="13.42578125" style="14" customWidth="1"/>
    <col min="9" max="9" width="9.140625" style="14" customWidth="1"/>
    <col min="10" max="16384" width="9.140625" style="14"/>
  </cols>
  <sheetData>
    <row r="1" spans="1:19" ht="15.75" x14ac:dyDescent="0.25">
      <c r="A1" s="38"/>
      <c r="B1" s="41" t="s">
        <v>0</v>
      </c>
      <c r="C1" s="39"/>
      <c r="D1" s="39"/>
      <c r="E1" s="39"/>
      <c r="F1" s="39"/>
      <c r="G1" s="89" t="s">
        <v>216</v>
      </c>
      <c r="H1" s="84" t="s">
        <v>82</v>
      </c>
    </row>
    <row r="2" spans="1:19" s="16" customFormat="1" x14ac:dyDescent="0.25">
      <c r="A2" s="193" t="s">
        <v>217</v>
      </c>
      <c r="B2" s="194"/>
      <c r="C2" s="194"/>
      <c r="D2" s="194"/>
      <c r="E2" s="194"/>
      <c r="F2" s="194"/>
      <c r="G2" s="194"/>
      <c r="H2" s="223"/>
      <c r="I2" s="14"/>
      <c r="J2" s="14"/>
      <c r="K2" s="14"/>
    </row>
    <row r="3" spans="1:19" ht="136.5" customHeight="1" x14ac:dyDescent="0.25">
      <c r="A3" s="13" t="s">
        <v>191</v>
      </c>
      <c r="B3" s="13" t="s">
        <v>187</v>
      </c>
      <c r="C3" s="12" t="s">
        <v>200</v>
      </c>
      <c r="D3" s="98" t="s">
        <v>201</v>
      </c>
      <c r="E3" s="12" t="s">
        <v>202</v>
      </c>
      <c r="F3" s="12" t="s">
        <v>203</v>
      </c>
      <c r="G3" s="12" t="s">
        <v>204</v>
      </c>
      <c r="H3" s="13" t="s">
        <v>218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25">
      <c r="A4" s="177">
        <v>1</v>
      </c>
      <c r="B4" s="177" t="s">
        <v>69</v>
      </c>
      <c r="C4" s="177">
        <v>5301</v>
      </c>
      <c r="D4" s="177">
        <v>5117.3599999999997</v>
      </c>
      <c r="E4" s="177">
        <v>9521</v>
      </c>
      <c r="F4" s="177">
        <v>9168.9699999999993</v>
      </c>
      <c r="G4" s="177">
        <v>3051</v>
      </c>
      <c r="H4" s="177">
        <v>3013</v>
      </c>
    </row>
    <row r="5" spans="1:19" x14ac:dyDescent="0.25">
      <c r="A5" s="177">
        <v>2</v>
      </c>
      <c r="B5" s="177" t="s">
        <v>70</v>
      </c>
      <c r="C5" s="177">
        <v>4479</v>
      </c>
      <c r="D5" s="177">
        <v>4380.92</v>
      </c>
      <c r="E5" s="177">
        <v>12471</v>
      </c>
      <c r="F5" s="177">
        <v>11829.36</v>
      </c>
      <c r="G5" s="177">
        <v>8377</v>
      </c>
      <c r="H5" s="177">
        <v>8244</v>
      </c>
    </row>
    <row r="6" spans="1:19" x14ac:dyDescent="0.25">
      <c r="A6" s="177">
        <v>3</v>
      </c>
      <c r="B6" s="177" t="s">
        <v>71</v>
      </c>
      <c r="C6" s="177">
        <v>2794</v>
      </c>
      <c r="D6" s="177">
        <v>2696.52</v>
      </c>
      <c r="E6" s="177">
        <v>6623</v>
      </c>
      <c r="F6" s="177">
        <v>5948.23</v>
      </c>
      <c r="G6" s="177">
        <v>3899</v>
      </c>
      <c r="H6" s="177">
        <v>3701</v>
      </c>
    </row>
    <row r="7" spans="1:19" x14ac:dyDescent="0.25">
      <c r="A7" s="177">
        <v>4</v>
      </c>
      <c r="B7" s="177" t="s">
        <v>72</v>
      </c>
      <c r="C7" s="177">
        <v>5192</v>
      </c>
      <c r="D7" s="177">
        <v>5021.54</v>
      </c>
      <c r="E7" s="177">
        <v>13140</v>
      </c>
      <c r="F7" s="177">
        <v>11747.84</v>
      </c>
      <c r="G7" s="177">
        <v>7801</v>
      </c>
      <c r="H7" s="177">
        <v>7411</v>
      </c>
    </row>
    <row r="8" spans="1:19" x14ac:dyDescent="0.25">
      <c r="A8" s="177">
        <v>5</v>
      </c>
      <c r="B8" s="177" t="s">
        <v>73</v>
      </c>
      <c r="C8" s="177">
        <v>616</v>
      </c>
      <c r="D8" s="177">
        <v>569.69000000000005</v>
      </c>
      <c r="E8" s="177">
        <v>1078</v>
      </c>
      <c r="F8" s="177">
        <v>1014.11</v>
      </c>
      <c r="G8" s="177">
        <v>109</v>
      </c>
      <c r="H8" s="177">
        <v>88</v>
      </c>
    </row>
    <row r="9" spans="1:19" x14ac:dyDescent="0.25">
      <c r="A9" s="177">
        <v>6</v>
      </c>
      <c r="B9" s="177" t="s">
        <v>74</v>
      </c>
      <c r="C9" s="177">
        <v>1963</v>
      </c>
      <c r="D9" s="177">
        <v>1625.57</v>
      </c>
      <c r="E9" s="177">
        <v>4107</v>
      </c>
      <c r="F9" s="177">
        <v>3429.87</v>
      </c>
      <c r="G9" s="177">
        <v>1998</v>
      </c>
      <c r="H9" s="177">
        <v>1935</v>
      </c>
    </row>
    <row r="10" spans="1:19" x14ac:dyDescent="0.25">
      <c r="A10" s="177">
        <v>7</v>
      </c>
      <c r="B10" s="177" t="s">
        <v>75</v>
      </c>
      <c r="C10" s="177">
        <v>194</v>
      </c>
      <c r="D10" s="177">
        <v>160.99</v>
      </c>
      <c r="E10" s="177">
        <v>274</v>
      </c>
      <c r="F10" s="177">
        <v>215.7</v>
      </c>
      <c r="G10" s="177">
        <v>60</v>
      </c>
      <c r="H10" s="177">
        <v>60</v>
      </c>
    </row>
    <row r="11" spans="1:19" x14ac:dyDescent="0.25">
      <c r="A11" s="177">
        <v>8</v>
      </c>
      <c r="B11" s="177" t="s">
        <v>76</v>
      </c>
      <c r="C11" s="177">
        <v>5885</v>
      </c>
      <c r="D11" s="177">
        <v>4584.76</v>
      </c>
      <c r="E11" s="177">
        <v>12141</v>
      </c>
      <c r="F11" s="177">
        <v>9734.24</v>
      </c>
      <c r="G11" s="177">
        <v>6151</v>
      </c>
      <c r="H11" s="177">
        <v>6060</v>
      </c>
    </row>
    <row r="12" spans="1:19" x14ac:dyDescent="0.25">
      <c r="A12" s="177">
        <v>9</v>
      </c>
      <c r="B12" s="177" t="s">
        <v>77</v>
      </c>
      <c r="C12" s="177">
        <v>4983</v>
      </c>
      <c r="D12" s="177">
        <v>4298.83</v>
      </c>
      <c r="E12" s="177">
        <v>9174</v>
      </c>
      <c r="F12" s="177">
        <v>8352.11</v>
      </c>
      <c r="G12" s="177">
        <v>2084</v>
      </c>
      <c r="H12" s="177">
        <v>2004</v>
      </c>
    </row>
    <row r="13" spans="1:19" x14ac:dyDescent="0.25">
      <c r="A13" s="177">
        <v>10</v>
      </c>
      <c r="B13" s="177" t="s">
        <v>78</v>
      </c>
      <c r="C13" s="177">
        <v>4119</v>
      </c>
      <c r="D13" s="177">
        <v>4358.0200000000004</v>
      </c>
      <c r="E13" s="177">
        <v>7095</v>
      </c>
      <c r="F13" s="177">
        <v>7344.87</v>
      </c>
      <c r="G13" s="177">
        <v>1610</v>
      </c>
      <c r="H13" s="177">
        <v>1594</v>
      </c>
    </row>
    <row r="14" spans="1:19" x14ac:dyDescent="0.25">
      <c r="A14" s="177">
        <v>11</v>
      </c>
      <c r="B14" s="177" t="s">
        <v>79</v>
      </c>
      <c r="C14" s="177">
        <v>4292</v>
      </c>
      <c r="D14" s="177">
        <v>4271.04</v>
      </c>
      <c r="E14" s="177">
        <v>8713</v>
      </c>
      <c r="F14" s="177">
        <v>8914.01</v>
      </c>
      <c r="G14" s="177">
        <v>2213</v>
      </c>
      <c r="H14" s="177">
        <v>1873</v>
      </c>
    </row>
    <row r="15" spans="1:19" x14ac:dyDescent="0.25">
      <c r="A15" s="177">
        <v>12</v>
      </c>
      <c r="B15" s="177" t="s">
        <v>80</v>
      </c>
      <c r="C15" s="177">
        <v>2153</v>
      </c>
      <c r="D15" s="177">
        <v>2587.31</v>
      </c>
      <c r="E15" s="177">
        <v>5546</v>
      </c>
      <c r="F15" s="177">
        <v>6291.59</v>
      </c>
      <c r="G15" s="177">
        <v>2787</v>
      </c>
      <c r="H15" s="177">
        <v>2662</v>
      </c>
    </row>
    <row r="16" spans="1:19" x14ac:dyDescent="0.25">
      <c r="A16" s="178"/>
      <c r="B16" s="178" t="s">
        <v>97</v>
      </c>
      <c r="C16" s="178">
        <f t="shared" ref="C16:H16" si="0">SUM(C4:C15)</f>
        <v>41971</v>
      </c>
      <c r="D16" s="178">
        <f t="shared" si="0"/>
        <v>39672.549999999996</v>
      </c>
      <c r="E16" s="178">
        <f t="shared" si="0"/>
        <v>89883</v>
      </c>
      <c r="F16" s="178">
        <f t="shared" si="0"/>
        <v>83990.9</v>
      </c>
      <c r="G16" s="178">
        <f t="shared" si="0"/>
        <v>40140</v>
      </c>
      <c r="H16" s="178">
        <f t="shared" si="0"/>
        <v>38645</v>
      </c>
    </row>
  </sheetData>
  <mergeCells count="1">
    <mergeCell ref="A2:H2"/>
  </mergeCells>
  <pageMargins left="0.7" right="0.7" top="0.75" bottom="0.75" header="0.3" footer="0.3"/>
  <pageSetup scale="96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workbookViewId="0">
      <selection activeCell="E5" sqref="E5"/>
    </sheetView>
  </sheetViews>
  <sheetFormatPr defaultColWidth="9.140625" defaultRowHeight="15" x14ac:dyDescent="0.25"/>
  <cols>
    <col min="1" max="1" width="5.5703125" style="14" customWidth="1"/>
    <col min="2" max="2" width="31" style="14" customWidth="1"/>
    <col min="3" max="3" width="8.85546875" style="14" customWidth="1"/>
    <col min="4" max="4" width="11" style="14" customWidth="1"/>
    <col min="5" max="5" width="8.85546875" style="14" customWidth="1"/>
    <col min="6" max="6" width="11.5703125" style="14" customWidth="1"/>
    <col min="7" max="7" width="8.85546875" style="14" customWidth="1"/>
    <col min="8" max="8" width="11.5703125" style="14" customWidth="1"/>
    <col min="9" max="19" width="9.140625" style="17" customWidth="1"/>
    <col min="20" max="20" width="9.140625" style="14" customWidth="1"/>
    <col min="21" max="16384" width="9.140625" style="14"/>
  </cols>
  <sheetData>
    <row r="1" spans="1:19" ht="15.75" x14ac:dyDescent="0.25">
      <c r="A1" s="38"/>
      <c r="B1" s="41" t="s">
        <v>0</v>
      </c>
      <c r="C1" s="39"/>
      <c r="D1" s="39"/>
      <c r="E1" s="39"/>
      <c r="F1" s="59" t="s">
        <v>219</v>
      </c>
      <c r="G1" s="39"/>
      <c r="H1" s="84" t="s">
        <v>82</v>
      </c>
    </row>
    <row r="2" spans="1:19" s="16" customFormat="1" x14ac:dyDescent="0.25">
      <c r="A2" s="193" t="s">
        <v>220</v>
      </c>
      <c r="B2" s="194"/>
      <c r="C2" s="194"/>
      <c r="D2" s="194"/>
      <c r="E2" s="194"/>
      <c r="F2" s="194"/>
      <c r="G2" s="194"/>
      <c r="H2" s="223"/>
      <c r="I2" s="17"/>
      <c r="J2" s="17"/>
      <c r="K2" s="17"/>
      <c r="L2" s="15"/>
      <c r="M2" s="15"/>
      <c r="N2" s="15"/>
      <c r="O2" s="15"/>
      <c r="P2" s="15"/>
      <c r="Q2" s="15"/>
      <c r="R2" s="15"/>
      <c r="S2" s="15"/>
    </row>
    <row r="3" spans="1:19" ht="138.6" customHeight="1" x14ac:dyDescent="0.25">
      <c r="A3" s="13" t="s">
        <v>191</v>
      </c>
      <c r="B3" s="13" t="s">
        <v>187</v>
      </c>
      <c r="C3" s="12" t="s">
        <v>208</v>
      </c>
      <c r="D3" s="98" t="s">
        <v>209</v>
      </c>
      <c r="E3" s="12" t="s">
        <v>210</v>
      </c>
      <c r="F3" s="12" t="s">
        <v>211</v>
      </c>
      <c r="G3" s="12" t="s">
        <v>212</v>
      </c>
      <c r="H3" s="13" t="s">
        <v>213</v>
      </c>
    </row>
    <row r="4" spans="1:19" x14ac:dyDescent="0.25">
      <c r="A4" s="179">
        <v>1</v>
      </c>
      <c r="B4" s="179" t="s">
        <v>69</v>
      </c>
      <c r="C4" s="179">
        <v>49</v>
      </c>
      <c r="D4" s="179">
        <v>97.19</v>
      </c>
      <c r="E4" s="179">
        <v>401</v>
      </c>
      <c r="F4" s="179">
        <v>309.56</v>
      </c>
      <c r="G4" s="179">
        <v>149</v>
      </c>
      <c r="H4" s="179">
        <v>161</v>
      </c>
    </row>
    <row r="5" spans="1:19" x14ac:dyDescent="0.25">
      <c r="A5" s="179">
        <v>2</v>
      </c>
      <c r="B5" s="179" t="s">
        <v>70</v>
      </c>
      <c r="C5" s="179">
        <v>7</v>
      </c>
      <c r="D5" s="179">
        <v>10.44</v>
      </c>
      <c r="E5" s="179">
        <v>61</v>
      </c>
      <c r="F5" s="179">
        <v>79.75</v>
      </c>
      <c r="G5" s="179">
        <v>57</v>
      </c>
      <c r="H5" s="179">
        <v>48</v>
      </c>
    </row>
    <row r="6" spans="1:19" x14ac:dyDescent="0.25">
      <c r="A6" s="179">
        <v>3</v>
      </c>
      <c r="B6" s="179" t="s">
        <v>71</v>
      </c>
      <c r="C6" s="179">
        <v>2</v>
      </c>
      <c r="D6" s="179">
        <v>0.78</v>
      </c>
      <c r="E6" s="179">
        <v>30</v>
      </c>
      <c r="F6" s="179">
        <v>27.99</v>
      </c>
      <c r="G6" s="179">
        <v>27</v>
      </c>
      <c r="H6" s="179">
        <v>27</v>
      </c>
    </row>
    <row r="7" spans="1:19" x14ac:dyDescent="0.25">
      <c r="A7" s="179">
        <v>4</v>
      </c>
      <c r="B7" s="179" t="s">
        <v>72</v>
      </c>
      <c r="C7" s="179">
        <v>203</v>
      </c>
      <c r="D7" s="179">
        <v>146.03</v>
      </c>
      <c r="E7" s="179">
        <v>762</v>
      </c>
      <c r="F7" s="179">
        <v>101.39</v>
      </c>
      <c r="G7" s="179">
        <v>111</v>
      </c>
      <c r="H7" s="179">
        <v>197</v>
      </c>
    </row>
    <row r="8" spans="1:19" x14ac:dyDescent="0.25">
      <c r="A8" s="179">
        <v>5</v>
      </c>
      <c r="B8" s="179" t="s">
        <v>73</v>
      </c>
      <c r="C8" s="179">
        <v>0</v>
      </c>
      <c r="D8" s="179">
        <v>0</v>
      </c>
      <c r="E8" s="179">
        <v>2</v>
      </c>
      <c r="F8" s="179">
        <v>2.65</v>
      </c>
      <c r="G8" s="179">
        <v>0</v>
      </c>
      <c r="H8" s="179">
        <v>0</v>
      </c>
    </row>
    <row r="9" spans="1:19" x14ac:dyDescent="0.25">
      <c r="A9" s="179">
        <v>6</v>
      </c>
      <c r="B9" s="179" t="s">
        <v>74</v>
      </c>
      <c r="C9" s="179">
        <v>3</v>
      </c>
      <c r="D9" s="179">
        <v>10.65</v>
      </c>
      <c r="E9" s="179">
        <v>9</v>
      </c>
      <c r="F9" s="179">
        <v>94.15</v>
      </c>
      <c r="G9" s="179">
        <v>3</v>
      </c>
      <c r="H9" s="179">
        <v>3</v>
      </c>
    </row>
    <row r="10" spans="1:19" x14ac:dyDescent="0.25">
      <c r="A10" s="179">
        <v>7</v>
      </c>
      <c r="B10" s="179" t="s">
        <v>75</v>
      </c>
      <c r="C10" s="179">
        <v>0</v>
      </c>
      <c r="D10" s="179">
        <v>0</v>
      </c>
      <c r="E10" s="179">
        <v>0</v>
      </c>
      <c r="F10" s="179">
        <v>0</v>
      </c>
      <c r="G10" s="179">
        <v>0</v>
      </c>
      <c r="H10" s="179">
        <v>0</v>
      </c>
    </row>
    <row r="11" spans="1:19" x14ac:dyDescent="0.25">
      <c r="A11" s="179">
        <v>8</v>
      </c>
      <c r="B11" s="179" t="s">
        <v>76</v>
      </c>
      <c r="C11" s="179">
        <v>4</v>
      </c>
      <c r="D11" s="179">
        <v>0.02</v>
      </c>
      <c r="E11" s="179">
        <v>12</v>
      </c>
      <c r="F11" s="179">
        <v>5.05</v>
      </c>
      <c r="G11" s="179">
        <v>5</v>
      </c>
      <c r="H11" s="179">
        <v>9</v>
      </c>
    </row>
    <row r="12" spans="1:19" x14ac:dyDescent="0.25">
      <c r="A12" s="179">
        <v>9</v>
      </c>
      <c r="B12" s="179" t="s">
        <v>77</v>
      </c>
      <c r="C12" s="179">
        <v>0</v>
      </c>
      <c r="D12" s="179">
        <v>4.6100000000000003</v>
      </c>
      <c r="E12" s="179">
        <v>7</v>
      </c>
      <c r="F12" s="179">
        <v>2.42</v>
      </c>
      <c r="G12" s="179">
        <v>2</v>
      </c>
      <c r="H12" s="179">
        <v>0</v>
      </c>
    </row>
    <row r="13" spans="1:19" x14ac:dyDescent="0.25">
      <c r="A13" s="179">
        <v>10</v>
      </c>
      <c r="B13" s="179" t="s">
        <v>78</v>
      </c>
      <c r="C13" s="179">
        <v>2</v>
      </c>
      <c r="D13" s="179">
        <v>0.39</v>
      </c>
      <c r="E13" s="179">
        <v>3</v>
      </c>
      <c r="F13" s="179">
        <v>0.99</v>
      </c>
      <c r="G13" s="179">
        <v>0</v>
      </c>
      <c r="H13" s="179">
        <v>2</v>
      </c>
    </row>
    <row r="14" spans="1:19" x14ac:dyDescent="0.25">
      <c r="A14" s="179">
        <v>11</v>
      </c>
      <c r="B14" s="179" t="s">
        <v>79</v>
      </c>
      <c r="C14" s="179">
        <v>0</v>
      </c>
      <c r="D14" s="179">
        <v>0</v>
      </c>
      <c r="E14" s="179">
        <v>13</v>
      </c>
      <c r="F14" s="179">
        <v>19.02</v>
      </c>
      <c r="G14" s="179">
        <v>4</v>
      </c>
      <c r="H14" s="179">
        <v>0</v>
      </c>
    </row>
    <row r="15" spans="1:19" x14ac:dyDescent="0.25">
      <c r="A15" s="179">
        <v>12</v>
      </c>
      <c r="B15" s="179" t="s">
        <v>80</v>
      </c>
      <c r="C15" s="179">
        <v>33</v>
      </c>
      <c r="D15" s="179">
        <v>51.21</v>
      </c>
      <c r="E15" s="179">
        <v>199</v>
      </c>
      <c r="F15" s="179">
        <v>139.63</v>
      </c>
      <c r="G15" s="179">
        <v>73</v>
      </c>
      <c r="H15" s="179">
        <v>78</v>
      </c>
    </row>
    <row r="16" spans="1:19" x14ac:dyDescent="0.25">
      <c r="A16" s="180"/>
      <c r="B16" s="180" t="s">
        <v>64</v>
      </c>
      <c r="C16" s="180">
        <f t="shared" ref="C16:H16" si="0">SUM(C4:C15)</f>
        <v>303</v>
      </c>
      <c r="D16" s="180">
        <f t="shared" si="0"/>
        <v>321.31999999999994</v>
      </c>
      <c r="E16" s="180">
        <f t="shared" si="0"/>
        <v>1499</v>
      </c>
      <c r="F16" s="180">
        <f t="shared" si="0"/>
        <v>782.59999999999991</v>
      </c>
      <c r="G16" s="180">
        <f t="shared" si="0"/>
        <v>431</v>
      </c>
      <c r="H16" s="180">
        <f t="shared" si="0"/>
        <v>525</v>
      </c>
    </row>
  </sheetData>
  <mergeCells count="1">
    <mergeCell ref="A2:H2"/>
  </mergeCells>
  <pageMargins left="0.7" right="0.7" top="0.75" bottom="0.75" header="0.3" footer="0.3"/>
  <pageSetup scale="92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workbookViewId="0">
      <selection activeCell="I7" sqref="I7"/>
    </sheetView>
  </sheetViews>
  <sheetFormatPr defaultColWidth="9.140625" defaultRowHeight="15" x14ac:dyDescent="0.25"/>
  <cols>
    <col min="1" max="1" width="5.85546875" style="14" customWidth="1"/>
    <col min="2" max="2" width="22.85546875" style="14" customWidth="1"/>
    <col min="3" max="3" width="8.85546875" style="14" customWidth="1"/>
    <col min="4" max="4" width="11.140625" style="14" customWidth="1"/>
    <col min="5" max="5" width="11" style="14" customWidth="1"/>
    <col min="6" max="6" width="8.85546875" style="14" customWidth="1"/>
    <col min="7" max="7" width="11.140625" style="14" customWidth="1"/>
    <col min="8" max="8" width="8.85546875" style="14" customWidth="1"/>
    <col min="9" max="9" width="11.140625" style="14" customWidth="1"/>
    <col min="10" max="10" width="8.85546875" style="14" customWidth="1"/>
    <col min="11" max="11" width="11.140625" style="14" customWidth="1"/>
    <col min="12" max="12" width="8.85546875" style="14" customWidth="1"/>
    <col min="13" max="13" width="11.140625" style="14" customWidth="1"/>
    <col min="14" max="14" width="8.85546875" style="14" customWidth="1"/>
    <col min="15" max="15" width="11.140625" style="14" customWidth="1"/>
    <col min="16" max="16" width="8.85546875" style="14" customWidth="1"/>
    <col min="17" max="17" width="11.140625" style="14" customWidth="1"/>
    <col min="18" max="18" width="9.140625" style="14" customWidth="1"/>
    <col min="19" max="16384" width="9.140625" style="14"/>
  </cols>
  <sheetData>
    <row r="1" spans="1:17" ht="15.75" x14ac:dyDescent="0.25">
      <c r="A1" s="38"/>
      <c r="B1" s="39"/>
      <c r="C1" s="39"/>
      <c r="D1" s="41" t="s">
        <v>0</v>
      </c>
      <c r="E1" s="39"/>
      <c r="F1" s="39"/>
      <c r="G1" s="39"/>
      <c r="H1" s="39"/>
      <c r="I1" s="39"/>
      <c r="J1" s="59" t="s">
        <v>221</v>
      </c>
      <c r="K1" s="39"/>
      <c r="L1" s="59" t="s">
        <v>222</v>
      </c>
      <c r="M1" s="39"/>
      <c r="N1" s="39"/>
      <c r="O1" s="39"/>
      <c r="P1" s="39"/>
      <c r="Q1" s="58"/>
    </row>
    <row r="2" spans="1:17" s="16" customFormat="1" x14ac:dyDescent="0.25">
      <c r="A2" s="193" t="s">
        <v>223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60"/>
      <c r="N2" s="60"/>
      <c r="O2" s="60"/>
      <c r="P2" s="60"/>
      <c r="Q2" s="61"/>
    </row>
    <row r="3" spans="1:17" s="4" customFormat="1" ht="65.099999999999994" customHeight="1" x14ac:dyDescent="0.25">
      <c r="A3" s="248" t="s">
        <v>224</v>
      </c>
      <c r="B3" s="246" t="s">
        <v>4</v>
      </c>
      <c r="C3" s="245" t="s">
        <v>225</v>
      </c>
      <c r="D3" s="245"/>
      <c r="E3" s="96" t="s">
        <v>226</v>
      </c>
      <c r="F3" s="245" t="s">
        <v>227</v>
      </c>
      <c r="G3" s="245"/>
      <c r="H3" s="245" t="s">
        <v>228</v>
      </c>
      <c r="I3" s="245"/>
      <c r="J3" s="245" t="s">
        <v>229</v>
      </c>
      <c r="K3" s="245"/>
      <c r="L3" s="245" t="s">
        <v>230</v>
      </c>
      <c r="M3" s="245"/>
      <c r="N3" s="250" t="s">
        <v>231</v>
      </c>
      <c r="O3" s="251"/>
      <c r="P3" s="245" t="s">
        <v>232</v>
      </c>
      <c r="Q3" s="245"/>
    </row>
    <row r="4" spans="1:17" s="4" customFormat="1" ht="20.100000000000001" customHeight="1" x14ac:dyDescent="0.25">
      <c r="A4" s="249"/>
      <c r="B4" s="247"/>
      <c r="C4" s="5" t="s">
        <v>95</v>
      </c>
      <c r="D4" s="5" t="s">
        <v>96</v>
      </c>
      <c r="E4" s="5" t="s">
        <v>95</v>
      </c>
      <c r="F4" s="5" t="s">
        <v>95</v>
      </c>
      <c r="G4" s="5" t="s">
        <v>233</v>
      </c>
      <c r="H4" s="5" t="s">
        <v>95</v>
      </c>
      <c r="I4" s="5" t="s">
        <v>233</v>
      </c>
      <c r="J4" s="5" t="s">
        <v>95</v>
      </c>
      <c r="K4" s="5" t="s">
        <v>233</v>
      </c>
      <c r="L4" s="5" t="s">
        <v>95</v>
      </c>
      <c r="M4" s="5" t="s">
        <v>233</v>
      </c>
      <c r="N4" s="5" t="s">
        <v>95</v>
      </c>
      <c r="O4" s="5" t="s">
        <v>233</v>
      </c>
      <c r="P4" s="5" t="s">
        <v>95</v>
      </c>
      <c r="Q4" s="5" t="s">
        <v>233</v>
      </c>
    </row>
    <row r="5" spans="1:17" x14ac:dyDescent="0.25">
      <c r="A5" s="181">
        <v>1</v>
      </c>
      <c r="B5" s="181" t="s">
        <v>13</v>
      </c>
      <c r="C5" s="181">
        <v>0</v>
      </c>
      <c r="D5" s="181">
        <v>0</v>
      </c>
      <c r="E5" s="181">
        <v>139</v>
      </c>
      <c r="F5" s="181">
        <v>66</v>
      </c>
      <c r="G5" s="181">
        <v>526.80999999999995</v>
      </c>
      <c r="H5" s="181">
        <v>27</v>
      </c>
      <c r="I5" s="181">
        <v>209.16</v>
      </c>
      <c r="J5" s="181">
        <v>152</v>
      </c>
      <c r="K5" s="181">
        <v>454.23</v>
      </c>
      <c r="L5" s="181">
        <v>67</v>
      </c>
      <c r="M5" s="181">
        <v>226.69</v>
      </c>
      <c r="N5" s="181">
        <v>289</v>
      </c>
      <c r="O5" s="181">
        <v>1771.13</v>
      </c>
      <c r="P5" s="181">
        <v>121</v>
      </c>
      <c r="Q5" s="181">
        <v>682.41</v>
      </c>
    </row>
    <row r="6" spans="1:17" x14ac:dyDescent="0.25">
      <c r="A6" s="181">
        <v>2</v>
      </c>
      <c r="B6" s="181" t="s">
        <v>14</v>
      </c>
      <c r="C6" s="181">
        <v>0</v>
      </c>
      <c r="D6" s="181">
        <v>0</v>
      </c>
      <c r="E6" s="181">
        <v>37</v>
      </c>
      <c r="F6" s="181">
        <v>18</v>
      </c>
      <c r="G6" s="181">
        <v>86.78</v>
      </c>
      <c r="H6" s="181">
        <v>7</v>
      </c>
      <c r="I6" s="181">
        <v>27.28</v>
      </c>
      <c r="J6" s="181">
        <v>37</v>
      </c>
      <c r="K6" s="181">
        <v>64.19</v>
      </c>
      <c r="L6" s="181">
        <v>17</v>
      </c>
      <c r="M6" s="181">
        <v>19.46</v>
      </c>
      <c r="N6" s="181">
        <v>88</v>
      </c>
      <c r="O6" s="181">
        <v>318.14999999999998</v>
      </c>
      <c r="P6" s="181">
        <v>47</v>
      </c>
      <c r="Q6" s="181">
        <v>116.65</v>
      </c>
    </row>
    <row r="7" spans="1:17" x14ac:dyDescent="0.25">
      <c r="A7" s="181">
        <v>3</v>
      </c>
      <c r="B7" s="181" t="s">
        <v>15</v>
      </c>
      <c r="C7" s="181">
        <v>0</v>
      </c>
      <c r="D7" s="181">
        <v>0</v>
      </c>
      <c r="E7" s="181">
        <v>56</v>
      </c>
      <c r="F7" s="181">
        <v>9</v>
      </c>
      <c r="G7" s="181">
        <v>48.38</v>
      </c>
      <c r="H7" s="181">
        <v>6</v>
      </c>
      <c r="I7" s="181">
        <v>32.14</v>
      </c>
      <c r="J7" s="181">
        <v>28</v>
      </c>
      <c r="K7" s="181">
        <v>79.3</v>
      </c>
      <c r="L7" s="181">
        <v>17</v>
      </c>
      <c r="M7" s="181">
        <v>40.51</v>
      </c>
      <c r="N7" s="181">
        <v>49</v>
      </c>
      <c r="O7" s="181">
        <v>332.51</v>
      </c>
      <c r="P7" s="181">
        <v>28</v>
      </c>
      <c r="Q7" s="181">
        <v>173.74</v>
      </c>
    </row>
    <row r="8" spans="1:17" x14ac:dyDescent="0.25">
      <c r="A8" s="181">
        <v>4</v>
      </c>
      <c r="B8" s="181" t="s">
        <v>16</v>
      </c>
      <c r="C8" s="181">
        <v>0</v>
      </c>
      <c r="D8" s="181">
        <v>0</v>
      </c>
      <c r="E8" s="181">
        <v>302</v>
      </c>
      <c r="F8" s="181">
        <v>138</v>
      </c>
      <c r="G8" s="181">
        <v>366.62</v>
      </c>
      <c r="H8" s="181">
        <v>63</v>
      </c>
      <c r="I8" s="181">
        <v>126.85</v>
      </c>
      <c r="J8" s="181">
        <v>319</v>
      </c>
      <c r="K8" s="181">
        <v>745.74</v>
      </c>
      <c r="L8" s="181">
        <v>148</v>
      </c>
      <c r="M8" s="181">
        <v>296.83999999999997</v>
      </c>
      <c r="N8" s="181">
        <v>697</v>
      </c>
      <c r="O8" s="181">
        <v>2180.89</v>
      </c>
      <c r="P8" s="181">
        <v>335</v>
      </c>
      <c r="Q8" s="181">
        <v>1320.5</v>
      </c>
    </row>
    <row r="9" spans="1:17" x14ac:dyDescent="0.25">
      <c r="A9" s="181">
        <v>5</v>
      </c>
      <c r="B9" s="181" t="s">
        <v>17</v>
      </c>
      <c r="C9" s="181">
        <v>0</v>
      </c>
      <c r="D9" s="181">
        <v>0</v>
      </c>
      <c r="E9" s="181">
        <v>350</v>
      </c>
      <c r="F9" s="181">
        <v>124</v>
      </c>
      <c r="G9" s="181">
        <v>1556.17</v>
      </c>
      <c r="H9" s="181">
        <v>45</v>
      </c>
      <c r="I9" s="181">
        <v>378.15</v>
      </c>
      <c r="J9" s="181">
        <v>121</v>
      </c>
      <c r="K9" s="181">
        <v>764.77</v>
      </c>
      <c r="L9" s="181">
        <v>314</v>
      </c>
      <c r="M9" s="181">
        <v>570.57000000000005</v>
      </c>
      <c r="N9" s="181">
        <v>820</v>
      </c>
      <c r="O9" s="181">
        <v>8612.7900000000009</v>
      </c>
      <c r="P9" s="181">
        <v>266</v>
      </c>
      <c r="Q9" s="181">
        <v>2310.2600000000002</v>
      </c>
    </row>
    <row r="10" spans="1:17" x14ac:dyDescent="0.25">
      <c r="A10" s="181">
        <v>6</v>
      </c>
      <c r="B10" s="181" t="s">
        <v>18</v>
      </c>
      <c r="C10" s="181">
        <v>0</v>
      </c>
      <c r="D10" s="181">
        <v>0</v>
      </c>
      <c r="E10" s="181">
        <v>20</v>
      </c>
      <c r="F10" s="181">
        <v>14</v>
      </c>
      <c r="G10" s="181">
        <v>279.3</v>
      </c>
      <c r="H10" s="181">
        <v>6</v>
      </c>
      <c r="I10" s="181">
        <v>40.99</v>
      </c>
      <c r="J10" s="181">
        <v>25</v>
      </c>
      <c r="K10" s="181">
        <v>228.63</v>
      </c>
      <c r="L10" s="181">
        <v>10</v>
      </c>
      <c r="M10" s="181">
        <v>70.56</v>
      </c>
      <c r="N10" s="181">
        <v>75</v>
      </c>
      <c r="O10" s="181">
        <v>463.76</v>
      </c>
      <c r="P10" s="181">
        <v>28</v>
      </c>
      <c r="Q10" s="181">
        <v>177.8</v>
      </c>
    </row>
    <row r="11" spans="1:17" x14ac:dyDescent="0.25">
      <c r="A11" s="181">
        <v>7</v>
      </c>
      <c r="B11" s="181" t="s">
        <v>19</v>
      </c>
      <c r="C11" s="181">
        <v>0</v>
      </c>
      <c r="D11" s="181">
        <v>0</v>
      </c>
      <c r="E11" s="181">
        <v>7</v>
      </c>
      <c r="F11" s="181">
        <v>3</v>
      </c>
      <c r="G11" s="181">
        <v>103.98</v>
      </c>
      <c r="H11" s="181">
        <v>1</v>
      </c>
      <c r="I11" s="181">
        <v>4</v>
      </c>
      <c r="J11" s="181">
        <v>2</v>
      </c>
      <c r="K11" s="181">
        <v>1.78</v>
      </c>
      <c r="L11" s="181">
        <v>1</v>
      </c>
      <c r="M11" s="181">
        <v>0.8</v>
      </c>
      <c r="N11" s="181">
        <v>26</v>
      </c>
      <c r="O11" s="181">
        <v>128.5</v>
      </c>
      <c r="P11" s="181">
        <v>13</v>
      </c>
      <c r="Q11" s="181">
        <v>25.77</v>
      </c>
    </row>
    <row r="12" spans="1:17" x14ac:dyDescent="0.25">
      <c r="A12" s="181">
        <v>8</v>
      </c>
      <c r="B12" s="181" t="s">
        <v>20</v>
      </c>
      <c r="C12" s="181">
        <v>0</v>
      </c>
      <c r="D12" s="181">
        <v>0</v>
      </c>
      <c r="E12" s="181">
        <v>80</v>
      </c>
      <c r="F12" s="181">
        <v>0</v>
      </c>
      <c r="G12" s="181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81">
        <v>0</v>
      </c>
      <c r="N12" s="181">
        <v>94</v>
      </c>
      <c r="O12" s="181">
        <v>491.92</v>
      </c>
      <c r="P12" s="181">
        <v>46</v>
      </c>
      <c r="Q12" s="181">
        <v>234.76</v>
      </c>
    </row>
    <row r="13" spans="1:17" x14ac:dyDescent="0.25">
      <c r="A13" s="181">
        <v>9</v>
      </c>
      <c r="B13" s="181" t="s">
        <v>21</v>
      </c>
      <c r="C13" s="181">
        <v>0</v>
      </c>
      <c r="D13" s="181">
        <v>0</v>
      </c>
      <c r="E13" s="181">
        <v>1537</v>
      </c>
      <c r="F13" s="181">
        <v>707</v>
      </c>
      <c r="G13" s="181">
        <v>6092.93</v>
      </c>
      <c r="H13" s="181">
        <v>318</v>
      </c>
      <c r="I13" s="181">
        <v>2227.6999999999998</v>
      </c>
      <c r="J13" s="181">
        <v>1652</v>
      </c>
      <c r="K13" s="181">
        <v>4256.5</v>
      </c>
      <c r="L13" s="181">
        <v>751</v>
      </c>
      <c r="M13" s="181">
        <v>1689.39</v>
      </c>
      <c r="N13" s="181">
        <v>4433</v>
      </c>
      <c r="O13" s="181">
        <v>19202.84</v>
      </c>
      <c r="P13" s="181">
        <v>2012</v>
      </c>
      <c r="Q13" s="181">
        <v>8253.64</v>
      </c>
    </row>
    <row r="14" spans="1:17" x14ac:dyDescent="0.25">
      <c r="A14" s="181">
        <v>10</v>
      </c>
      <c r="B14" s="181" t="s">
        <v>22</v>
      </c>
      <c r="C14" s="181">
        <v>0</v>
      </c>
      <c r="D14" s="181">
        <v>0</v>
      </c>
      <c r="E14" s="181">
        <v>2856</v>
      </c>
      <c r="F14" s="181">
        <v>1234</v>
      </c>
      <c r="G14" s="181">
        <v>4709.5600000000004</v>
      </c>
      <c r="H14" s="181">
        <v>437</v>
      </c>
      <c r="I14" s="181">
        <v>1607.16</v>
      </c>
      <c r="J14" s="181">
        <v>3066</v>
      </c>
      <c r="K14" s="181">
        <v>8131.9</v>
      </c>
      <c r="L14" s="181">
        <v>1090</v>
      </c>
      <c r="M14" s="181">
        <v>2809.49</v>
      </c>
      <c r="N14" s="181">
        <v>6044</v>
      </c>
      <c r="O14" s="181">
        <v>29780.36</v>
      </c>
      <c r="P14" s="181">
        <v>2188</v>
      </c>
      <c r="Q14" s="181">
        <v>10302.77</v>
      </c>
    </row>
    <row r="15" spans="1:17" x14ac:dyDescent="0.25">
      <c r="A15" s="181">
        <v>11</v>
      </c>
      <c r="B15" s="181" t="s">
        <v>23</v>
      </c>
      <c r="C15" s="181">
        <v>0</v>
      </c>
      <c r="D15" s="181">
        <v>0</v>
      </c>
      <c r="E15" s="181">
        <v>506</v>
      </c>
      <c r="F15" s="181">
        <v>164</v>
      </c>
      <c r="G15" s="181">
        <v>1133.69</v>
      </c>
      <c r="H15" s="181">
        <v>65</v>
      </c>
      <c r="I15" s="181">
        <v>365.99</v>
      </c>
      <c r="J15" s="181">
        <v>389</v>
      </c>
      <c r="K15" s="181">
        <v>489.59</v>
      </c>
      <c r="L15" s="181">
        <v>168</v>
      </c>
      <c r="M15" s="181">
        <v>172.73</v>
      </c>
      <c r="N15" s="181">
        <v>1258</v>
      </c>
      <c r="O15" s="181">
        <v>3883.25</v>
      </c>
      <c r="P15" s="181">
        <v>598</v>
      </c>
      <c r="Q15" s="181">
        <v>1610.15</v>
      </c>
    </row>
    <row r="16" spans="1:17" x14ac:dyDescent="0.25">
      <c r="A16" s="181">
        <v>12</v>
      </c>
      <c r="B16" s="181" t="s">
        <v>24</v>
      </c>
      <c r="C16" s="181">
        <v>0</v>
      </c>
      <c r="D16" s="181">
        <v>0</v>
      </c>
      <c r="E16" s="181">
        <v>171</v>
      </c>
      <c r="F16" s="181">
        <v>80</v>
      </c>
      <c r="G16" s="181">
        <v>1229</v>
      </c>
      <c r="H16" s="181">
        <v>38</v>
      </c>
      <c r="I16" s="181">
        <v>528.25</v>
      </c>
      <c r="J16" s="181">
        <v>80</v>
      </c>
      <c r="K16" s="181">
        <v>505.96</v>
      </c>
      <c r="L16" s="181">
        <v>38</v>
      </c>
      <c r="M16" s="181">
        <v>205.07</v>
      </c>
      <c r="N16" s="181">
        <v>590</v>
      </c>
      <c r="O16" s="181">
        <v>5067.12</v>
      </c>
      <c r="P16" s="181">
        <v>253</v>
      </c>
      <c r="Q16" s="181">
        <v>1586.31</v>
      </c>
    </row>
    <row r="17" spans="1:17" x14ac:dyDescent="0.25">
      <c r="A17" s="182"/>
      <c r="B17" s="182" t="s">
        <v>25</v>
      </c>
      <c r="C17" s="182">
        <f t="shared" ref="C17:Q17" si="0">SUM(C5:C16)</f>
        <v>0</v>
      </c>
      <c r="D17" s="182">
        <f t="shared" si="0"/>
        <v>0</v>
      </c>
      <c r="E17" s="182">
        <f t="shared" si="0"/>
        <v>6061</v>
      </c>
      <c r="F17" s="182">
        <f t="shared" si="0"/>
        <v>2557</v>
      </c>
      <c r="G17" s="182">
        <f t="shared" si="0"/>
        <v>16133.220000000003</v>
      </c>
      <c r="H17" s="182">
        <f t="shared" si="0"/>
        <v>1013</v>
      </c>
      <c r="I17" s="182">
        <f t="shared" si="0"/>
        <v>5547.6699999999992</v>
      </c>
      <c r="J17" s="182">
        <f t="shared" si="0"/>
        <v>5871</v>
      </c>
      <c r="K17" s="182">
        <f t="shared" si="0"/>
        <v>15722.59</v>
      </c>
      <c r="L17" s="182">
        <f t="shared" si="0"/>
        <v>2621</v>
      </c>
      <c r="M17" s="182">
        <f t="shared" si="0"/>
        <v>6102.1099999999988</v>
      </c>
      <c r="N17" s="182">
        <f t="shared" si="0"/>
        <v>14463</v>
      </c>
      <c r="O17" s="182">
        <f t="shared" si="0"/>
        <v>72233.22</v>
      </c>
      <c r="P17" s="182">
        <f t="shared" si="0"/>
        <v>5935</v>
      </c>
      <c r="Q17" s="182">
        <f t="shared" si="0"/>
        <v>26794.760000000006</v>
      </c>
    </row>
    <row r="18" spans="1:17" x14ac:dyDescent="0.25">
      <c r="A18" s="181">
        <v>13</v>
      </c>
      <c r="B18" s="181" t="s">
        <v>26</v>
      </c>
      <c r="C18" s="181">
        <v>0</v>
      </c>
      <c r="D18" s="181">
        <v>0</v>
      </c>
      <c r="E18" s="181">
        <v>8</v>
      </c>
      <c r="F18" s="181">
        <v>52</v>
      </c>
      <c r="G18" s="181">
        <v>950.8</v>
      </c>
      <c r="H18" s="181">
        <v>13</v>
      </c>
      <c r="I18" s="181">
        <v>272.04000000000002</v>
      </c>
      <c r="J18" s="181">
        <v>10</v>
      </c>
      <c r="K18" s="181">
        <v>109.71</v>
      </c>
      <c r="L18" s="181">
        <v>4</v>
      </c>
      <c r="M18" s="181">
        <v>19.93</v>
      </c>
      <c r="N18" s="181">
        <v>52</v>
      </c>
      <c r="O18" s="181">
        <v>632.99</v>
      </c>
      <c r="P18" s="181">
        <v>13</v>
      </c>
      <c r="Q18" s="181">
        <v>158.5</v>
      </c>
    </row>
    <row r="19" spans="1:17" x14ac:dyDescent="0.25">
      <c r="A19" s="181">
        <v>14</v>
      </c>
      <c r="B19" s="181" t="s">
        <v>27</v>
      </c>
      <c r="C19" s="181">
        <v>0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1">
        <v>0</v>
      </c>
      <c r="L19" s="181">
        <v>0</v>
      </c>
      <c r="M19" s="181">
        <v>0</v>
      </c>
      <c r="N19" s="181">
        <v>0</v>
      </c>
      <c r="O19" s="181">
        <v>0</v>
      </c>
      <c r="P19" s="181">
        <v>0</v>
      </c>
      <c r="Q19" s="181">
        <v>0</v>
      </c>
    </row>
    <row r="20" spans="1:17" x14ac:dyDescent="0.25">
      <c r="A20" s="181">
        <v>15</v>
      </c>
      <c r="B20" s="181" t="s">
        <v>28</v>
      </c>
      <c r="C20" s="181">
        <v>0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  <c r="J20" s="181">
        <v>0</v>
      </c>
      <c r="K20" s="181">
        <v>0</v>
      </c>
      <c r="L20" s="181">
        <v>0</v>
      </c>
      <c r="M20" s="181">
        <v>0</v>
      </c>
      <c r="N20" s="181">
        <v>0</v>
      </c>
      <c r="O20" s="181">
        <v>0</v>
      </c>
      <c r="P20" s="181">
        <v>0</v>
      </c>
      <c r="Q20" s="181">
        <v>0</v>
      </c>
    </row>
    <row r="21" spans="1:17" x14ac:dyDescent="0.25">
      <c r="A21" s="181">
        <v>16</v>
      </c>
      <c r="B21" s="181" t="s">
        <v>29</v>
      </c>
      <c r="C21" s="181">
        <v>0</v>
      </c>
      <c r="D21" s="181">
        <v>0</v>
      </c>
      <c r="E21" s="181">
        <v>0</v>
      </c>
      <c r="F21" s="181">
        <v>0</v>
      </c>
      <c r="G21" s="181">
        <v>0</v>
      </c>
      <c r="H21" s="181">
        <v>0</v>
      </c>
      <c r="I21" s="181">
        <v>0</v>
      </c>
      <c r="J21" s="181">
        <v>0</v>
      </c>
      <c r="K21" s="181">
        <v>0</v>
      </c>
      <c r="L21" s="181">
        <v>0</v>
      </c>
      <c r="M21" s="181">
        <v>0</v>
      </c>
      <c r="N21" s="181">
        <v>4</v>
      </c>
      <c r="O21" s="181">
        <v>7.44</v>
      </c>
      <c r="P21" s="181">
        <v>0</v>
      </c>
      <c r="Q21" s="181">
        <v>0</v>
      </c>
    </row>
    <row r="22" spans="1:17" x14ac:dyDescent="0.25">
      <c r="A22" s="181">
        <v>17</v>
      </c>
      <c r="B22" s="181" t="s">
        <v>30</v>
      </c>
      <c r="C22" s="181">
        <v>0</v>
      </c>
      <c r="D22" s="181">
        <v>0</v>
      </c>
      <c r="E22" s="181">
        <v>26</v>
      </c>
      <c r="F22" s="181">
        <v>26</v>
      </c>
      <c r="G22" s="181">
        <v>751.2</v>
      </c>
      <c r="H22" s="181">
        <v>9</v>
      </c>
      <c r="I22" s="181">
        <v>418.8</v>
      </c>
      <c r="J22" s="181">
        <v>26</v>
      </c>
      <c r="K22" s="181">
        <v>325.14999999999998</v>
      </c>
      <c r="L22" s="181">
        <v>9</v>
      </c>
      <c r="M22" s="181">
        <v>119.75</v>
      </c>
      <c r="N22" s="181">
        <v>114</v>
      </c>
      <c r="O22" s="181">
        <v>1183.5899999999999</v>
      </c>
      <c r="P22" s="181">
        <v>56</v>
      </c>
      <c r="Q22" s="181">
        <v>601.79</v>
      </c>
    </row>
    <row r="23" spans="1:17" x14ac:dyDescent="0.25">
      <c r="A23" s="181">
        <v>18</v>
      </c>
      <c r="B23" s="181" t="s">
        <v>31</v>
      </c>
      <c r="C23" s="181">
        <v>0</v>
      </c>
      <c r="D23" s="181">
        <v>0</v>
      </c>
      <c r="E23" s="181">
        <v>33</v>
      </c>
      <c r="F23" s="181">
        <v>0</v>
      </c>
      <c r="G23" s="181">
        <v>0</v>
      </c>
      <c r="H23" s="181">
        <v>0</v>
      </c>
      <c r="I23" s="181">
        <v>0</v>
      </c>
      <c r="J23" s="181">
        <v>35</v>
      </c>
      <c r="K23" s="181">
        <v>99.23</v>
      </c>
      <c r="L23" s="181">
        <v>17</v>
      </c>
      <c r="M23" s="181">
        <v>45.28</v>
      </c>
      <c r="N23" s="181">
        <v>95</v>
      </c>
      <c r="O23" s="181">
        <v>306.66000000000003</v>
      </c>
      <c r="P23" s="181">
        <v>47</v>
      </c>
      <c r="Q23" s="181">
        <v>135</v>
      </c>
    </row>
    <row r="24" spans="1:17" x14ac:dyDescent="0.25">
      <c r="A24" s="181">
        <v>19</v>
      </c>
      <c r="B24" s="181" t="s">
        <v>32</v>
      </c>
      <c r="C24" s="181">
        <v>0</v>
      </c>
      <c r="D24" s="181">
        <v>0</v>
      </c>
      <c r="E24" s="181">
        <v>0</v>
      </c>
      <c r="F24" s="181">
        <v>0</v>
      </c>
      <c r="G24" s="181">
        <v>0</v>
      </c>
      <c r="H24" s="181">
        <v>0</v>
      </c>
      <c r="I24" s="181">
        <v>0</v>
      </c>
      <c r="J24" s="181">
        <v>0</v>
      </c>
      <c r="K24" s="181">
        <v>0</v>
      </c>
      <c r="L24" s="181">
        <v>0</v>
      </c>
      <c r="M24" s="181">
        <v>0</v>
      </c>
      <c r="N24" s="181">
        <v>0</v>
      </c>
      <c r="O24" s="181">
        <v>0</v>
      </c>
      <c r="P24" s="181">
        <v>0</v>
      </c>
      <c r="Q24" s="181">
        <v>0</v>
      </c>
    </row>
    <row r="25" spans="1:17" x14ac:dyDescent="0.25">
      <c r="A25" s="181">
        <v>20</v>
      </c>
      <c r="B25" s="181" t="s">
        <v>33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181">
        <v>0</v>
      </c>
      <c r="J25" s="181">
        <v>0</v>
      </c>
      <c r="K25" s="181">
        <v>0</v>
      </c>
      <c r="L25" s="181">
        <v>0</v>
      </c>
      <c r="M25" s="181">
        <v>0</v>
      </c>
      <c r="N25" s="181">
        <v>0</v>
      </c>
      <c r="O25" s="181">
        <v>0</v>
      </c>
      <c r="P25" s="181">
        <v>0</v>
      </c>
      <c r="Q25" s="181">
        <v>0</v>
      </c>
    </row>
    <row r="26" spans="1:17" x14ac:dyDescent="0.25">
      <c r="A26" s="181">
        <v>21</v>
      </c>
      <c r="B26" s="181" t="s">
        <v>34</v>
      </c>
      <c r="C26" s="181">
        <v>0</v>
      </c>
      <c r="D26" s="181">
        <v>0</v>
      </c>
      <c r="E26" s="181">
        <v>5</v>
      </c>
      <c r="F26" s="181">
        <v>4</v>
      </c>
      <c r="G26" s="181">
        <v>109.84</v>
      </c>
      <c r="H26" s="181">
        <v>4</v>
      </c>
      <c r="I26" s="181">
        <v>109.84</v>
      </c>
      <c r="J26" s="181">
        <v>9</v>
      </c>
      <c r="K26" s="181">
        <v>92.93</v>
      </c>
      <c r="L26" s="181">
        <v>8</v>
      </c>
      <c r="M26" s="181">
        <v>91</v>
      </c>
      <c r="N26" s="181">
        <v>20</v>
      </c>
      <c r="O26" s="181">
        <v>161.5</v>
      </c>
      <c r="P26" s="181">
        <v>13</v>
      </c>
      <c r="Q26" s="181">
        <v>143.51</v>
      </c>
    </row>
    <row r="27" spans="1:17" x14ac:dyDescent="0.25">
      <c r="A27" s="181">
        <v>22</v>
      </c>
      <c r="B27" s="181" t="s">
        <v>35</v>
      </c>
      <c r="C27" s="181">
        <v>0</v>
      </c>
      <c r="D27" s="181">
        <v>0</v>
      </c>
      <c r="E27" s="181">
        <v>0</v>
      </c>
      <c r="F27" s="181">
        <v>0</v>
      </c>
      <c r="G27" s="181">
        <v>0</v>
      </c>
      <c r="H27" s="181">
        <v>0</v>
      </c>
      <c r="I27" s="181">
        <v>0</v>
      </c>
      <c r="J27" s="181">
        <v>0</v>
      </c>
      <c r="K27" s="181">
        <v>0</v>
      </c>
      <c r="L27" s="181">
        <v>0</v>
      </c>
      <c r="M27" s="181">
        <v>0</v>
      </c>
      <c r="N27" s="181">
        <v>0</v>
      </c>
      <c r="O27" s="181">
        <v>0</v>
      </c>
      <c r="P27" s="181">
        <v>0</v>
      </c>
      <c r="Q27" s="181">
        <v>0</v>
      </c>
    </row>
    <row r="28" spans="1:17" x14ac:dyDescent="0.25">
      <c r="A28" s="181">
        <v>23</v>
      </c>
      <c r="B28" s="181" t="s">
        <v>36</v>
      </c>
      <c r="C28" s="181">
        <v>0</v>
      </c>
      <c r="D28" s="181">
        <v>0</v>
      </c>
      <c r="E28" s="181">
        <v>0</v>
      </c>
      <c r="F28" s="181">
        <v>0</v>
      </c>
      <c r="G28" s="181">
        <v>0</v>
      </c>
      <c r="H28" s="181">
        <v>0</v>
      </c>
      <c r="I28" s="181">
        <v>0</v>
      </c>
      <c r="J28" s="181">
        <v>0</v>
      </c>
      <c r="K28" s="181">
        <v>0</v>
      </c>
      <c r="L28" s="181">
        <v>0</v>
      </c>
      <c r="M28" s="181">
        <v>0</v>
      </c>
      <c r="N28" s="181">
        <v>0</v>
      </c>
      <c r="O28" s="181">
        <v>0</v>
      </c>
      <c r="P28" s="181">
        <v>0</v>
      </c>
      <c r="Q28" s="181">
        <v>0</v>
      </c>
    </row>
    <row r="29" spans="1:17" x14ac:dyDescent="0.25">
      <c r="A29" s="181">
        <v>24</v>
      </c>
      <c r="B29" s="181" t="s">
        <v>37</v>
      </c>
      <c r="C29" s="181">
        <v>0</v>
      </c>
      <c r="D29" s="181">
        <v>0</v>
      </c>
      <c r="E29" s="181">
        <v>0</v>
      </c>
      <c r="F29" s="181">
        <v>0</v>
      </c>
      <c r="G29" s="181">
        <v>0</v>
      </c>
      <c r="H29" s="181">
        <v>0</v>
      </c>
      <c r="I29" s="181">
        <v>0</v>
      </c>
      <c r="J29" s="181">
        <v>0</v>
      </c>
      <c r="K29" s="181">
        <v>0</v>
      </c>
      <c r="L29" s="181">
        <v>0</v>
      </c>
      <c r="M29" s="181">
        <v>0</v>
      </c>
      <c r="N29" s="181">
        <v>0</v>
      </c>
      <c r="O29" s="181">
        <v>0</v>
      </c>
      <c r="P29" s="181">
        <v>0</v>
      </c>
      <c r="Q29" s="181">
        <v>0</v>
      </c>
    </row>
    <row r="30" spans="1:17" x14ac:dyDescent="0.25">
      <c r="A30" s="181">
        <v>25</v>
      </c>
      <c r="B30" s="181" t="s">
        <v>38</v>
      </c>
      <c r="C30" s="181">
        <v>0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  <c r="J30" s="181">
        <v>0</v>
      </c>
      <c r="K30" s="181">
        <v>0</v>
      </c>
      <c r="L30" s="181">
        <v>0</v>
      </c>
      <c r="M30" s="181">
        <v>0</v>
      </c>
      <c r="N30" s="181">
        <v>0</v>
      </c>
      <c r="O30" s="181">
        <v>0</v>
      </c>
      <c r="P30" s="181">
        <v>0</v>
      </c>
      <c r="Q30" s="181">
        <v>0</v>
      </c>
    </row>
    <row r="31" spans="1:17" x14ac:dyDescent="0.25">
      <c r="A31" s="182"/>
      <c r="B31" s="182" t="s">
        <v>39</v>
      </c>
      <c r="C31" s="182">
        <f t="shared" ref="C31:Q31" si="1">SUM(C18:C30)</f>
        <v>0</v>
      </c>
      <c r="D31" s="182">
        <f t="shared" si="1"/>
        <v>0</v>
      </c>
      <c r="E31" s="182">
        <f t="shared" si="1"/>
        <v>72</v>
      </c>
      <c r="F31" s="182">
        <f t="shared" si="1"/>
        <v>82</v>
      </c>
      <c r="G31" s="182">
        <f t="shared" si="1"/>
        <v>1811.84</v>
      </c>
      <c r="H31" s="182">
        <f t="shared" si="1"/>
        <v>26</v>
      </c>
      <c r="I31" s="182">
        <f t="shared" si="1"/>
        <v>800.68000000000006</v>
      </c>
      <c r="J31" s="182">
        <f t="shared" si="1"/>
        <v>80</v>
      </c>
      <c r="K31" s="182">
        <f t="shared" si="1"/>
        <v>627.02</v>
      </c>
      <c r="L31" s="182">
        <f t="shared" si="1"/>
        <v>38</v>
      </c>
      <c r="M31" s="182">
        <f t="shared" si="1"/>
        <v>275.96000000000004</v>
      </c>
      <c r="N31" s="182">
        <f t="shared" si="1"/>
        <v>285</v>
      </c>
      <c r="O31" s="182">
        <f t="shared" si="1"/>
        <v>2292.1799999999998</v>
      </c>
      <c r="P31" s="182">
        <f t="shared" si="1"/>
        <v>129</v>
      </c>
      <c r="Q31" s="182">
        <f t="shared" si="1"/>
        <v>1038.8</v>
      </c>
    </row>
    <row r="32" spans="1:17" x14ac:dyDescent="0.25">
      <c r="A32" s="182"/>
      <c r="B32" s="182" t="s">
        <v>40</v>
      </c>
      <c r="C32" s="182">
        <f t="shared" ref="C32:Q32" si="2">SUM(C17,C31)</f>
        <v>0</v>
      </c>
      <c r="D32" s="182">
        <f t="shared" si="2"/>
        <v>0</v>
      </c>
      <c r="E32" s="182">
        <f t="shared" si="2"/>
        <v>6133</v>
      </c>
      <c r="F32" s="182">
        <f t="shared" si="2"/>
        <v>2639</v>
      </c>
      <c r="G32" s="182">
        <f t="shared" si="2"/>
        <v>17945.060000000001</v>
      </c>
      <c r="H32" s="182">
        <f t="shared" si="2"/>
        <v>1039</v>
      </c>
      <c r="I32" s="182">
        <f t="shared" si="2"/>
        <v>6348.3499999999995</v>
      </c>
      <c r="J32" s="182">
        <f t="shared" si="2"/>
        <v>5951</v>
      </c>
      <c r="K32" s="182">
        <f t="shared" si="2"/>
        <v>16349.61</v>
      </c>
      <c r="L32" s="182">
        <f t="shared" si="2"/>
        <v>2659</v>
      </c>
      <c r="M32" s="182">
        <f t="shared" si="2"/>
        <v>6378.0699999999988</v>
      </c>
      <c r="N32" s="182">
        <f t="shared" si="2"/>
        <v>14748</v>
      </c>
      <c r="O32" s="182">
        <f t="shared" si="2"/>
        <v>74525.399999999994</v>
      </c>
      <c r="P32" s="182">
        <f t="shared" si="2"/>
        <v>6064</v>
      </c>
      <c r="Q32" s="182">
        <f t="shared" si="2"/>
        <v>27833.560000000005</v>
      </c>
    </row>
    <row r="33" spans="1:17" x14ac:dyDescent="0.25">
      <c r="A33" s="181">
        <v>26</v>
      </c>
      <c r="B33" s="181" t="s">
        <v>41</v>
      </c>
      <c r="C33" s="181">
        <v>0</v>
      </c>
      <c r="D33" s="181">
        <v>0</v>
      </c>
      <c r="E33" s="181">
        <v>142</v>
      </c>
      <c r="F33" s="181">
        <v>147</v>
      </c>
      <c r="G33" s="181">
        <v>874.74</v>
      </c>
      <c r="H33" s="181">
        <v>67</v>
      </c>
      <c r="I33" s="181">
        <v>313.79000000000002</v>
      </c>
      <c r="J33" s="181">
        <v>147</v>
      </c>
      <c r="K33" s="181">
        <v>874.74</v>
      </c>
      <c r="L33" s="181">
        <v>67</v>
      </c>
      <c r="M33" s="181">
        <v>313.79000000000002</v>
      </c>
      <c r="N33" s="181">
        <v>735</v>
      </c>
      <c r="O33" s="181">
        <v>2308.62</v>
      </c>
      <c r="P33" s="181">
        <v>345</v>
      </c>
      <c r="Q33" s="181">
        <v>923.16</v>
      </c>
    </row>
    <row r="34" spans="1:17" x14ac:dyDescent="0.25">
      <c r="A34" s="182"/>
      <c r="B34" s="182" t="s">
        <v>42</v>
      </c>
      <c r="C34" s="182">
        <f t="shared" ref="C34:Q34" si="3">SUM(C33:C33)</f>
        <v>0</v>
      </c>
      <c r="D34" s="182">
        <f t="shared" si="3"/>
        <v>0</v>
      </c>
      <c r="E34" s="182">
        <f t="shared" si="3"/>
        <v>142</v>
      </c>
      <c r="F34" s="182">
        <f t="shared" si="3"/>
        <v>147</v>
      </c>
      <c r="G34" s="182">
        <f t="shared" si="3"/>
        <v>874.74</v>
      </c>
      <c r="H34" s="182">
        <f t="shared" si="3"/>
        <v>67</v>
      </c>
      <c r="I34" s="182">
        <f t="shared" si="3"/>
        <v>313.79000000000002</v>
      </c>
      <c r="J34" s="182">
        <f t="shared" si="3"/>
        <v>147</v>
      </c>
      <c r="K34" s="182">
        <f t="shared" si="3"/>
        <v>874.74</v>
      </c>
      <c r="L34" s="182">
        <f t="shared" si="3"/>
        <v>67</v>
      </c>
      <c r="M34" s="182">
        <f t="shared" si="3"/>
        <v>313.79000000000002</v>
      </c>
      <c r="N34" s="182">
        <f t="shared" si="3"/>
        <v>735</v>
      </c>
      <c r="O34" s="182">
        <f t="shared" si="3"/>
        <v>2308.62</v>
      </c>
      <c r="P34" s="182">
        <f t="shared" si="3"/>
        <v>345</v>
      </c>
      <c r="Q34" s="182">
        <f t="shared" si="3"/>
        <v>923.16</v>
      </c>
    </row>
    <row r="35" spans="1:17" x14ac:dyDescent="0.25">
      <c r="A35" s="181">
        <v>27</v>
      </c>
      <c r="B35" s="181" t="s">
        <v>43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</row>
    <row r="36" spans="1:17" x14ac:dyDescent="0.25">
      <c r="A36" s="181">
        <v>28</v>
      </c>
      <c r="B36" s="181" t="s">
        <v>44</v>
      </c>
      <c r="C36" s="181">
        <v>0</v>
      </c>
      <c r="D36" s="181">
        <v>0</v>
      </c>
      <c r="E36" s="181">
        <v>420</v>
      </c>
      <c r="F36" s="181">
        <v>139</v>
      </c>
      <c r="G36" s="181">
        <v>561.14</v>
      </c>
      <c r="H36" s="181">
        <v>73</v>
      </c>
      <c r="I36" s="181">
        <v>280.87</v>
      </c>
      <c r="J36" s="181">
        <v>420</v>
      </c>
      <c r="K36" s="181">
        <v>500.46</v>
      </c>
      <c r="L36" s="181">
        <v>210</v>
      </c>
      <c r="M36" s="181">
        <v>232.53</v>
      </c>
      <c r="N36" s="181">
        <v>733</v>
      </c>
      <c r="O36" s="181">
        <v>1902.36</v>
      </c>
      <c r="P36" s="181">
        <v>349</v>
      </c>
      <c r="Q36" s="181">
        <v>805.46</v>
      </c>
    </row>
    <row r="37" spans="1:17" x14ac:dyDescent="0.25">
      <c r="A37" s="181">
        <v>29</v>
      </c>
      <c r="B37" s="181" t="s">
        <v>45</v>
      </c>
      <c r="C37" s="181">
        <v>0</v>
      </c>
      <c r="D37" s="181">
        <v>0</v>
      </c>
      <c r="E37" s="181">
        <v>1</v>
      </c>
      <c r="F37" s="181">
        <v>1</v>
      </c>
      <c r="G37" s="181">
        <v>20</v>
      </c>
      <c r="H37" s="181">
        <v>0</v>
      </c>
      <c r="I37" s="181">
        <v>0</v>
      </c>
      <c r="J37" s="181">
        <v>1</v>
      </c>
      <c r="K37" s="181">
        <v>5</v>
      </c>
      <c r="L37" s="181">
        <v>0</v>
      </c>
      <c r="M37" s="181">
        <v>0</v>
      </c>
      <c r="N37" s="181">
        <v>11</v>
      </c>
      <c r="O37" s="181">
        <v>164.28</v>
      </c>
      <c r="P37" s="181">
        <v>6</v>
      </c>
      <c r="Q37" s="181">
        <v>92.94</v>
      </c>
    </row>
    <row r="38" spans="1:17" x14ac:dyDescent="0.25">
      <c r="A38" s="181">
        <v>30</v>
      </c>
      <c r="B38" s="181" t="s">
        <v>46</v>
      </c>
      <c r="C38" s="181">
        <v>0</v>
      </c>
      <c r="D38" s="181">
        <v>0</v>
      </c>
      <c r="E38" s="181">
        <v>46</v>
      </c>
      <c r="F38" s="181">
        <v>54</v>
      </c>
      <c r="G38" s="181">
        <v>339.97</v>
      </c>
      <c r="H38" s="181">
        <v>18</v>
      </c>
      <c r="I38" s="181">
        <v>89.93</v>
      </c>
      <c r="J38" s="181">
        <v>54</v>
      </c>
      <c r="K38" s="181">
        <v>187.95</v>
      </c>
      <c r="L38" s="181">
        <v>18</v>
      </c>
      <c r="M38" s="181">
        <v>35.17</v>
      </c>
      <c r="N38" s="181">
        <v>444</v>
      </c>
      <c r="O38" s="181">
        <v>2045</v>
      </c>
      <c r="P38" s="181">
        <v>162</v>
      </c>
      <c r="Q38" s="181">
        <v>631.5</v>
      </c>
    </row>
    <row r="39" spans="1:17" x14ac:dyDescent="0.25">
      <c r="A39" s="182"/>
      <c r="B39" s="182" t="s">
        <v>47</v>
      </c>
      <c r="C39" s="182">
        <f t="shared" ref="C39:Q39" si="4">SUM(C35:C38)</f>
        <v>0</v>
      </c>
      <c r="D39" s="182">
        <f t="shared" si="4"/>
        <v>0</v>
      </c>
      <c r="E39" s="182">
        <f t="shared" si="4"/>
        <v>467</v>
      </c>
      <c r="F39" s="182">
        <f t="shared" si="4"/>
        <v>194</v>
      </c>
      <c r="G39" s="182">
        <f t="shared" si="4"/>
        <v>921.11</v>
      </c>
      <c r="H39" s="182">
        <f t="shared" si="4"/>
        <v>91</v>
      </c>
      <c r="I39" s="182">
        <f t="shared" si="4"/>
        <v>370.8</v>
      </c>
      <c r="J39" s="182">
        <f t="shared" si="4"/>
        <v>475</v>
      </c>
      <c r="K39" s="182">
        <f t="shared" si="4"/>
        <v>693.41</v>
      </c>
      <c r="L39" s="182">
        <f t="shared" si="4"/>
        <v>228</v>
      </c>
      <c r="M39" s="182">
        <f t="shared" si="4"/>
        <v>267.7</v>
      </c>
      <c r="N39" s="182">
        <f t="shared" si="4"/>
        <v>1188</v>
      </c>
      <c r="O39" s="182">
        <f t="shared" si="4"/>
        <v>4111.6399999999994</v>
      </c>
      <c r="P39" s="182">
        <f t="shared" si="4"/>
        <v>517</v>
      </c>
      <c r="Q39" s="182">
        <f t="shared" si="4"/>
        <v>1529.9</v>
      </c>
    </row>
    <row r="40" spans="1:17" x14ac:dyDescent="0.25">
      <c r="A40" s="181">
        <v>31</v>
      </c>
      <c r="B40" s="181" t="s">
        <v>48</v>
      </c>
      <c r="C40" s="181">
        <v>0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  <c r="J40" s="181">
        <v>0</v>
      </c>
      <c r="K40" s="181">
        <v>0</v>
      </c>
      <c r="L40" s="181">
        <v>0</v>
      </c>
      <c r="M40" s="181">
        <v>0</v>
      </c>
      <c r="N40" s="181">
        <v>3</v>
      </c>
      <c r="O40" s="181">
        <v>8.2100000000000009</v>
      </c>
      <c r="P40" s="181">
        <v>1</v>
      </c>
      <c r="Q40" s="181">
        <v>0.34</v>
      </c>
    </row>
    <row r="41" spans="1:17" x14ac:dyDescent="0.25">
      <c r="A41" s="181">
        <v>32</v>
      </c>
      <c r="B41" s="181" t="s">
        <v>49</v>
      </c>
      <c r="C41" s="181">
        <v>0</v>
      </c>
      <c r="D41" s="181">
        <v>0</v>
      </c>
      <c r="E41" s="181">
        <v>0</v>
      </c>
      <c r="F41" s="181">
        <v>0</v>
      </c>
      <c r="G41" s="181">
        <v>0</v>
      </c>
      <c r="H41" s="181">
        <v>0</v>
      </c>
      <c r="I41" s="181">
        <v>0</v>
      </c>
      <c r="J41" s="181">
        <v>0</v>
      </c>
      <c r="K41" s="181">
        <v>0</v>
      </c>
      <c r="L41" s="181">
        <v>0</v>
      </c>
      <c r="M41" s="181">
        <v>0</v>
      </c>
      <c r="N41" s="181">
        <v>0</v>
      </c>
      <c r="O41" s="181">
        <v>0</v>
      </c>
      <c r="P41" s="181">
        <v>0</v>
      </c>
      <c r="Q41" s="181">
        <v>0</v>
      </c>
    </row>
    <row r="42" spans="1:17" x14ac:dyDescent="0.25">
      <c r="A42" s="181">
        <v>33</v>
      </c>
      <c r="B42" s="181" t="s">
        <v>50</v>
      </c>
      <c r="C42" s="181">
        <v>0</v>
      </c>
      <c r="D42" s="181">
        <v>0</v>
      </c>
      <c r="E42" s="181">
        <v>0</v>
      </c>
      <c r="F42" s="181">
        <v>0</v>
      </c>
      <c r="G42" s="181">
        <v>0</v>
      </c>
      <c r="H42" s="181">
        <v>0</v>
      </c>
      <c r="I42" s="181">
        <v>0</v>
      </c>
      <c r="J42" s="181">
        <v>0</v>
      </c>
      <c r="K42" s="181">
        <v>0</v>
      </c>
      <c r="L42" s="181">
        <v>0</v>
      </c>
      <c r="M42" s="181">
        <v>0</v>
      </c>
      <c r="N42" s="181">
        <v>0</v>
      </c>
      <c r="O42" s="181">
        <v>0</v>
      </c>
      <c r="P42" s="181">
        <v>0</v>
      </c>
      <c r="Q42" s="181">
        <v>0</v>
      </c>
    </row>
    <row r="43" spans="1:17" x14ac:dyDescent="0.25">
      <c r="A43" s="181">
        <v>34</v>
      </c>
      <c r="B43" s="181" t="s">
        <v>51</v>
      </c>
      <c r="C43" s="181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0</v>
      </c>
      <c r="N43" s="181">
        <v>0</v>
      </c>
      <c r="O43" s="181">
        <v>0</v>
      </c>
      <c r="P43" s="181">
        <v>0</v>
      </c>
      <c r="Q43" s="181">
        <v>0</v>
      </c>
    </row>
    <row r="44" spans="1:17" x14ac:dyDescent="0.25">
      <c r="A44" s="181">
        <v>35</v>
      </c>
      <c r="B44" s="181" t="s">
        <v>52</v>
      </c>
      <c r="C44" s="181">
        <v>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1">
        <v>0</v>
      </c>
      <c r="L44" s="181">
        <v>0</v>
      </c>
      <c r="M44" s="181">
        <v>0</v>
      </c>
      <c r="N44" s="181">
        <v>1</v>
      </c>
      <c r="O44" s="181">
        <v>0</v>
      </c>
      <c r="P44" s="181">
        <v>0</v>
      </c>
      <c r="Q44" s="181">
        <v>0</v>
      </c>
    </row>
    <row r="45" spans="1:17" x14ac:dyDescent="0.25">
      <c r="A45" s="182"/>
      <c r="B45" s="182" t="s">
        <v>53</v>
      </c>
      <c r="C45" s="182">
        <f t="shared" ref="C45:Q45" si="5">SUM(C40:C44)</f>
        <v>0</v>
      </c>
      <c r="D45" s="182">
        <f t="shared" si="5"/>
        <v>0</v>
      </c>
      <c r="E45" s="182">
        <f t="shared" si="5"/>
        <v>0</v>
      </c>
      <c r="F45" s="182">
        <f t="shared" si="5"/>
        <v>0</v>
      </c>
      <c r="G45" s="182">
        <f t="shared" si="5"/>
        <v>0</v>
      </c>
      <c r="H45" s="182">
        <f t="shared" si="5"/>
        <v>0</v>
      </c>
      <c r="I45" s="182">
        <f t="shared" si="5"/>
        <v>0</v>
      </c>
      <c r="J45" s="182">
        <f t="shared" si="5"/>
        <v>0</v>
      </c>
      <c r="K45" s="182">
        <f t="shared" si="5"/>
        <v>0</v>
      </c>
      <c r="L45" s="182">
        <f t="shared" si="5"/>
        <v>0</v>
      </c>
      <c r="M45" s="182">
        <f t="shared" si="5"/>
        <v>0</v>
      </c>
      <c r="N45" s="182">
        <f t="shared" si="5"/>
        <v>4</v>
      </c>
      <c r="O45" s="182">
        <f t="shared" si="5"/>
        <v>8.2100000000000009</v>
      </c>
      <c r="P45" s="182">
        <f t="shared" si="5"/>
        <v>1</v>
      </c>
      <c r="Q45" s="182">
        <f t="shared" si="5"/>
        <v>0.34</v>
      </c>
    </row>
    <row r="46" spans="1:17" x14ac:dyDescent="0.25">
      <c r="A46" s="181">
        <v>36</v>
      </c>
      <c r="B46" s="181" t="s">
        <v>54</v>
      </c>
      <c r="C46" s="181">
        <v>0</v>
      </c>
      <c r="D46" s="181">
        <v>0</v>
      </c>
      <c r="E46" s="181">
        <v>0</v>
      </c>
      <c r="F46" s="181">
        <v>0</v>
      </c>
      <c r="G46" s="181">
        <v>0</v>
      </c>
      <c r="H46" s="181">
        <v>0</v>
      </c>
      <c r="I46" s="181">
        <v>0</v>
      </c>
      <c r="J46" s="181">
        <v>0</v>
      </c>
      <c r="K46" s="181">
        <v>0</v>
      </c>
      <c r="L46" s="181">
        <v>0</v>
      </c>
      <c r="M46" s="181">
        <v>0</v>
      </c>
      <c r="N46" s="181">
        <v>0</v>
      </c>
      <c r="O46" s="181">
        <v>0</v>
      </c>
      <c r="P46" s="181">
        <v>0</v>
      </c>
      <c r="Q46" s="181">
        <v>0</v>
      </c>
    </row>
    <row r="47" spans="1:17" x14ac:dyDescent="0.25">
      <c r="A47" s="181">
        <v>37</v>
      </c>
      <c r="B47" s="181" t="s">
        <v>55</v>
      </c>
      <c r="C47" s="181">
        <v>0</v>
      </c>
      <c r="D47" s="181">
        <v>0</v>
      </c>
      <c r="E47" s="181">
        <v>0</v>
      </c>
      <c r="F47" s="181">
        <v>0</v>
      </c>
      <c r="G47" s="181">
        <v>0</v>
      </c>
      <c r="H47" s="181">
        <v>0</v>
      </c>
      <c r="I47" s="181">
        <v>0</v>
      </c>
      <c r="J47" s="181">
        <v>0</v>
      </c>
      <c r="K47" s="181">
        <v>0</v>
      </c>
      <c r="L47" s="181">
        <v>0</v>
      </c>
      <c r="M47" s="181">
        <v>0</v>
      </c>
      <c r="N47" s="181">
        <v>0</v>
      </c>
      <c r="O47" s="181">
        <v>0</v>
      </c>
      <c r="P47" s="181">
        <v>0</v>
      </c>
      <c r="Q47" s="181">
        <v>0</v>
      </c>
    </row>
    <row r="48" spans="1:17" x14ac:dyDescent="0.25">
      <c r="A48" s="181">
        <v>38</v>
      </c>
      <c r="B48" s="181" t="s">
        <v>56</v>
      </c>
      <c r="C48" s="181">
        <v>0</v>
      </c>
      <c r="D48" s="181">
        <v>0</v>
      </c>
      <c r="E48" s="181">
        <v>0</v>
      </c>
      <c r="F48" s="181">
        <v>0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0</v>
      </c>
      <c r="M48" s="181">
        <v>0</v>
      </c>
      <c r="N48" s="181">
        <v>0</v>
      </c>
      <c r="O48" s="181">
        <v>0</v>
      </c>
      <c r="P48" s="181">
        <v>0</v>
      </c>
      <c r="Q48" s="181">
        <v>0</v>
      </c>
    </row>
    <row r="49" spans="1:17" x14ac:dyDescent="0.25">
      <c r="A49" s="181">
        <v>39</v>
      </c>
      <c r="B49" s="181" t="s">
        <v>57</v>
      </c>
      <c r="C49" s="181">
        <v>0</v>
      </c>
      <c r="D49" s="181">
        <v>0</v>
      </c>
      <c r="E49" s="181">
        <v>0</v>
      </c>
      <c r="F49" s="181">
        <v>0</v>
      </c>
      <c r="G49" s="181">
        <v>0</v>
      </c>
      <c r="H49" s="181">
        <v>0</v>
      </c>
      <c r="I49" s="181">
        <v>0</v>
      </c>
      <c r="J49" s="181">
        <v>0</v>
      </c>
      <c r="K49" s="181">
        <v>0</v>
      </c>
      <c r="L49" s="181">
        <v>0</v>
      </c>
      <c r="M49" s="181">
        <v>0</v>
      </c>
      <c r="N49" s="181">
        <v>0</v>
      </c>
      <c r="O49" s="181">
        <v>0</v>
      </c>
      <c r="P49" s="181">
        <v>0</v>
      </c>
      <c r="Q49" s="181">
        <v>0</v>
      </c>
    </row>
    <row r="50" spans="1:17" x14ac:dyDescent="0.25">
      <c r="A50" s="182"/>
      <c r="B50" s="182" t="s">
        <v>58</v>
      </c>
      <c r="C50" s="182">
        <f t="shared" ref="C50:Q50" si="6">SUM(C46:C49)</f>
        <v>0</v>
      </c>
      <c r="D50" s="182">
        <f t="shared" si="6"/>
        <v>0</v>
      </c>
      <c r="E50" s="182">
        <f t="shared" si="6"/>
        <v>0</v>
      </c>
      <c r="F50" s="182">
        <f t="shared" si="6"/>
        <v>0</v>
      </c>
      <c r="G50" s="182">
        <f t="shared" si="6"/>
        <v>0</v>
      </c>
      <c r="H50" s="182">
        <f t="shared" si="6"/>
        <v>0</v>
      </c>
      <c r="I50" s="182">
        <f t="shared" si="6"/>
        <v>0</v>
      </c>
      <c r="J50" s="182">
        <f t="shared" si="6"/>
        <v>0</v>
      </c>
      <c r="K50" s="182">
        <f t="shared" si="6"/>
        <v>0</v>
      </c>
      <c r="L50" s="182">
        <f t="shared" si="6"/>
        <v>0</v>
      </c>
      <c r="M50" s="182">
        <f t="shared" si="6"/>
        <v>0</v>
      </c>
      <c r="N50" s="182">
        <f t="shared" si="6"/>
        <v>0</v>
      </c>
      <c r="O50" s="182">
        <f t="shared" si="6"/>
        <v>0</v>
      </c>
      <c r="P50" s="182">
        <f t="shared" si="6"/>
        <v>0</v>
      </c>
      <c r="Q50" s="182">
        <f t="shared" si="6"/>
        <v>0</v>
      </c>
    </row>
    <row r="51" spans="1:17" x14ac:dyDescent="0.25">
      <c r="A51" s="181">
        <v>40</v>
      </c>
      <c r="B51" s="181" t="s">
        <v>59</v>
      </c>
      <c r="C51" s="181">
        <v>0</v>
      </c>
      <c r="D51" s="181">
        <v>0</v>
      </c>
      <c r="E51" s="181">
        <v>0</v>
      </c>
      <c r="F51" s="181">
        <v>0</v>
      </c>
      <c r="G51" s="181">
        <v>0</v>
      </c>
      <c r="H51" s="181">
        <v>0</v>
      </c>
      <c r="I51" s="181">
        <v>0</v>
      </c>
      <c r="J51" s="181">
        <v>0</v>
      </c>
      <c r="K51" s="181">
        <v>0</v>
      </c>
      <c r="L51" s="181">
        <v>0</v>
      </c>
      <c r="M51" s="181">
        <v>0</v>
      </c>
      <c r="N51" s="181">
        <v>0</v>
      </c>
      <c r="O51" s="181">
        <v>0</v>
      </c>
      <c r="P51" s="181">
        <v>0</v>
      </c>
      <c r="Q51" s="181">
        <v>0</v>
      </c>
    </row>
    <row r="52" spans="1:17" x14ac:dyDescent="0.25">
      <c r="A52" s="181">
        <v>41</v>
      </c>
      <c r="B52" s="181" t="s">
        <v>60</v>
      </c>
      <c r="C52" s="181">
        <v>0</v>
      </c>
      <c r="D52" s="181">
        <v>0</v>
      </c>
      <c r="E52" s="181">
        <v>0</v>
      </c>
      <c r="F52" s="181">
        <v>0</v>
      </c>
      <c r="G52" s="181">
        <v>0</v>
      </c>
      <c r="H52" s="181">
        <v>0</v>
      </c>
      <c r="I52" s="181">
        <v>0</v>
      </c>
      <c r="J52" s="181">
        <v>0</v>
      </c>
      <c r="K52" s="181">
        <v>0</v>
      </c>
      <c r="L52" s="181">
        <v>0</v>
      </c>
      <c r="M52" s="181">
        <v>0</v>
      </c>
      <c r="N52" s="181">
        <v>0</v>
      </c>
      <c r="O52" s="181">
        <v>0</v>
      </c>
      <c r="P52" s="181">
        <v>0</v>
      </c>
      <c r="Q52" s="181">
        <v>0</v>
      </c>
    </row>
    <row r="53" spans="1:17" x14ac:dyDescent="0.25">
      <c r="A53" s="181">
        <v>42</v>
      </c>
      <c r="B53" s="181" t="s">
        <v>61</v>
      </c>
      <c r="C53" s="181">
        <v>0</v>
      </c>
      <c r="D53" s="181">
        <v>0</v>
      </c>
      <c r="E53" s="181">
        <v>0</v>
      </c>
      <c r="F53" s="181">
        <v>0</v>
      </c>
      <c r="G53" s="181">
        <v>0</v>
      </c>
      <c r="H53" s="181">
        <v>0</v>
      </c>
      <c r="I53" s="181">
        <v>0</v>
      </c>
      <c r="J53" s="181">
        <v>0</v>
      </c>
      <c r="K53" s="181">
        <v>0</v>
      </c>
      <c r="L53" s="181">
        <v>0</v>
      </c>
      <c r="M53" s="181">
        <v>0</v>
      </c>
      <c r="N53" s="181">
        <v>0</v>
      </c>
      <c r="O53" s="181">
        <v>0</v>
      </c>
      <c r="P53" s="181">
        <v>0</v>
      </c>
      <c r="Q53" s="181">
        <v>0</v>
      </c>
    </row>
    <row r="54" spans="1:17" x14ac:dyDescent="0.25">
      <c r="A54" s="181">
        <v>43</v>
      </c>
      <c r="B54" s="181" t="s">
        <v>62</v>
      </c>
      <c r="C54" s="181">
        <v>0</v>
      </c>
      <c r="D54" s="181">
        <v>0</v>
      </c>
      <c r="E54" s="181">
        <v>0</v>
      </c>
      <c r="F54" s="181">
        <v>0</v>
      </c>
      <c r="G54" s="181">
        <v>0</v>
      </c>
      <c r="H54" s="181">
        <v>0</v>
      </c>
      <c r="I54" s="181">
        <v>0</v>
      </c>
      <c r="J54" s="181">
        <v>0</v>
      </c>
      <c r="K54" s="181">
        <v>0</v>
      </c>
      <c r="L54" s="181">
        <v>0</v>
      </c>
      <c r="M54" s="181">
        <v>0</v>
      </c>
      <c r="N54" s="181">
        <v>0</v>
      </c>
      <c r="O54" s="181">
        <v>0</v>
      </c>
      <c r="P54" s="181">
        <v>0</v>
      </c>
      <c r="Q54" s="181">
        <v>0</v>
      </c>
    </row>
    <row r="55" spans="1:17" x14ac:dyDescent="0.25">
      <c r="A55" s="182"/>
      <c r="B55" s="182" t="s">
        <v>63</v>
      </c>
      <c r="C55" s="182">
        <f t="shared" ref="C55:Q55" si="7">SUM(C51:C54)</f>
        <v>0</v>
      </c>
      <c r="D55" s="182">
        <f t="shared" si="7"/>
        <v>0</v>
      </c>
      <c r="E55" s="182">
        <f t="shared" si="7"/>
        <v>0</v>
      </c>
      <c r="F55" s="182">
        <f t="shared" si="7"/>
        <v>0</v>
      </c>
      <c r="G55" s="182">
        <f t="shared" si="7"/>
        <v>0</v>
      </c>
      <c r="H55" s="182">
        <f t="shared" si="7"/>
        <v>0</v>
      </c>
      <c r="I55" s="182">
        <f t="shared" si="7"/>
        <v>0</v>
      </c>
      <c r="J55" s="182">
        <f t="shared" si="7"/>
        <v>0</v>
      </c>
      <c r="K55" s="182">
        <f t="shared" si="7"/>
        <v>0</v>
      </c>
      <c r="L55" s="182">
        <f t="shared" si="7"/>
        <v>0</v>
      </c>
      <c r="M55" s="182">
        <f t="shared" si="7"/>
        <v>0</v>
      </c>
      <c r="N55" s="182">
        <f t="shared" si="7"/>
        <v>0</v>
      </c>
      <c r="O55" s="182">
        <f t="shared" si="7"/>
        <v>0</v>
      </c>
      <c r="P55" s="182">
        <f t="shared" si="7"/>
        <v>0</v>
      </c>
      <c r="Q55" s="182">
        <f t="shared" si="7"/>
        <v>0</v>
      </c>
    </row>
    <row r="56" spans="1:17" x14ac:dyDescent="0.25">
      <c r="A56" s="182"/>
      <c r="B56" s="182" t="s">
        <v>97</v>
      </c>
      <c r="C56" s="182">
        <f t="shared" ref="C56:Q56" si="8">SUM(C32,C34,C39,C45,C50,C55)</f>
        <v>0</v>
      </c>
      <c r="D56" s="182">
        <f t="shared" si="8"/>
        <v>0</v>
      </c>
      <c r="E56" s="182">
        <f t="shared" si="8"/>
        <v>6742</v>
      </c>
      <c r="F56" s="182">
        <f t="shared" si="8"/>
        <v>2980</v>
      </c>
      <c r="G56" s="182">
        <f t="shared" si="8"/>
        <v>19740.910000000003</v>
      </c>
      <c r="H56" s="182">
        <f t="shared" si="8"/>
        <v>1197</v>
      </c>
      <c r="I56" s="182">
        <f t="shared" si="8"/>
        <v>7032.94</v>
      </c>
      <c r="J56" s="182">
        <f t="shared" si="8"/>
        <v>6573</v>
      </c>
      <c r="K56" s="182">
        <f t="shared" si="8"/>
        <v>17917.760000000002</v>
      </c>
      <c r="L56" s="182">
        <f t="shared" si="8"/>
        <v>2954</v>
      </c>
      <c r="M56" s="182">
        <f t="shared" si="8"/>
        <v>6959.5599999999986</v>
      </c>
      <c r="N56" s="182">
        <f t="shared" si="8"/>
        <v>16675</v>
      </c>
      <c r="O56" s="182">
        <f t="shared" si="8"/>
        <v>80953.87</v>
      </c>
      <c r="P56" s="182">
        <f t="shared" si="8"/>
        <v>6927</v>
      </c>
      <c r="Q56" s="182">
        <f t="shared" si="8"/>
        <v>30286.960000000006</v>
      </c>
    </row>
  </sheetData>
  <mergeCells count="10">
    <mergeCell ref="P3:Q3"/>
    <mergeCell ref="A2:L2"/>
    <mergeCell ref="B3:B4"/>
    <mergeCell ref="A3:A4"/>
    <mergeCell ref="C3:D3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scale="73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workbookViewId="0">
      <selection sqref="A1:Q2"/>
    </sheetView>
  </sheetViews>
  <sheetFormatPr defaultColWidth="9.140625" defaultRowHeight="15" x14ac:dyDescent="0.25"/>
  <cols>
    <col min="1" max="1" width="5.7109375" style="14" customWidth="1"/>
    <col min="2" max="2" width="23.85546875" style="14" customWidth="1"/>
    <col min="3" max="3" width="8.85546875" style="14" customWidth="1"/>
    <col min="4" max="5" width="11.140625" style="14" customWidth="1"/>
    <col min="6" max="6" width="8.85546875" style="14" customWidth="1"/>
    <col min="7" max="7" width="11.140625" style="14" customWidth="1"/>
    <col min="8" max="8" width="8.85546875" style="14" customWidth="1"/>
    <col min="9" max="9" width="11.140625" style="14" customWidth="1"/>
    <col min="10" max="10" width="8.85546875" style="14" customWidth="1"/>
    <col min="11" max="11" width="11.140625" style="14" customWidth="1"/>
    <col min="12" max="12" width="8.85546875" style="14" customWidth="1"/>
    <col min="13" max="13" width="11.140625" style="14" customWidth="1"/>
    <col min="14" max="14" width="8.85546875" style="14" customWidth="1"/>
    <col min="15" max="15" width="11.140625" style="14" customWidth="1"/>
    <col min="16" max="16" width="8.85546875" style="14" customWidth="1"/>
    <col min="17" max="17" width="11.140625" style="14" customWidth="1"/>
    <col min="18" max="18" width="9.140625" style="14" customWidth="1"/>
    <col min="19" max="16384" width="9.140625" style="14"/>
  </cols>
  <sheetData>
    <row r="1" spans="1:17" ht="15.75" x14ac:dyDescent="0.25">
      <c r="A1" s="38"/>
      <c r="B1" s="39"/>
      <c r="C1" s="41" t="s">
        <v>0</v>
      </c>
      <c r="D1" s="39"/>
      <c r="E1" s="39"/>
      <c r="F1" s="39"/>
      <c r="G1" s="39"/>
      <c r="H1" s="39"/>
      <c r="I1" s="39"/>
      <c r="J1" s="39"/>
      <c r="K1" s="39"/>
      <c r="L1" s="59" t="s">
        <v>234</v>
      </c>
      <c r="M1" s="39"/>
      <c r="N1" s="59" t="s">
        <v>222</v>
      </c>
      <c r="O1" s="39"/>
      <c r="P1" s="39"/>
      <c r="Q1" s="58"/>
    </row>
    <row r="2" spans="1:17" s="16" customFormat="1" x14ac:dyDescent="0.25">
      <c r="A2" s="193" t="s">
        <v>235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228"/>
      <c r="N2" s="228"/>
      <c r="O2" s="60"/>
      <c r="P2" s="60"/>
      <c r="Q2" s="61"/>
    </row>
    <row r="3" spans="1:17" s="4" customFormat="1" ht="60" customHeight="1" x14ac:dyDescent="0.25">
      <c r="A3" s="248" t="s">
        <v>224</v>
      </c>
      <c r="B3" s="246" t="s">
        <v>68</v>
      </c>
      <c r="C3" s="245" t="s">
        <v>225</v>
      </c>
      <c r="D3" s="245"/>
      <c r="E3" s="3" t="s">
        <v>226</v>
      </c>
      <c r="F3" s="245" t="s">
        <v>227</v>
      </c>
      <c r="G3" s="245"/>
      <c r="H3" s="245" t="s">
        <v>236</v>
      </c>
      <c r="I3" s="245"/>
      <c r="J3" s="245" t="s">
        <v>229</v>
      </c>
      <c r="K3" s="245"/>
      <c r="L3" s="245" t="s">
        <v>230</v>
      </c>
      <c r="M3" s="245"/>
      <c r="N3" s="245" t="s">
        <v>231</v>
      </c>
      <c r="O3" s="245"/>
      <c r="P3" s="245" t="s">
        <v>237</v>
      </c>
      <c r="Q3" s="245"/>
    </row>
    <row r="4" spans="1:17" s="4" customFormat="1" ht="12.75" x14ac:dyDescent="0.25">
      <c r="A4" s="252"/>
      <c r="B4" s="253"/>
      <c r="C4" s="250" t="s">
        <v>238</v>
      </c>
      <c r="D4" s="251"/>
      <c r="E4" s="3" t="s">
        <v>239</v>
      </c>
      <c r="F4" s="250" t="s">
        <v>240</v>
      </c>
      <c r="G4" s="251"/>
      <c r="H4" s="250" t="s">
        <v>241</v>
      </c>
      <c r="I4" s="251"/>
      <c r="J4" s="250" t="s">
        <v>242</v>
      </c>
      <c r="K4" s="251"/>
      <c r="L4" s="250" t="s">
        <v>243</v>
      </c>
      <c r="M4" s="251"/>
      <c r="N4" s="250" t="s">
        <v>244</v>
      </c>
      <c r="O4" s="251"/>
      <c r="P4" s="250" t="s">
        <v>245</v>
      </c>
      <c r="Q4" s="251"/>
    </row>
    <row r="5" spans="1:17" s="4" customFormat="1" ht="12.75" x14ac:dyDescent="0.25">
      <c r="A5" s="249"/>
      <c r="B5" s="247"/>
      <c r="C5" s="5" t="s">
        <v>95</v>
      </c>
      <c r="D5" s="5" t="s">
        <v>96</v>
      </c>
      <c r="E5" s="5" t="s">
        <v>95</v>
      </c>
      <c r="F5" s="5" t="s">
        <v>95</v>
      </c>
      <c r="G5" s="5" t="s">
        <v>233</v>
      </c>
      <c r="H5" s="5" t="s">
        <v>95</v>
      </c>
      <c r="I5" s="5" t="s">
        <v>233</v>
      </c>
      <c r="J5" s="5" t="s">
        <v>95</v>
      </c>
      <c r="K5" s="5" t="s">
        <v>233</v>
      </c>
      <c r="L5" s="5" t="s">
        <v>95</v>
      </c>
      <c r="M5" s="5" t="s">
        <v>233</v>
      </c>
      <c r="N5" s="5" t="s">
        <v>95</v>
      </c>
      <c r="O5" s="5" t="s">
        <v>233</v>
      </c>
      <c r="P5" s="5" t="s">
        <v>95</v>
      </c>
      <c r="Q5" s="5" t="s">
        <v>233</v>
      </c>
    </row>
    <row r="6" spans="1:17" x14ac:dyDescent="0.25">
      <c r="A6" s="183">
        <v>1</v>
      </c>
      <c r="B6" s="183" t="s">
        <v>69</v>
      </c>
      <c r="C6" s="183">
        <v>0</v>
      </c>
      <c r="D6" s="183">
        <v>0</v>
      </c>
      <c r="E6" s="183">
        <v>418</v>
      </c>
      <c r="F6" s="183">
        <v>189</v>
      </c>
      <c r="G6" s="183">
        <v>824.61</v>
      </c>
      <c r="H6" s="183">
        <v>86</v>
      </c>
      <c r="I6" s="183">
        <v>322.75</v>
      </c>
      <c r="J6" s="183">
        <v>405</v>
      </c>
      <c r="K6" s="183">
        <v>707.57</v>
      </c>
      <c r="L6" s="183">
        <v>194</v>
      </c>
      <c r="M6" s="183">
        <v>289.06</v>
      </c>
      <c r="N6" s="183">
        <v>902</v>
      </c>
      <c r="O6" s="183">
        <v>2780.99</v>
      </c>
      <c r="P6" s="183">
        <v>451</v>
      </c>
      <c r="Q6" s="183">
        <v>1264.32</v>
      </c>
    </row>
    <row r="7" spans="1:17" x14ac:dyDescent="0.25">
      <c r="A7" s="183">
        <v>2</v>
      </c>
      <c r="B7" s="183" t="s">
        <v>70</v>
      </c>
      <c r="C7" s="183">
        <v>0</v>
      </c>
      <c r="D7" s="183">
        <v>0</v>
      </c>
      <c r="E7" s="183">
        <v>172</v>
      </c>
      <c r="F7" s="183">
        <v>84</v>
      </c>
      <c r="G7" s="183">
        <v>556.87</v>
      </c>
      <c r="H7" s="183">
        <v>40</v>
      </c>
      <c r="I7" s="183">
        <v>374.1</v>
      </c>
      <c r="J7" s="183">
        <v>168</v>
      </c>
      <c r="K7" s="183">
        <v>399.7</v>
      </c>
      <c r="L7" s="183">
        <v>79</v>
      </c>
      <c r="M7" s="183">
        <v>208.42</v>
      </c>
      <c r="N7" s="183">
        <v>456</v>
      </c>
      <c r="O7" s="183">
        <v>1829.84</v>
      </c>
      <c r="P7" s="183">
        <v>218</v>
      </c>
      <c r="Q7" s="183">
        <v>844.53</v>
      </c>
    </row>
    <row r="8" spans="1:17" x14ac:dyDescent="0.25">
      <c r="A8" s="183">
        <v>3</v>
      </c>
      <c r="B8" s="183" t="s">
        <v>71</v>
      </c>
      <c r="C8" s="183">
        <v>0</v>
      </c>
      <c r="D8" s="183">
        <v>0</v>
      </c>
      <c r="E8" s="183">
        <v>994</v>
      </c>
      <c r="F8" s="183">
        <v>387</v>
      </c>
      <c r="G8" s="183">
        <v>1519.95</v>
      </c>
      <c r="H8" s="183">
        <v>121</v>
      </c>
      <c r="I8" s="183">
        <v>381.82</v>
      </c>
      <c r="J8" s="183">
        <v>979</v>
      </c>
      <c r="K8" s="183">
        <v>1719.44</v>
      </c>
      <c r="L8" s="183">
        <v>311</v>
      </c>
      <c r="M8" s="183">
        <v>460.43</v>
      </c>
      <c r="N8" s="183">
        <v>2169</v>
      </c>
      <c r="O8" s="183">
        <v>7268.08</v>
      </c>
      <c r="P8" s="183">
        <v>692</v>
      </c>
      <c r="Q8" s="183">
        <v>2135.94</v>
      </c>
    </row>
    <row r="9" spans="1:17" x14ac:dyDescent="0.25">
      <c r="A9" s="183">
        <v>4</v>
      </c>
      <c r="B9" s="183" t="s">
        <v>72</v>
      </c>
      <c r="C9" s="183">
        <v>0</v>
      </c>
      <c r="D9" s="183">
        <v>0</v>
      </c>
      <c r="E9" s="183">
        <v>1311</v>
      </c>
      <c r="F9" s="183">
        <v>608</v>
      </c>
      <c r="G9" s="183">
        <v>4240.17</v>
      </c>
      <c r="H9" s="183">
        <v>244</v>
      </c>
      <c r="I9" s="183">
        <v>1405.54</v>
      </c>
      <c r="J9" s="183">
        <v>1315</v>
      </c>
      <c r="K9" s="183">
        <v>3438.81</v>
      </c>
      <c r="L9" s="183">
        <v>593</v>
      </c>
      <c r="M9" s="183">
        <v>1171.83</v>
      </c>
      <c r="N9" s="183">
        <v>3397</v>
      </c>
      <c r="O9" s="183">
        <v>13938.35</v>
      </c>
      <c r="P9" s="183">
        <v>1420</v>
      </c>
      <c r="Q9" s="183">
        <v>5008.93</v>
      </c>
    </row>
    <row r="10" spans="1:17" x14ac:dyDescent="0.25">
      <c r="A10" s="183">
        <v>5</v>
      </c>
      <c r="B10" s="183" t="s">
        <v>73</v>
      </c>
      <c r="C10" s="183">
        <v>0</v>
      </c>
      <c r="D10" s="183">
        <v>0</v>
      </c>
      <c r="E10" s="183">
        <v>48</v>
      </c>
      <c r="F10" s="183">
        <v>9</v>
      </c>
      <c r="G10" s="183">
        <v>29.35</v>
      </c>
      <c r="H10" s="183">
        <v>5</v>
      </c>
      <c r="I10" s="183">
        <v>10.38</v>
      </c>
      <c r="J10" s="183">
        <v>44</v>
      </c>
      <c r="K10" s="183">
        <v>55.2</v>
      </c>
      <c r="L10" s="183">
        <v>21</v>
      </c>
      <c r="M10" s="183">
        <v>20.420000000000002</v>
      </c>
      <c r="N10" s="183">
        <v>121</v>
      </c>
      <c r="O10" s="183">
        <v>416.19</v>
      </c>
      <c r="P10" s="183">
        <v>63</v>
      </c>
      <c r="Q10" s="183">
        <v>204.1</v>
      </c>
    </row>
    <row r="11" spans="1:17" x14ac:dyDescent="0.25">
      <c r="A11" s="183">
        <v>6</v>
      </c>
      <c r="B11" s="183" t="s">
        <v>74</v>
      </c>
      <c r="C11" s="183">
        <v>0</v>
      </c>
      <c r="D11" s="183">
        <v>0</v>
      </c>
      <c r="E11" s="183">
        <v>145</v>
      </c>
      <c r="F11" s="183">
        <v>70</v>
      </c>
      <c r="G11" s="183">
        <v>495.24</v>
      </c>
      <c r="H11" s="183">
        <v>30</v>
      </c>
      <c r="I11" s="183">
        <v>208.85</v>
      </c>
      <c r="J11" s="183">
        <v>156</v>
      </c>
      <c r="K11" s="183">
        <v>522.57000000000005</v>
      </c>
      <c r="L11" s="183">
        <v>88</v>
      </c>
      <c r="M11" s="183">
        <v>282.04000000000002</v>
      </c>
      <c r="N11" s="183">
        <v>533</v>
      </c>
      <c r="O11" s="183">
        <v>2843.31</v>
      </c>
      <c r="P11" s="183">
        <v>255</v>
      </c>
      <c r="Q11" s="183">
        <v>1404.44</v>
      </c>
    </row>
    <row r="12" spans="1:17" x14ac:dyDescent="0.25">
      <c r="A12" s="183">
        <v>7</v>
      </c>
      <c r="B12" s="183" t="s">
        <v>75</v>
      </c>
      <c r="C12" s="183">
        <v>0</v>
      </c>
      <c r="D12" s="183">
        <v>0</v>
      </c>
      <c r="E12" s="183">
        <v>3</v>
      </c>
      <c r="F12" s="183">
        <v>0</v>
      </c>
      <c r="G12" s="183">
        <v>0</v>
      </c>
      <c r="H12" s="183">
        <v>0</v>
      </c>
      <c r="I12" s="183">
        <v>0</v>
      </c>
      <c r="J12" s="183">
        <v>3</v>
      </c>
      <c r="K12" s="183">
        <v>6.2</v>
      </c>
      <c r="L12" s="183">
        <v>2</v>
      </c>
      <c r="M12" s="183">
        <v>5.46</v>
      </c>
      <c r="N12" s="183">
        <v>5</v>
      </c>
      <c r="O12" s="183">
        <v>14.66</v>
      </c>
      <c r="P12" s="183">
        <v>3</v>
      </c>
      <c r="Q12" s="183">
        <v>11.87</v>
      </c>
    </row>
    <row r="13" spans="1:17" x14ac:dyDescent="0.25">
      <c r="A13" s="183">
        <v>8</v>
      </c>
      <c r="B13" s="183" t="s">
        <v>76</v>
      </c>
      <c r="C13" s="183">
        <v>0</v>
      </c>
      <c r="D13" s="183">
        <v>0</v>
      </c>
      <c r="E13" s="183">
        <v>818</v>
      </c>
      <c r="F13" s="183">
        <v>370</v>
      </c>
      <c r="G13" s="183">
        <v>1750.43</v>
      </c>
      <c r="H13" s="183">
        <v>126</v>
      </c>
      <c r="I13" s="183">
        <v>547.42999999999995</v>
      </c>
      <c r="J13" s="183">
        <v>803</v>
      </c>
      <c r="K13" s="183">
        <v>1810.74</v>
      </c>
      <c r="L13" s="183">
        <v>305</v>
      </c>
      <c r="M13" s="183">
        <v>534.5</v>
      </c>
      <c r="N13" s="183">
        <v>1858</v>
      </c>
      <c r="O13" s="183">
        <v>7125.34</v>
      </c>
      <c r="P13" s="183">
        <v>723</v>
      </c>
      <c r="Q13" s="183">
        <v>2545.6999999999998</v>
      </c>
    </row>
    <row r="14" spans="1:17" x14ac:dyDescent="0.25">
      <c r="A14" s="183">
        <v>9</v>
      </c>
      <c r="B14" s="183" t="s">
        <v>77</v>
      </c>
      <c r="C14" s="183">
        <v>0</v>
      </c>
      <c r="D14" s="183">
        <v>0</v>
      </c>
      <c r="E14" s="183">
        <v>723</v>
      </c>
      <c r="F14" s="183">
        <v>301</v>
      </c>
      <c r="G14" s="183">
        <v>2607.5500000000002</v>
      </c>
      <c r="H14" s="183">
        <v>161</v>
      </c>
      <c r="I14" s="183">
        <v>1075.1400000000001</v>
      </c>
      <c r="J14" s="183">
        <v>750</v>
      </c>
      <c r="K14" s="183">
        <v>2740.65</v>
      </c>
      <c r="L14" s="183">
        <v>378</v>
      </c>
      <c r="M14" s="183">
        <v>1313.13</v>
      </c>
      <c r="N14" s="183">
        <v>2037</v>
      </c>
      <c r="O14" s="183">
        <v>12183.39</v>
      </c>
      <c r="P14" s="183">
        <v>931</v>
      </c>
      <c r="Q14" s="183">
        <v>5424.42</v>
      </c>
    </row>
    <row r="15" spans="1:17" x14ac:dyDescent="0.25">
      <c r="A15" s="183">
        <v>10</v>
      </c>
      <c r="B15" s="183" t="s">
        <v>78</v>
      </c>
      <c r="C15" s="183">
        <v>0</v>
      </c>
      <c r="D15" s="183">
        <v>0</v>
      </c>
      <c r="E15" s="183">
        <v>799</v>
      </c>
      <c r="F15" s="183">
        <v>391</v>
      </c>
      <c r="G15" s="183">
        <v>3638.63</v>
      </c>
      <c r="H15" s="183">
        <v>152</v>
      </c>
      <c r="I15" s="183">
        <v>1136.21</v>
      </c>
      <c r="J15" s="183">
        <v>724</v>
      </c>
      <c r="K15" s="183">
        <v>2889.95</v>
      </c>
      <c r="L15" s="183">
        <v>411</v>
      </c>
      <c r="M15" s="183">
        <v>1153.53</v>
      </c>
      <c r="N15" s="183">
        <v>2026</v>
      </c>
      <c r="O15" s="183">
        <v>15959.34</v>
      </c>
      <c r="P15" s="183">
        <v>800</v>
      </c>
      <c r="Q15" s="183">
        <v>4916.9399999999996</v>
      </c>
    </row>
    <row r="16" spans="1:17" x14ac:dyDescent="0.25">
      <c r="A16" s="183">
        <v>11</v>
      </c>
      <c r="B16" s="183" t="s">
        <v>79</v>
      </c>
      <c r="C16" s="183">
        <v>0</v>
      </c>
      <c r="D16" s="183">
        <v>0</v>
      </c>
      <c r="E16" s="183">
        <v>736</v>
      </c>
      <c r="F16" s="183">
        <v>304</v>
      </c>
      <c r="G16" s="183">
        <v>2117.31</v>
      </c>
      <c r="H16" s="183">
        <v>133</v>
      </c>
      <c r="I16" s="183">
        <v>816.82</v>
      </c>
      <c r="J16" s="183">
        <v>677</v>
      </c>
      <c r="K16" s="183">
        <v>1850.89</v>
      </c>
      <c r="L16" s="183">
        <v>341</v>
      </c>
      <c r="M16" s="183">
        <v>922.82</v>
      </c>
      <c r="N16" s="183">
        <v>1683</v>
      </c>
      <c r="O16" s="183">
        <v>8906.57</v>
      </c>
      <c r="P16" s="183">
        <v>765</v>
      </c>
      <c r="Q16" s="183">
        <v>3744.02</v>
      </c>
    </row>
    <row r="17" spans="1:17" x14ac:dyDescent="0.25">
      <c r="A17" s="183">
        <v>12</v>
      </c>
      <c r="B17" s="183" t="s">
        <v>80</v>
      </c>
      <c r="C17" s="183">
        <v>0</v>
      </c>
      <c r="D17" s="183">
        <v>0</v>
      </c>
      <c r="E17" s="183">
        <v>575</v>
      </c>
      <c r="F17" s="183">
        <v>267</v>
      </c>
      <c r="G17" s="183">
        <v>1960.8</v>
      </c>
      <c r="H17" s="183">
        <v>99</v>
      </c>
      <c r="I17" s="183">
        <v>753.9</v>
      </c>
      <c r="J17" s="183">
        <v>549</v>
      </c>
      <c r="K17" s="183">
        <v>1776.04</v>
      </c>
      <c r="L17" s="183">
        <v>231</v>
      </c>
      <c r="M17" s="183">
        <v>597.91999999999996</v>
      </c>
      <c r="N17" s="183">
        <v>1488</v>
      </c>
      <c r="O17" s="183">
        <v>7687.81</v>
      </c>
      <c r="P17" s="183">
        <v>606</v>
      </c>
      <c r="Q17" s="183">
        <v>2781.75</v>
      </c>
    </row>
    <row r="18" spans="1:17" x14ac:dyDescent="0.25">
      <c r="A18" s="184"/>
      <c r="B18" s="184" t="s">
        <v>97</v>
      </c>
      <c r="C18" s="184">
        <f t="shared" ref="C18:Q18" si="0">SUM(C6:C17)</f>
        <v>0</v>
      </c>
      <c r="D18" s="184">
        <f t="shared" si="0"/>
        <v>0</v>
      </c>
      <c r="E18" s="184">
        <f t="shared" si="0"/>
        <v>6742</v>
      </c>
      <c r="F18" s="184">
        <f t="shared" si="0"/>
        <v>2980</v>
      </c>
      <c r="G18" s="184">
        <f t="shared" si="0"/>
        <v>19740.910000000003</v>
      </c>
      <c r="H18" s="184">
        <f t="shared" si="0"/>
        <v>1197</v>
      </c>
      <c r="I18" s="184">
        <f t="shared" si="0"/>
        <v>7032.94</v>
      </c>
      <c r="J18" s="184">
        <f t="shared" si="0"/>
        <v>6573</v>
      </c>
      <c r="K18" s="184">
        <f t="shared" si="0"/>
        <v>17917.759999999998</v>
      </c>
      <c r="L18" s="184">
        <f t="shared" si="0"/>
        <v>2954</v>
      </c>
      <c r="M18" s="184">
        <f t="shared" si="0"/>
        <v>6959.5599999999995</v>
      </c>
      <c r="N18" s="184">
        <f t="shared" si="0"/>
        <v>16675</v>
      </c>
      <c r="O18" s="184">
        <f t="shared" si="0"/>
        <v>80953.87</v>
      </c>
      <c r="P18" s="184">
        <f t="shared" si="0"/>
        <v>6927</v>
      </c>
      <c r="Q18" s="184">
        <f t="shared" si="0"/>
        <v>30286.959999999999</v>
      </c>
    </row>
  </sheetData>
  <mergeCells count="17">
    <mergeCell ref="A2:N2"/>
    <mergeCell ref="A3:A5"/>
    <mergeCell ref="B3:B5"/>
    <mergeCell ref="C3:D3"/>
    <mergeCell ref="F3:G3"/>
    <mergeCell ref="H3:I3"/>
    <mergeCell ref="J3:K3"/>
    <mergeCell ref="N3:O3"/>
    <mergeCell ref="C4:D4"/>
    <mergeCell ref="F4:G4"/>
    <mergeCell ref="H4:I4"/>
    <mergeCell ref="J4:K4"/>
    <mergeCell ref="L4:M4"/>
    <mergeCell ref="L3:M3"/>
    <mergeCell ref="N4:O4"/>
    <mergeCell ref="P4:Q4"/>
    <mergeCell ref="P3:Q3"/>
  </mergeCells>
  <pageMargins left="0.7" right="0.7" top="0.75" bottom="0.75" header="0.3" footer="0.3"/>
  <pageSetup scale="68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workbookViewId="0">
      <selection activeCell="B3" sqref="B3:B5"/>
    </sheetView>
  </sheetViews>
  <sheetFormatPr defaultColWidth="9.140625" defaultRowHeight="15" x14ac:dyDescent="0.25"/>
  <cols>
    <col min="1" max="1" width="6" style="28" customWidth="1"/>
    <col min="2" max="2" width="22.140625" style="28" customWidth="1"/>
    <col min="3" max="3" width="8.85546875" style="28" customWidth="1"/>
    <col min="4" max="4" width="11.140625" style="28" customWidth="1"/>
    <col min="5" max="5" width="8.85546875" style="28" customWidth="1"/>
    <col min="6" max="6" width="11.140625" style="28" customWidth="1"/>
    <col min="7" max="7" width="8.85546875" style="28" customWidth="1"/>
    <col min="8" max="8" width="11.140625" style="28" customWidth="1"/>
    <col min="9" max="9" width="8.85546875" style="28" customWidth="1"/>
    <col min="10" max="10" width="11.140625" style="28" customWidth="1"/>
    <col min="11" max="11" width="8.85546875" style="28" customWidth="1"/>
    <col min="12" max="12" width="11.140625" style="28" customWidth="1"/>
    <col min="13" max="13" width="8.85546875" style="28" customWidth="1"/>
    <col min="14" max="14" width="11.140625" style="28" customWidth="1"/>
    <col min="15" max="15" width="8.85546875" style="28" customWidth="1"/>
    <col min="16" max="16" width="11.140625" style="28" customWidth="1"/>
    <col min="17" max="17" width="8.85546875" style="28" customWidth="1"/>
    <col min="18" max="18" width="11.140625" style="28" customWidth="1"/>
    <col min="19" max="19" width="9.140625" style="28" customWidth="1"/>
    <col min="20" max="16384" width="9.140625" style="28"/>
  </cols>
  <sheetData>
    <row r="1" spans="1:18" ht="15.75" x14ac:dyDescent="0.25">
      <c r="A1" s="90"/>
      <c r="B1" s="91"/>
      <c r="C1" s="91"/>
      <c r="D1" s="41" t="s">
        <v>0</v>
      </c>
      <c r="E1" s="39"/>
      <c r="F1" s="39"/>
      <c r="G1" s="91"/>
      <c r="H1" s="91"/>
      <c r="I1" s="91"/>
      <c r="J1" s="91"/>
      <c r="K1" s="91"/>
      <c r="L1" s="92" t="s">
        <v>246</v>
      </c>
      <c r="M1" s="91"/>
      <c r="N1" s="91"/>
      <c r="O1" s="92" t="s">
        <v>222</v>
      </c>
      <c r="P1" s="91"/>
      <c r="Q1" s="91"/>
      <c r="R1" s="93"/>
    </row>
    <row r="2" spans="1:18" s="29" customFormat="1" x14ac:dyDescent="0.25">
      <c r="A2" s="193" t="s">
        <v>247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94"/>
      <c r="N2" s="94"/>
      <c r="O2" s="94"/>
      <c r="P2" s="94"/>
      <c r="Q2" s="94"/>
      <c r="R2" s="95"/>
    </row>
    <row r="3" spans="1:18" s="30" customFormat="1" ht="39" customHeight="1" x14ac:dyDescent="0.25">
      <c r="A3" s="254" t="s">
        <v>85</v>
      </c>
      <c r="B3" s="254" t="s">
        <v>4</v>
      </c>
      <c r="C3" s="242" t="s">
        <v>248</v>
      </c>
      <c r="D3" s="242"/>
      <c r="E3" s="242"/>
      <c r="F3" s="242"/>
      <c r="G3" s="242" t="s">
        <v>249</v>
      </c>
      <c r="H3" s="242"/>
      <c r="I3" s="242"/>
      <c r="J3" s="242"/>
      <c r="K3" s="260" t="s">
        <v>250</v>
      </c>
      <c r="L3" s="260"/>
      <c r="M3" s="261" t="s">
        <v>251</v>
      </c>
      <c r="N3" s="261"/>
      <c r="O3" s="257" t="s">
        <v>252</v>
      </c>
      <c r="P3" s="258"/>
      <c r="Q3" s="258"/>
      <c r="R3" s="259"/>
    </row>
    <row r="4" spans="1:18" s="30" customFormat="1" ht="82.5" customHeight="1" x14ac:dyDescent="0.25">
      <c r="A4" s="255"/>
      <c r="B4" s="255"/>
      <c r="C4" s="242" t="s">
        <v>253</v>
      </c>
      <c r="D4" s="242"/>
      <c r="E4" s="242" t="s">
        <v>254</v>
      </c>
      <c r="F4" s="242"/>
      <c r="G4" s="242" t="s">
        <v>255</v>
      </c>
      <c r="H4" s="242"/>
      <c r="I4" s="242" t="s">
        <v>256</v>
      </c>
      <c r="J4" s="242"/>
      <c r="K4" s="260"/>
      <c r="L4" s="260"/>
      <c r="M4" s="261"/>
      <c r="N4" s="261"/>
      <c r="O4" s="257" t="s">
        <v>257</v>
      </c>
      <c r="P4" s="259"/>
      <c r="Q4" s="257" t="s">
        <v>258</v>
      </c>
      <c r="R4" s="259"/>
    </row>
    <row r="5" spans="1:18" s="30" customFormat="1" x14ac:dyDescent="0.25">
      <c r="A5" s="256"/>
      <c r="B5" s="256"/>
      <c r="C5" s="12" t="s">
        <v>95</v>
      </c>
      <c r="D5" s="6" t="s">
        <v>96</v>
      </c>
      <c r="E5" s="12" t="s">
        <v>95</v>
      </c>
      <c r="F5" s="12" t="s">
        <v>96</v>
      </c>
      <c r="G5" s="12" t="s">
        <v>95</v>
      </c>
      <c r="H5" s="12" t="s">
        <v>96</v>
      </c>
      <c r="I5" s="12" t="s">
        <v>95</v>
      </c>
      <c r="J5" s="12" t="s">
        <v>96</v>
      </c>
      <c r="K5" s="12" t="s">
        <v>95</v>
      </c>
      <c r="L5" s="12" t="s">
        <v>96</v>
      </c>
      <c r="M5" s="12" t="s">
        <v>95</v>
      </c>
      <c r="N5" s="12" t="s">
        <v>96</v>
      </c>
      <c r="O5" s="31" t="s">
        <v>95</v>
      </c>
      <c r="P5" s="31" t="s">
        <v>96</v>
      </c>
      <c r="Q5" s="31" t="s">
        <v>95</v>
      </c>
      <c r="R5" s="31" t="s">
        <v>96</v>
      </c>
    </row>
    <row r="6" spans="1:18" x14ac:dyDescent="0.25">
      <c r="A6" s="185">
        <v>1</v>
      </c>
      <c r="B6" s="185" t="s">
        <v>13</v>
      </c>
      <c r="C6" s="185">
        <v>18</v>
      </c>
      <c r="D6" s="185">
        <v>0.05</v>
      </c>
      <c r="E6" s="185">
        <v>2</v>
      </c>
      <c r="F6" s="185">
        <v>6.4</v>
      </c>
      <c r="G6" s="185">
        <v>26</v>
      </c>
      <c r="H6" s="185">
        <v>0.73</v>
      </c>
      <c r="I6" s="185">
        <v>13</v>
      </c>
      <c r="J6" s="185">
        <v>53.55</v>
      </c>
      <c r="K6" s="185">
        <v>56</v>
      </c>
      <c r="L6" s="185">
        <v>136.88</v>
      </c>
      <c r="M6" s="185">
        <v>1</v>
      </c>
      <c r="N6" s="185">
        <v>4.8</v>
      </c>
      <c r="O6" s="185">
        <v>9</v>
      </c>
      <c r="P6" s="185">
        <v>36</v>
      </c>
      <c r="Q6" s="185">
        <v>9</v>
      </c>
      <c r="R6" s="185">
        <v>35.869999999999997</v>
      </c>
    </row>
    <row r="7" spans="1:18" x14ac:dyDescent="0.25">
      <c r="A7" s="185">
        <v>2</v>
      </c>
      <c r="B7" s="185" t="s">
        <v>14</v>
      </c>
      <c r="C7" s="185">
        <v>0</v>
      </c>
      <c r="D7" s="185">
        <v>0</v>
      </c>
      <c r="E7" s="185">
        <v>1</v>
      </c>
      <c r="F7" s="185">
        <v>0</v>
      </c>
      <c r="G7" s="185">
        <v>2</v>
      </c>
      <c r="H7" s="185">
        <v>0.39</v>
      </c>
      <c r="I7" s="185">
        <v>8</v>
      </c>
      <c r="J7" s="185">
        <v>23.95</v>
      </c>
      <c r="K7" s="185">
        <v>78</v>
      </c>
      <c r="L7" s="185">
        <v>114.2</v>
      </c>
      <c r="M7" s="185">
        <v>1</v>
      </c>
      <c r="N7" s="185">
        <v>3.05</v>
      </c>
      <c r="O7" s="185">
        <v>3</v>
      </c>
      <c r="P7" s="185">
        <v>0.14000000000000001</v>
      </c>
      <c r="Q7" s="185">
        <v>5</v>
      </c>
      <c r="R7" s="185">
        <v>6.15</v>
      </c>
    </row>
    <row r="8" spans="1:18" x14ac:dyDescent="0.25">
      <c r="A8" s="185">
        <v>3</v>
      </c>
      <c r="B8" s="185" t="s">
        <v>15</v>
      </c>
      <c r="C8" s="185">
        <v>0</v>
      </c>
      <c r="D8" s="185">
        <v>0</v>
      </c>
      <c r="E8" s="185">
        <v>3</v>
      </c>
      <c r="F8" s="185">
        <v>4.9000000000000004</v>
      </c>
      <c r="G8" s="185">
        <v>7</v>
      </c>
      <c r="H8" s="185">
        <v>2.16</v>
      </c>
      <c r="I8" s="185">
        <v>6</v>
      </c>
      <c r="J8" s="185">
        <v>9.6</v>
      </c>
      <c r="K8" s="185">
        <v>6</v>
      </c>
      <c r="L8" s="185">
        <v>9.6</v>
      </c>
      <c r="M8" s="185">
        <v>0</v>
      </c>
      <c r="N8" s="185">
        <v>0</v>
      </c>
      <c r="O8" s="185">
        <v>13</v>
      </c>
      <c r="P8" s="185">
        <v>39</v>
      </c>
      <c r="Q8" s="185">
        <v>13</v>
      </c>
      <c r="R8" s="185">
        <v>36.56</v>
      </c>
    </row>
    <row r="9" spans="1:18" x14ac:dyDescent="0.25">
      <c r="A9" s="185">
        <v>4</v>
      </c>
      <c r="B9" s="185" t="s">
        <v>16</v>
      </c>
      <c r="C9" s="185">
        <v>0</v>
      </c>
      <c r="D9" s="185">
        <v>0</v>
      </c>
      <c r="E9" s="185">
        <v>18</v>
      </c>
      <c r="F9" s="185">
        <v>45.42</v>
      </c>
      <c r="G9" s="185">
        <v>0</v>
      </c>
      <c r="H9" s="185">
        <v>0</v>
      </c>
      <c r="I9" s="185">
        <v>53</v>
      </c>
      <c r="J9" s="185">
        <v>96.78</v>
      </c>
      <c r="K9" s="185">
        <v>285</v>
      </c>
      <c r="L9" s="185">
        <v>458.61</v>
      </c>
      <c r="M9" s="185">
        <v>7</v>
      </c>
      <c r="N9" s="185">
        <v>13.1</v>
      </c>
      <c r="O9" s="185">
        <v>44</v>
      </c>
      <c r="P9" s="185">
        <v>104.11</v>
      </c>
      <c r="Q9" s="185">
        <v>66</v>
      </c>
      <c r="R9" s="185">
        <v>137.82</v>
      </c>
    </row>
    <row r="10" spans="1:18" x14ac:dyDescent="0.25">
      <c r="A10" s="185">
        <v>5</v>
      </c>
      <c r="B10" s="185" t="s">
        <v>17</v>
      </c>
      <c r="C10" s="185">
        <v>3</v>
      </c>
      <c r="D10" s="185">
        <v>0.02</v>
      </c>
      <c r="E10" s="185">
        <v>11</v>
      </c>
      <c r="F10" s="185">
        <v>25.44</v>
      </c>
      <c r="G10" s="185">
        <v>23</v>
      </c>
      <c r="H10" s="185">
        <v>2.27</v>
      </c>
      <c r="I10" s="185">
        <v>62</v>
      </c>
      <c r="J10" s="185">
        <v>92.4</v>
      </c>
      <c r="K10" s="185">
        <v>81</v>
      </c>
      <c r="L10" s="185">
        <v>154.87</v>
      </c>
      <c r="M10" s="185">
        <v>6</v>
      </c>
      <c r="N10" s="185">
        <v>5.91</v>
      </c>
      <c r="O10" s="185">
        <v>0</v>
      </c>
      <c r="P10" s="185">
        <v>0</v>
      </c>
      <c r="Q10" s="185">
        <v>0</v>
      </c>
      <c r="R10" s="185">
        <v>0</v>
      </c>
    </row>
    <row r="11" spans="1:18" x14ac:dyDescent="0.25">
      <c r="A11" s="185">
        <v>6</v>
      </c>
      <c r="B11" s="185" t="s">
        <v>18</v>
      </c>
      <c r="C11" s="185">
        <v>1</v>
      </c>
      <c r="D11" s="185">
        <v>0</v>
      </c>
      <c r="E11" s="185">
        <v>0</v>
      </c>
      <c r="F11" s="185">
        <v>0</v>
      </c>
      <c r="G11" s="185">
        <v>5</v>
      </c>
      <c r="H11" s="185">
        <v>0.4</v>
      </c>
      <c r="I11" s="185">
        <v>10</v>
      </c>
      <c r="J11" s="185">
        <v>19.13</v>
      </c>
      <c r="K11" s="185">
        <v>73</v>
      </c>
      <c r="L11" s="185">
        <v>109.79</v>
      </c>
      <c r="M11" s="185">
        <v>4</v>
      </c>
      <c r="N11" s="185">
        <v>3.33</v>
      </c>
      <c r="O11" s="185">
        <v>0</v>
      </c>
      <c r="P11" s="185">
        <v>0</v>
      </c>
      <c r="Q11" s="185">
        <v>0</v>
      </c>
      <c r="R11" s="185">
        <v>0</v>
      </c>
    </row>
    <row r="12" spans="1:18" x14ac:dyDescent="0.25">
      <c r="A12" s="185">
        <v>7</v>
      </c>
      <c r="B12" s="185" t="s">
        <v>19</v>
      </c>
      <c r="C12" s="185">
        <v>0</v>
      </c>
      <c r="D12" s="185">
        <v>0</v>
      </c>
      <c r="E12" s="185">
        <v>0</v>
      </c>
      <c r="F12" s="185">
        <v>0</v>
      </c>
      <c r="G12" s="185">
        <v>1</v>
      </c>
      <c r="H12" s="185">
        <v>0.9</v>
      </c>
      <c r="I12" s="185">
        <v>1</v>
      </c>
      <c r="J12" s="185">
        <v>0.9</v>
      </c>
      <c r="K12" s="185">
        <v>5</v>
      </c>
      <c r="L12" s="185">
        <v>6.77</v>
      </c>
      <c r="M12" s="185">
        <v>0</v>
      </c>
      <c r="N12" s="185">
        <v>0</v>
      </c>
      <c r="O12" s="185">
        <v>0</v>
      </c>
      <c r="P12" s="185">
        <v>0</v>
      </c>
      <c r="Q12" s="185">
        <v>0</v>
      </c>
      <c r="R12" s="185">
        <v>0</v>
      </c>
    </row>
    <row r="13" spans="1:18" x14ac:dyDescent="0.25">
      <c r="A13" s="185">
        <v>8</v>
      </c>
      <c r="B13" s="185" t="s">
        <v>20</v>
      </c>
      <c r="C13" s="185">
        <v>1</v>
      </c>
      <c r="D13" s="185">
        <v>0.01</v>
      </c>
      <c r="E13" s="185">
        <v>5</v>
      </c>
      <c r="F13" s="185">
        <v>18</v>
      </c>
      <c r="G13" s="185">
        <v>6</v>
      </c>
      <c r="H13" s="185">
        <v>1.1599999999999999</v>
      </c>
      <c r="I13" s="185">
        <v>39</v>
      </c>
      <c r="J13" s="185">
        <v>102.9</v>
      </c>
      <c r="K13" s="185">
        <v>104</v>
      </c>
      <c r="L13" s="185">
        <v>141.94999999999999</v>
      </c>
      <c r="M13" s="185">
        <v>7</v>
      </c>
      <c r="N13" s="185">
        <v>1.33</v>
      </c>
      <c r="O13" s="185">
        <v>0</v>
      </c>
      <c r="P13" s="185">
        <v>0</v>
      </c>
      <c r="Q13" s="185">
        <v>8</v>
      </c>
      <c r="R13" s="185">
        <v>6.94</v>
      </c>
    </row>
    <row r="14" spans="1:18" x14ac:dyDescent="0.25">
      <c r="A14" s="185">
        <v>9</v>
      </c>
      <c r="B14" s="185" t="s">
        <v>21</v>
      </c>
      <c r="C14" s="185">
        <v>89</v>
      </c>
      <c r="D14" s="185">
        <v>4.8099999999999996</v>
      </c>
      <c r="E14" s="185">
        <v>177</v>
      </c>
      <c r="F14" s="185">
        <v>364.02</v>
      </c>
      <c r="G14" s="185">
        <v>406</v>
      </c>
      <c r="H14" s="185">
        <v>43.32</v>
      </c>
      <c r="I14" s="185">
        <v>814</v>
      </c>
      <c r="J14" s="185">
        <v>1350.26</v>
      </c>
      <c r="K14" s="185">
        <v>4030</v>
      </c>
      <c r="L14" s="185">
        <v>6864.33</v>
      </c>
      <c r="M14" s="185">
        <v>64</v>
      </c>
      <c r="N14" s="185">
        <v>101.82</v>
      </c>
      <c r="O14" s="185">
        <v>1</v>
      </c>
      <c r="P14" s="185">
        <v>4</v>
      </c>
      <c r="Q14" s="185">
        <v>70</v>
      </c>
      <c r="R14" s="185">
        <v>92.3</v>
      </c>
    </row>
    <row r="15" spans="1:18" x14ac:dyDescent="0.25">
      <c r="A15" s="185">
        <v>10</v>
      </c>
      <c r="B15" s="185" t="s">
        <v>22</v>
      </c>
      <c r="C15" s="185">
        <v>37</v>
      </c>
      <c r="D15" s="185">
        <v>1.43</v>
      </c>
      <c r="E15" s="185">
        <v>181</v>
      </c>
      <c r="F15" s="185">
        <v>289.45</v>
      </c>
      <c r="G15" s="185">
        <v>193</v>
      </c>
      <c r="H15" s="185">
        <v>24.63</v>
      </c>
      <c r="I15" s="185">
        <v>438</v>
      </c>
      <c r="J15" s="185">
        <v>1041.2</v>
      </c>
      <c r="K15" s="185">
        <v>981</v>
      </c>
      <c r="L15" s="185">
        <v>1811.18</v>
      </c>
      <c r="M15" s="185">
        <v>66</v>
      </c>
      <c r="N15" s="185">
        <v>107.15</v>
      </c>
      <c r="O15" s="185">
        <v>438</v>
      </c>
      <c r="P15" s="185">
        <v>1041.2</v>
      </c>
      <c r="Q15" s="185">
        <v>1135</v>
      </c>
      <c r="R15" s="185">
        <v>1811.18</v>
      </c>
    </row>
    <row r="16" spans="1:18" x14ac:dyDescent="0.25">
      <c r="A16" s="185">
        <v>11</v>
      </c>
      <c r="B16" s="185" t="s">
        <v>23</v>
      </c>
      <c r="C16" s="185">
        <v>44</v>
      </c>
      <c r="D16" s="185">
        <v>5.5</v>
      </c>
      <c r="E16" s="185">
        <v>17</v>
      </c>
      <c r="F16" s="185">
        <v>65.099999999999994</v>
      </c>
      <c r="G16" s="185">
        <v>245</v>
      </c>
      <c r="H16" s="185">
        <v>51.62</v>
      </c>
      <c r="I16" s="185">
        <v>86</v>
      </c>
      <c r="J16" s="185">
        <v>354.04</v>
      </c>
      <c r="K16" s="185">
        <v>165</v>
      </c>
      <c r="L16" s="185">
        <v>198.48</v>
      </c>
      <c r="M16" s="185">
        <v>36</v>
      </c>
      <c r="N16" s="185">
        <v>42.93</v>
      </c>
      <c r="O16" s="185">
        <v>171</v>
      </c>
      <c r="P16" s="185">
        <v>306.08999999999997</v>
      </c>
      <c r="Q16" s="185">
        <v>173</v>
      </c>
      <c r="R16" s="185">
        <v>160.75</v>
      </c>
    </row>
    <row r="17" spans="1:18" x14ac:dyDescent="0.25">
      <c r="A17" s="185">
        <v>12</v>
      </c>
      <c r="B17" s="185" t="s">
        <v>24</v>
      </c>
      <c r="C17" s="185">
        <v>2</v>
      </c>
      <c r="D17" s="185">
        <v>0.45</v>
      </c>
      <c r="E17" s="185">
        <v>5</v>
      </c>
      <c r="F17" s="185">
        <v>9</v>
      </c>
      <c r="G17" s="185">
        <v>9</v>
      </c>
      <c r="H17" s="185">
        <v>1.7</v>
      </c>
      <c r="I17" s="185">
        <v>29</v>
      </c>
      <c r="J17" s="185">
        <v>80.2</v>
      </c>
      <c r="K17" s="185">
        <v>130</v>
      </c>
      <c r="L17" s="185">
        <v>277.38</v>
      </c>
      <c r="M17" s="185">
        <v>8</v>
      </c>
      <c r="N17" s="185">
        <v>22.68</v>
      </c>
      <c r="O17" s="185">
        <v>7</v>
      </c>
      <c r="P17" s="185">
        <v>20.399999999999999</v>
      </c>
      <c r="Q17" s="185">
        <v>9</v>
      </c>
      <c r="R17" s="185">
        <v>20.75</v>
      </c>
    </row>
    <row r="18" spans="1:18" x14ac:dyDescent="0.25">
      <c r="A18" s="186"/>
      <c r="B18" s="186" t="s">
        <v>25</v>
      </c>
      <c r="C18" s="186">
        <f t="shared" ref="C18:R18" si="0">SUM(C6:C17)</f>
        <v>195</v>
      </c>
      <c r="D18" s="186">
        <f t="shared" si="0"/>
        <v>12.27</v>
      </c>
      <c r="E18" s="186">
        <f t="shared" si="0"/>
        <v>420</v>
      </c>
      <c r="F18" s="186">
        <f t="shared" si="0"/>
        <v>827.7299999999999</v>
      </c>
      <c r="G18" s="186">
        <f t="shared" si="0"/>
        <v>923</v>
      </c>
      <c r="H18" s="186">
        <f t="shared" si="0"/>
        <v>129.27999999999997</v>
      </c>
      <c r="I18" s="186">
        <f t="shared" si="0"/>
        <v>1559</v>
      </c>
      <c r="J18" s="186">
        <f t="shared" si="0"/>
        <v>3224.91</v>
      </c>
      <c r="K18" s="186">
        <f t="shared" si="0"/>
        <v>5994</v>
      </c>
      <c r="L18" s="186">
        <f t="shared" si="0"/>
        <v>10284.039999999999</v>
      </c>
      <c r="M18" s="186">
        <f t="shared" si="0"/>
        <v>200</v>
      </c>
      <c r="N18" s="186">
        <f t="shared" si="0"/>
        <v>306.09999999999997</v>
      </c>
      <c r="O18" s="186">
        <f t="shared" si="0"/>
        <v>686</v>
      </c>
      <c r="P18" s="186">
        <f t="shared" si="0"/>
        <v>1550.94</v>
      </c>
      <c r="Q18" s="186">
        <f t="shared" si="0"/>
        <v>1488</v>
      </c>
      <c r="R18" s="186">
        <f t="shared" si="0"/>
        <v>2308.3200000000002</v>
      </c>
    </row>
    <row r="19" spans="1:18" x14ac:dyDescent="0.25">
      <c r="A19" s="185">
        <v>13</v>
      </c>
      <c r="B19" s="185" t="s">
        <v>26</v>
      </c>
      <c r="C19" s="185">
        <v>0</v>
      </c>
      <c r="D19" s="185">
        <v>0</v>
      </c>
      <c r="E19" s="185">
        <v>0</v>
      </c>
      <c r="F19" s="185">
        <v>0</v>
      </c>
      <c r="G19" s="185">
        <v>0</v>
      </c>
      <c r="H19" s="185">
        <v>0</v>
      </c>
      <c r="I19" s="185">
        <v>0</v>
      </c>
      <c r="J19" s="185">
        <v>0</v>
      </c>
      <c r="K19" s="185">
        <v>0</v>
      </c>
      <c r="L19" s="185">
        <v>0</v>
      </c>
      <c r="M19" s="185">
        <v>0</v>
      </c>
      <c r="N19" s="185">
        <v>0</v>
      </c>
      <c r="O19" s="185">
        <v>8</v>
      </c>
      <c r="P19" s="185">
        <v>3.21</v>
      </c>
      <c r="Q19" s="185">
        <v>23</v>
      </c>
      <c r="R19" s="185">
        <v>4.2</v>
      </c>
    </row>
    <row r="20" spans="1:18" x14ac:dyDescent="0.25">
      <c r="A20" s="185">
        <v>14</v>
      </c>
      <c r="B20" s="185" t="s">
        <v>27</v>
      </c>
      <c r="C20" s="185">
        <v>0</v>
      </c>
      <c r="D20" s="185">
        <v>0</v>
      </c>
      <c r="E20" s="185">
        <v>0</v>
      </c>
      <c r="F20" s="185">
        <v>0</v>
      </c>
      <c r="G20" s="185">
        <v>0</v>
      </c>
      <c r="H20" s="185">
        <v>0</v>
      </c>
      <c r="I20" s="185">
        <v>0</v>
      </c>
      <c r="J20" s="185">
        <v>0</v>
      </c>
      <c r="K20" s="185">
        <v>0</v>
      </c>
      <c r="L20" s="185">
        <v>0</v>
      </c>
      <c r="M20" s="185">
        <v>0</v>
      </c>
      <c r="N20" s="185">
        <v>0</v>
      </c>
      <c r="O20" s="185">
        <v>0</v>
      </c>
      <c r="P20" s="185">
        <v>0</v>
      </c>
      <c r="Q20" s="185">
        <v>0</v>
      </c>
      <c r="R20" s="185">
        <v>0</v>
      </c>
    </row>
    <row r="21" spans="1:18" x14ac:dyDescent="0.25">
      <c r="A21" s="185">
        <v>15</v>
      </c>
      <c r="B21" s="185" t="s">
        <v>28</v>
      </c>
      <c r="C21" s="185">
        <v>0</v>
      </c>
      <c r="D21" s="185">
        <v>0</v>
      </c>
      <c r="E21" s="185">
        <v>0</v>
      </c>
      <c r="F21" s="185">
        <v>0</v>
      </c>
      <c r="G21" s="185">
        <v>0</v>
      </c>
      <c r="H21" s="185">
        <v>0</v>
      </c>
      <c r="I21" s="185">
        <v>0</v>
      </c>
      <c r="J21" s="185">
        <v>0</v>
      </c>
      <c r="K21" s="185">
        <v>0</v>
      </c>
      <c r="L21" s="185">
        <v>0</v>
      </c>
      <c r="M21" s="185">
        <v>0</v>
      </c>
      <c r="N21" s="185">
        <v>0</v>
      </c>
      <c r="O21" s="185">
        <v>0</v>
      </c>
      <c r="P21" s="185">
        <v>0</v>
      </c>
      <c r="Q21" s="185">
        <v>0</v>
      </c>
      <c r="R21" s="185">
        <v>0</v>
      </c>
    </row>
    <row r="22" spans="1:18" x14ac:dyDescent="0.25">
      <c r="A22" s="185">
        <v>16</v>
      </c>
      <c r="B22" s="185" t="s">
        <v>29</v>
      </c>
      <c r="C22" s="185">
        <v>0</v>
      </c>
      <c r="D22" s="185">
        <v>0</v>
      </c>
      <c r="E22" s="185">
        <v>0</v>
      </c>
      <c r="F22" s="185">
        <v>0</v>
      </c>
      <c r="G22" s="185">
        <v>0</v>
      </c>
      <c r="H22" s="185">
        <v>0</v>
      </c>
      <c r="I22" s="185">
        <v>0</v>
      </c>
      <c r="J22" s="185">
        <v>0</v>
      </c>
      <c r="K22" s="185">
        <v>0</v>
      </c>
      <c r="L22" s="185">
        <v>0</v>
      </c>
      <c r="M22" s="185">
        <v>0</v>
      </c>
      <c r="N22" s="185">
        <v>0</v>
      </c>
      <c r="O22" s="185">
        <v>95</v>
      </c>
      <c r="P22" s="185">
        <v>68.94</v>
      </c>
      <c r="Q22" s="185">
        <v>189</v>
      </c>
      <c r="R22" s="185">
        <v>89.33</v>
      </c>
    </row>
    <row r="23" spans="1:18" x14ac:dyDescent="0.25">
      <c r="A23" s="185">
        <v>17</v>
      </c>
      <c r="B23" s="185" t="s">
        <v>30</v>
      </c>
      <c r="C23" s="185">
        <v>0</v>
      </c>
      <c r="D23" s="185">
        <v>0</v>
      </c>
      <c r="E23" s="185">
        <v>0</v>
      </c>
      <c r="F23" s="185">
        <v>0</v>
      </c>
      <c r="G23" s="185">
        <v>0</v>
      </c>
      <c r="H23" s="185">
        <v>0</v>
      </c>
      <c r="I23" s="185">
        <v>0</v>
      </c>
      <c r="J23" s="185">
        <v>0</v>
      </c>
      <c r="K23" s="185">
        <v>0</v>
      </c>
      <c r="L23" s="185">
        <v>0</v>
      </c>
      <c r="M23" s="185">
        <v>0</v>
      </c>
      <c r="N23" s="185">
        <v>0</v>
      </c>
      <c r="O23" s="185">
        <v>0</v>
      </c>
      <c r="P23" s="185">
        <v>0</v>
      </c>
      <c r="Q23" s="185">
        <v>0</v>
      </c>
      <c r="R23" s="185">
        <v>0</v>
      </c>
    </row>
    <row r="24" spans="1:18" x14ac:dyDescent="0.25">
      <c r="A24" s="185">
        <v>18</v>
      </c>
      <c r="B24" s="185" t="s">
        <v>31</v>
      </c>
      <c r="C24" s="185">
        <v>2</v>
      </c>
      <c r="D24" s="185">
        <v>0.45</v>
      </c>
      <c r="E24" s="185">
        <v>2</v>
      </c>
      <c r="F24" s="185">
        <v>4.47</v>
      </c>
      <c r="G24" s="185">
        <v>4</v>
      </c>
      <c r="H24" s="185">
        <v>1.1000000000000001</v>
      </c>
      <c r="I24" s="185">
        <v>4</v>
      </c>
      <c r="J24" s="185">
        <v>8.24</v>
      </c>
      <c r="K24" s="185">
        <v>28</v>
      </c>
      <c r="L24" s="185">
        <v>62.7</v>
      </c>
      <c r="M24" s="185">
        <v>3</v>
      </c>
      <c r="N24" s="185">
        <v>1.51</v>
      </c>
      <c r="O24" s="185">
        <v>0</v>
      </c>
      <c r="P24" s="185">
        <v>0</v>
      </c>
      <c r="Q24" s="185">
        <v>0</v>
      </c>
      <c r="R24" s="185">
        <v>0</v>
      </c>
    </row>
    <row r="25" spans="1:18" x14ac:dyDescent="0.25">
      <c r="A25" s="185">
        <v>19</v>
      </c>
      <c r="B25" s="185" t="s">
        <v>32</v>
      </c>
      <c r="C25" s="185">
        <v>0</v>
      </c>
      <c r="D25" s="185">
        <v>0</v>
      </c>
      <c r="E25" s="185">
        <v>0</v>
      </c>
      <c r="F25" s="185">
        <v>0</v>
      </c>
      <c r="G25" s="185">
        <v>0</v>
      </c>
      <c r="H25" s="185">
        <v>0</v>
      </c>
      <c r="I25" s="185">
        <v>0</v>
      </c>
      <c r="J25" s="185">
        <v>0</v>
      </c>
      <c r="K25" s="185">
        <v>0</v>
      </c>
      <c r="L25" s="185">
        <v>0</v>
      </c>
      <c r="M25" s="185">
        <v>0</v>
      </c>
      <c r="N25" s="185">
        <v>0</v>
      </c>
      <c r="O25" s="185">
        <v>0</v>
      </c>
      <c r="P25" s="185">
        <v>0</v>
      </c>
      <c r="Q25" s="185">
        <v>0</v>
      </c>
      <c r="R25" s="185">
        <v>0</v>
      </c>
    </row>
    <row r="26" spans="1:18" x14ac:dyDescent="0.25">
      <c r="A26" s="185">
        <v>20</v>
      </c>
      <c r="B26" s="185" t="s">
        <v>33</v>
      </c>
      <c r="C26" s="185">
        <v>0</v>
      </c>
      <c r="D26" s="185">
        <v>0</v>
      </c>
      <c r="E26" s="185">
        <v>0</v>
      </c>
      <c r="F26" s="185">
        <v>0</v>
      </c>
      <c r="G26" s="185">
        <v>0</v>
      </c>
      <c r="H26" s="185">
        <v>0</v>
      </c>
      <c r="I26" s="185">
        <v>0</v>
      </c>
      <c r="J26" s="185">
        <v>0</v>
      </c>
      <c r="K26" s="185">
        <v>0</v>
      </c>
      <c r="L26" s="185">
        <v>0</v>
      </c>
      <c r="M26" s="185">
        <v>0</v>
      </c>
      <c r="N26" s="185">
        <v>0</v>
      </c>
      <c r="O26" s="185">
        <v>149</v>
      </c>
      <c r="P26" s="185">
        <v>330.97</v>
      </c>
      <c r="Q26" s="185">
        <v>131</v>
      </c>
      <c r="R26" s="185">
        <v>128.08000000000001</v>
      </c>
    </row>
    <row r="27" spans="1:18" x14ac:dyDescent="0.25">
      <c r="A27" s="185">
        <v>21</v>
      </c>
      <c r="B27" s="185" t="s">
        <v>34</v>
      </c>
      <c r="C27" s="185">
        <v>0</v>
      </c>
      <c r="D27" s="185">
        <v>0</v>
      </c>
      <c r="E27" s="185">
        <v>0</v>
      </c>
      <c r="F27" s="185">
        <v>0</v>
      </c>
      <c r="G27" s="185">
        <v>0</v>
      </c>
      <c r="H27" s="185">
        <v>0</v>
      </c>
      <c r="I27" s="185">
        <v>0</v>
      </c>
      <c r="J27" s="185">
        <v>0</v>
      </c>
      <c r="K27" s="185">
        <v>1</v>
      </c>
      <c r="L27" s="185">
        <v>1.92</v>
      </c>
      <c r="M27" s="185">
        <v>0</v>
      </c>
      <c r="N27" s="185">
        <v>0</v>
      </c>
      <c r="O27" s="185">
        <v>0</v>
      </c>
      <c r="P27" s="185">
        <v>0</v>
      </c>
      <c r="Q27" s="185">
        <v>0</v>
      </c>
      <c r="R27" s="185">
        <v>0</v>
      </c>
    </row>
    <row r="28" spans="1:18" x14ac:dyDescent="0.25">
      <c r="A28" s="185">
        <v>22</v>
      </c>
      <c r="B28" s="185" t="s">
        <v>35</v>
      </c>
      <c r="C28" s="185">
        <v>0</v>
      </c>
      <c r="D28" s="185">
        <v>0</v>
      </c>
      <c r="E28" s="185">
        <v>0</v>
      </c>
      <c r="F28" s="185">
        <v>0</v>
      </c>
      <c r="G28" s="185">
        <v>0</v>
      </c>
      <c r="H28" s="185">
        <v>0</v>
      </c>
      <c r="I28" s="185">
        <v>0</v>
      </c>
      <c r="J28" s="185">
        <v>0</v>
      </c>
      <c r="K28" s="185">
        <v>0</v>
      </c>
      <c r="L28" s="185">
        <v>0</v>
      </c>
      <c r="M28" s="185">
        <v>0</v>
      </c>
      <c r="N28" s="185">
        <v>0</v>
      </c>
      <c r="O28" s="185">
        <v>0</v>
      </c>
      <c r="P28" s="185">
        <v>0</v>
      </c>
      <c r="Q28" s="185">
        <v>0</v>
      </c>
      <c r="R28" s="185">
        <v>0</v>
      </c>
    </row>
    <row r="29" spans="1:18" x14ac:dyDescent="0.25">
      <c r="A29" s="185">
        <v>23</v>
      </c>
      <c r="B29" s="185" t="s">
        <v>36</v>
      </c>
      <c r="C29" s="185">
        <v>0</v>
      </c>
      <c r="D29" s="185">
        <v>0</v>
      </c>
      <c r="E29" s="185">
        <v>0</v>
      </c>
      <c r="F29" s="185">
        <v>0</v>
      </c>
      <c r="G29" s="185">
        <v>0</v>
      </c>
      <c r="H29" s="185">
        <v>0</v>
      </c>
      <c r="I29" s="185">
        <v>0</v>
      </c>
      <c r="J29" s="185">
        <v>0</v>
      </c>
      <c r="K29" s="185">
        <v>0</v>
      </c>
      <c r="L29" s="185">
        <v>0</v>
      </c>
      <c r="M29" s="185">
        <v>0</v>
      </c>
      <c r="N29" s="185">
        <v>0</v>
      </c>
      <c r="O29" s="185">
        <v>0</v>
      </c>
      <c r="P29" s="185">
        <v>0</v>
      </c>
      <c r="Q29" s="185">
        <v>0</v>
      </c>
      <c r="R29" s="185">
        <v>0</v>
      </c>
    </row>
    <row r="30" spans="1:18" x14ac:dyDescent="0.25">
      <c r="A30" s="185">
        <v>24</v>
      </c>
      <c r="B30" s="185" t="s">
        <v>37</v>
      </c>
      <c r="C30" s="185">
        <v>0</v>
      </c>
      <c r="D30" s="185">
        <v>0</v>
      </c>
      <c r="E30" s="185">
        <v>0</v>
      </c>
      <c r="F30" s="185">
        <v>0</v>
      </c>
      <c r="G30" s="185">
        <v>0</v>
      </c>
      <c r="H30" s="185">
        <v>0</v>
      </c>
      <c r="I30" s="185">
        <v>0</v>
      </c>
      <c r="J30" s="185">
        <v>0</v>
      </c>
      <c r="K30" s="185">
        <v>0</v>
      </c>
      <c r="L30" s="185">
        <v>0</v>
      </c>
      <c r="M30" s="185">
        <v>0</v>
      </c>
      <c r="N30" s="185">
        <v>0</v>
      </c>
      <c r="O30" s="185">
        <v>0</v>
      </c>
      <c r="P30" s="185">
        <v>0</v>
      </c>
      <c r="Q30" s="185">
        <v>0</v>
      </c>
      <c r="R30" s="185">
        <v>0</v>
      </c>
    </row>
    <row r="31" spans="1:18" x14ac:dyDescent="0.25">
      <c r="A31" s="185">
        <v>25</v>
      </c>
      <c r="B31" s="185" t="s">
        <v>38</v>
      </c>
      <c r="C31" s="185">
        <v>0</v>
      </c>
      <c r="D31" s="185">
        <v>0</v>
      </c>
      <c r="E31" s="185">
        <v>0</v>
      </c>
      <c r="F31" s="185">
        <v>0</v>
      </c>
      <c r="G31" s="185">
        <v>0</v>
      </c>
      <c r="H31" s="185">
        <v>0</v>
      </c>
      <c r="I31" s="185">
        <v>0</v>
      </c>
      <c r="J31" s="185">
        <v>0</v>
      </c>
      <c r="K31" s="185">
        <v>0</v>
      </c>
      <c r="L31" s="185">
        <v>0</v>
      </c>
      <c r="M31" s="185">
        <v>0</v>
      </c>
      <c r="N31" s="185">
        <v>0</v>
      </c>
      <c r="O31" s="185">
        <v>30</v>
      </c>
      <c r="P31" s="185">
        <v>145.15</v>
      </c>
      <c r="Q31" s="185">
        <v>405</v>
      </c>
      <c r="R31" s="185">
        <v>464.07</v>
      </c>
    </row>
    <row r="32" spans="1:18" x14ac:dyDescent="0.25">
      <c r="A32" s="186"/>
      <c r="B32" s="186" t="s">
        <v>39</v>
      </c>
      <c r="C32" s="186">
        <f t="shared" ref="C32:R32" si="1">SUM(C19:C31)</f>
        <v>2</v>
      </c>
      <c r="D32" s="186">
        <f t="shared" si="1"/>
        <v>0.45</v>
      </c>
      <c r="E32" s="186">
        <f t="shared" si="1"/>
        <v>2</v>
      </c>
      <c r="F32" s="186">
        <f t="shared" si="1"/>
        <v>4.47</v>
      </c>
      <c r="G32" s="186">
        <f t="shared" si="1"/>
        <v>4</v>
      </c>
      <c r="H32" s="186">
        <f t="shared" si="1"/>
        <v>1.1000000000000001</v>
      </c>
      <c r="I32" s="186">
        <f t="shared" si="1"/>
        <v>4</v>
      </c>
      <c r="J32" s="186">
        <f t="shared" si="1"/>
        <v>8.24</v>
      </c>
      <c r="K32" s="186">
        <f t="shared" si="1"/>
        <v>29</v>
      </c>
      <c r="L32" s="186">
        <f t="shared" si="1"/>
        <v>64.62</v>
      </c>
      <c r="M32" s="186">
        <f t="shared" si="1"/>
        <v>3</v>
      </c>
      <c r="N32" s="186">
        <f t="shared" si="1"/>
        <v>1.51</v>
      </c>
      <c r="O32" s="186">
        <f t="shared" si="1"/>
        <v>282</v>
      </c>
      <c r="P32" s="186">
        <f t="shared" si="1"/>
        <v>548.27</v>
      </c>
      <c r="Q32" s="186">
        <f t="shared" si="1"/>
        <v>748</v>
      </c>
      <c r="R32" s="186">
        <f t="shared" si="1"/>
        <v>685.68000000000006</v>
      </c>
    </row>
    <row r="33" spans="1:18" x14ac:dyDescent="0.25">
      <c r="A33" s="186"/>
      <c r="B33" s="186" t="s">
        <v>40</v>
      </c>
      <c r="C33" s="186">
        <f t="shared" ref="C33:R33" si="2">SUM(C18,C32)</f>
        <v>197</v>
      </c>
      <c r="D33" s="186">
        <f t="shared" si="2"/>
        <v>12.719999999999999</v>
      </c>
      <c r="E33" s="186">
        <f t="shared" si="2"/>
        <v>422</v>
      </c>
      <c r="F33" s="186">
        <f t="shared" si="2"/>
        <v>832.19999999999993</v>
      </c>
      <c r="G33" s="186">
        <f t="shared" si="2"/>
        <v>927</v>
      </c>
      <c r="H33" s="186">
        <f t="shared" si="2"/>
        <v>130.37999999999997</v>
      </c>
      <c r="I33" s="186">
        <f t="shared" si="2"/>
        <v>1563</v>
      </c>
      <c r="J33" s="186">
        <f t="shared" si="2"/>
        <v>3233.1499999999996</v>
      </c>
      <c r="K33" s="186">
        <f t="shared" si="2"/>
        <v>6023</v>
      </c>
      <c r="L33" s="186">
        <f t="shared" si="2"/>
        <v>10348.66</v>
      </c>
      <c r="M33" s="186">
        <f t="shared" si="2"/>
        <v>203</v>
      </c>
      <c r="N33" s="186">
        <f t="shared" si="2"/>
        <v>307.60999999999996</v>
      </c>
      <c r="O33" s="186">
        <f t="shared" si="2"/>
        <v>968</v>
      </c>
      <c r="P33" s="186">
        <f t="shared" si="2"/>
        <v>2099.21</v>
      </c>
      <c r="Q33" s="186">
        <f t="shared" si="2"/>
        <v>2236</v>
      </c>
      <c r="R33" s="186">
        <f t="shared" si="2"/>
        <v>2994</v>
      </c>
    </row>
    <row r="34" spans="1:18" x14ac:dyDescent="0.25">
      <c r="A34" s="185">
        <v>26</v>
      </c>
      <c r="B34" s="185" t="s">
        <v>41</v>
      </c>
      <c r="C34" s="185">
        <v>150</v>
      </c>
      <c r="D34" s="185">
        <v>15.49</v>
      </c>
      <c r="E34" s="185">
        <v>292</v>
      </c>
      <c r="F34" s="185">
        <v>1511.7</v>
      </c>
      <c r="G34" s="185">
        <v>744</v>
      </c>
      <c r="H34" s="185">
        <v>80.849999999999994</v>
      </c>
      <c r="I34" s="185">
        <v>1116</v>
      </c>
      <c r="J34" s="185">
        <v>5011.2</v>
      </c>
      <c r="K34" s="185">
        <v>4277</v>
      </c>
      <c r="L34" s="185">
        <v>7371.77</v>
      </c>
      <c r="M34" s="185">
        <v>87</v>
      </c>
      <c r="N34" s="185">
        <v>136.85</v>
      </c>
      <c r="O34" s="185">
        <v>140</v>
      </c>
      <c r="P34" s="185">
        <v>226.2</v>
      </c>
      <c r="Q34" s="185">
        <v>2628</v>
      </c>
      <c r="R34" s="185">
        <v>2483.16</v>
      </c>
    </row>
    <row r="35" spans="1:18" x14ac:dyDescent="0.25">
      <c r="A35" s="186"/>
      <c r="B35" s="186" t="s">
        <v>42</v>
      </c>
      <c r="C35" s="186">
        <f t="shared" ref="C35:R35" si="3">SUM(C34:C34)</f>
        <v>150</v>
      </c>
      <c r="D35" s="186">
        <f t="shared" si="3"/>
        <v>15.49</v>
      </c>
      <c r="E35" s="186">
        <f t="shared" si="3"/>
        <v>292</v>
      </c>
      <c r="F35" s="186">
        <f t="shared" si="3"/>
        <v>1511.7</v>
      </c>
      <c r="G35" s="186">
        <f t="shared" si="3"/>
        <v>744</v>
      </c>
      <c r="H35" s="186">
        <f t="shared" si="3"/>
        <v>80.849999999999994</v>
      </c>
      <c r="I35" s="186">
        <f t="shared" si="3"/>
        <v>1116</v>
      </c>
      <c r="J35" s="186">
        <f t="shared" si="3"/>
        <v>5011.2</v>
      </c>
      <c r="K35" s="186">
        <f t="shared" si="3"/>
        <v>4277</v>
      </c>
      <c r="L35" s="186">
        <f t="shared" si="3"/>
        <v>7371.77</v>
      </c>
      <c r="M35" s="186">
        <f t="shared" si="3"/>
        <v>87</v>
      </c>
      <c r="N35" s="186">
        <f t="shared" si="3"/>
        <v>136.85</v>
      </c>
      <c r="O35" s="186">
        <f t="shared" si="3"/>
        <v>140</v>
      </c>
      <c r="P35" s="186">
        <f t="shared" si="3"/>
        <v>226.2</v>
      </c>
      <c r="Q35" s="186">
        <f t="shared" si="3"/>
        <v>2628</v>
      </c>
      <c r="R35" s="186">
        <f t="shared" si="3"/>
        <v>2483.16</v>
      </c>
    </row>
    <row r="36" spans="1:18" x14ac:dyDescent="0.25">
      <c r="A36" s="185">
        <v>27</v>
      </c>
      <c r="B36" s="185" t="s">
        <v>43</v>
      </c>
      <c r="C36" s="185">
        <v>0</v>
      </c>
      <c r="D36" s="185">
        <v>0</v>
      </c>
      <c r="E36" s="185">
        <v>0</v>
      </c>
      <c r="F36" s="185">
        <v>0</v>
      </c>
      <c r="G36" s="185">
        <v>0</v>
      </c>
      <c r="H36" s="185">
        <v>0</v>
      </c>
      <c r="I36" s="185">
        <v>0</v>
      </c>
      <c r="J36" s="185">
        <v>0</v>
      </c>
      <c r="K36" s="185">
        <v>0</v>
      </c>
      <c r="L36" s="185">
        <v>0</v>
      </c>
      <c r="M36" s="185">
        <v>0</v>
      </c>
      <c r="N36" s="185">
        <v>0</v>
      </c>
      <c r="O36" s="185">
        <v>0</v>
      </c>
      <c r="P36" s="185">
        <v>0</v>
      </c>
      <c r="Q36" s="185">
        <v>0</v>
      </c>
      <c r="R36" s="185">
        <v>0</v>
      </c>
    </row>
    <row r="37" spans="1:18" x14ac:dyDescent="0.25">
      <c r="A37" s="185">
        <v>28</v>
      </c>
      <c r="B37" s="185" t="s">
        <v>44</v>
      </c>
      <c r="C37" s="185">
        <v>107</v>
      </c>
      <c r="D37" s="185">
        <v>15.84</v>
      </c>
      <c r="E37" s="185">
        <v>10</v>
      </c>
      <c r="F37" s="185">
        <v>39</v>
      </c>
      <c r="G37" s="185">
        <v>485</v>
      </c>
      <c r="H37" s="185">
        <v>102.62</v>
      </c>
      <c r="I37" s="185">
        <v>46</v>
      </c>
      <c r="J37" s="185">
        <v>220.05</v>
      </c>
      <c r="K37" s="185">
        <v>265</v>
      </c>
      <c r="L37" s="185">
        <v>429.9</v>
      </c>
      <c r="M37" s="185">
        <v>79</v>
      </c>
      <c r="N37" s="185">
        <v>69.7</v>
      </c>
      <c r="O37" s="185">
        <v>178</v>
      </c>
      <c r="P37" s="185">
        <v>133.25</v>
      </c>
      <c r="Q37" s="185">
        <v>475</v>
      </c>
      <c r="R37" s="185">
        <v>471.77</v>
      </c>
    </row>
    <row r="38" spans="1:18" x14ac:dyDescent="0.25">
      <c r="A38" s="185">
        <v>29</v>
      </c>
      <c r="B38" s="185" t="s">
        <v>45</v>
      </c>
      <c r="C38" s="185">
        <v>159</v>
      </c>
      <c r="D38" s="185">
        <v>31.96</v>
      </c>
      <c r="E38" s="185">
        <v>28</v>
      </c>
      <c r="F38" s="185">
        <v>39.75</v>
      </c>
      <c r="G38" s="185">
        <v>368</v>
      </c>
      <c r="H38" s="185">
        <v>78.37</v>
      </c>
      <c r="I38" s="185">
        <v>104</v>
      </c>
      <c r="J38" s="185">
        <v>336.31</v>
      </c>
      <c r="K38" s="185">
        <v>468</v>
      </c>
      <c r="L38" s="185">
        <v>798.07</v>
      </c>
      <c r="M38" s="185">
        <v>30</v>
      </c>
      <c r="N38" s="185">
        <v>49.21</v>
      </c>
      <c r="O38" s="185">
        <v>170</v>
      </c>
      <c r="P38" s="185">
        <v>355.5</v>
      </c>
      <c r="Q38" s="185">
        <v>588</v>
      </c>
      <c r="R38" s="185">
        <v>555.89</v>
      </c>
    </row>
    <row r="39" spans="1:18" x14ac:dyDescent="0.25">
      <c r="A39" s="185">
        <v>30</v>
      </c>
      <c r="B39" s="185" t="s">
        <v>46</v>
      </c>
      <c r="C39" s="185">
        <v>81</v>
      </c>
      <c r="D39" s="185">
        <v>7.82</v>
      </c>
      <c r="E39" s="185">
        <v>46</v>
      </c>
      <c r="F39" s="185">
        <v>176.65</v>
      </c>
      <c r="G39" s="185">
        <v>298</v>
      </c>
      <c r="H39" s="185">
        <v>57.71</v>
      </c>
      <c r="I39" s="185">
        <v>163</v>
      </c>
      <c r="J39" s="185">
        <v>614.4</v>
      </c>
      <c r="K39" s="185">
        <v>429</v>
      </c>
      <c r="L39" s="185">
        <v>968.76</v>
      </c>
      <c r="M39" s="185">
        <v>59</v>
      </c>
      <c r="N39" s="185">
        <v>91.27</v>
      </c>
      <c r="O39" s="185">
        <v>8</v>
      </c>
      <c r="P39" s="185">
        <v>16.5</v>
      </c>
      <c r="Q39" s="185">
        <v>226</v>
      </c>
      <c r="R39" s="185">
        <v>292.37</v>
      </c>
    </row>
    <row r="40" spans="1:18" x14ac:dyDescent="0.25">
      <c r="A40" s="186"/>
      <c r="B40" s="186" t="s">
        <v>47</v>
      </c>
      <c r="C40" s="186">
        <f t="shared" ref="C40:R40" si="4">SUM(C36:C39)</f>
        <v>347</v>
      </c>
      <c r="D40" s="186">
        <f t="shared" si="4"/>
        <v>55.62</v>
      </c>
      <c r="E40" s="186">
        <f t="shared" si="4"/>
        <v>84</v>
      </c>
      <c r="F40" s="186">
        <f t="shared" si="4"/>
        <v>255.4</v>
      </c>
      <c r="G40" s="186">
        <f t="shared" si="4"/>
        <v>1151</v>
      </c>
      <c r="H40" s="186">
        <f t="shared" si="4"/>
        <v>238.70000000000002</v>
      </c>
      <c r="I40" s="186">
        <f t="shared" si="4"/>
        <v>313</v>
      </c>
      <c r="J40" s="186">
        <f t="shared" si="4"/>
        <v>1170.76</v>
      </c>
      <c r="K40" s="186">
        <f t="shared" si="4"/>
        <v>1162</v>
      </c>
      <c r="L40" s="186">
        <f t="shared" si="4"/>
        <v>2196.73</v>
      </c>
      <c r="M40" s="186">
        <f t="shared" si="4"/>
        <v>168</v>
      </c>
      <c r="N40" s="186">
        <f t="shared" si="4"/>
        <v>210.18</v>
      </c>
      <c r="O40" s="186">
        <f t="shared" si="4"/>
        <v>356</v>
      </c>
      <c r="P40" s="186">
        <f t="shared" si="4"/>
        <v>505.25</v>
      </c>
      <c r="Q40" s="186">
        <f t="shared" si="4"/>
        <v>1289</v>
      </c>
      <c r="R40" s="186">
        <f t="shared" si="4"/>
        <v>1320.0299999999997</v>
      </c>
    </row>
    <row r="41" spans="1:18" x14ac:dyDescent="0.25">
      <c r="A41" s="185">
        <v>31</v>
      </c>
      <c r="B41" s="185" t="s">
        <v>48</v>
      </c>
      <c r="C41" s="185">
        <v>0</v>
      </c>
      <c r="D41" s="185">
        <v>0</v>
      </c>
      <c r="E41" s="185">
        <v>0</v>
      </c>
      <c r="F41" s="185">
        <v>0</v>
      </c>
      <c r="G41" s="185">
        <v>0</v>
      </c>
      <c r="H41" s="185">
        <v>0</v>
      </c>
      <c r="I41" s="185">
        <v>0</v>
      </c>
      <c r="J41" s="185">
        <v>0</v>
      </c>
      <c r="K41" s="185">
        <v>0</v>
      </c>
      <c r="L41" s="185">
        <v>0</v>
      </c>
      <c r="M41" s="185">
        <v>0</v>
      </c>
      <c r="N41" s="185">
        <v>0</v>
      </c>
      <c r="O41" s="185">
        <v>0</v>
      </c>
      <c r="P41" s="185">
        <v>0</v>
      </c>
      <c r="Q41" s="185">
        <v>0</v>
      </c>
      <c r="R41" s="185">
        <v>0</v>
      </c>
    </row>
    <row r="42" spans="1:18" x14ac:dyDescent="0.25">
      <c r="A42" s="185">
        <v>32</v>
      </c>
      <c r="B42" s="185" t="s">
        <v>49</v>
      </c>
      <c r="C42" s="185">
        <v>0</v>
      </c>
      <c r="D42" s="185">
        <v>0</v>
      </c>
      <c r="E42" s="185">
        <v>0</v>
      </c>
      <c r="F42" s="185">
        <v>0</v>
      </c>
      <c r="G42" s="185">
        <v>0</v>
      </c>
      <c r="H42" s="185">
        <v>0</v>
      </c>
      <c r="I42" s="185">
        <v>0</v>
      </c>
      <c r="J42" s="185">
        <v>0</v>
      </c>
      <c r="K42" s="185">
        <v>0</v>
      </c>
      <c r="L42" s="185">
        <v>0</v>
      </c>
      <c r="M42" s="185">
        <v>0</v>
      </c>
      <c r="N42" s="185">
        <v>0</v>
      </c>
      <c r="O42" s="185">
        <v>0</v>
      </c>
      <c r="P42" s="185">
        <v>0</v>
      </c>
      <c r="Q42" s="185">
        <v>0</v>
      </c>
      <c r="R42" s="185">
        <v>0</v>
      </c>
    </row>
    <row r="43" spans="1:18" x14ac:dyDescent="0.25">
      <c r="A43" s="185">
        <v>33</v>
      </c>
      <c r="B43" s="185" t="s">
        <v>50</v>
      </c>
      <c r="C43" s="185">
        <v>0</v>
      </c>
      <c r="D43" s="185">
        <v>0</v>
      </c>
      <c r="E43" s="185">
        <v>0</v>
      </c>
      <c r="F43" s="185">
        <v>0</v>
      </c>
      <c r="G43" s="185">
        <v>0</v>
      </c>
      <c r="H43" s="185">
        <v>0</v>
      </c>
      <c r="I43" s="185">
        <v>0</v>
      </c>
      <c r="J43" s="185">
        <v>0</v>
      </c>
      <c r="K43" s="185">
        <v>0</v>
      </c>
      <c r="L43" s="185">
        <v>0</v>
      </c>
      <c r="M43" s="185">
        <v>0</v>
      </c>
      <c r="N43" s="185">
        <v>0</v>
      </c>
      <c r="O43" s="185">
        <v>0</v>
      </c>
      <c r="P43" s="185">
        <v>0</v>
      </c>
      <c r="Q43" s="185">
        <v>0</v>
      </c>
      <c r="R43" s="185">
        <v>0</v>
      </c>
    </row>
    <row r="44" spans="1:18" x14ac:dyDescent="0.25">
      <c r="A44" s="185">
        <v>34</v>
      </c>
      <c r="B44" s="185" t="s">
        <v>51</v>
      </c>
      <c r="C44" s="185">
        <v>0</v>
      </c>
      <c r="D44" s="185">
        <v>0</v>
      </c>
      <c r="E44" s="185">
        <v>0</v>
      </c>
      <c r="F44" s="185">
        <v>0</v>
      </c>
      <c r="G44" s="185">
        <v>0</v>
      </c>
      <c r="H44" s="185">
        <v>0</v>
      </c>
      <c r="I44" s="185">
        <v>0</v>
      </c>
      <c r="J44" s="185">
        <v>0</v>
      </c>
      <c r="K44" s="185">
        <v>0</v>
      </c>
      <c r="L44" s="185">
        <v>0</v>
      </c>
      <c r="M44" s="185">
        <v>0</v>
      </c>
      <c r="N44" s="185">
        <v>0</v>
      </c>
      <c r="O44" s="185">
        <v>0</v>
      </c>
      <c r="P44" s="185">
        <v>0</v>
      </c>
      <c r="Q44" s="185">
        <v>0</v>
      </c>
      <c r="R44" s="185">
        <v>0</v>
      </c>
    </row>
    <row r="45" spans="1:18" x14ac:dyDescent="0.25">
      <c r="A45" s="185">
        <v>35</v>
      </c>
      <c r="B45" s="185" t="s">
        <v>52</v>
      </c>
      <c r="C45" s="185">
        <v>0</v>
      </c>
      <c r="D45" s="185">
        <v>0</v>
      </c>
      <c r="E45" s="185">
        <v>0</v>
      </c>
      <c r="F45" s="185">
        <v>0</v>
      </c>
      <c r="G45" s="185">
        <v>0</v>
      </c>
      <c r="H45" s="185">
        <v>0</v>
      </c>
      <c r="I45" s="185">
        <v>0</v>
      </c>
      <c r="J45" s="185">
        <v>0</v>
      </c>
      <c r="K45" s="185">
        <v>0</v>
      </c>
      <c r="L45" s="185">
        <v>0</v>
      </c>
      <c r="M45" s="185">
        <v>0</v>
      </c>
      <c r="N45" s="185">
        <v>0</v>
      </c>
      <c r="O45" s="185">
        <v>0</v>
      </c>
      <c r="P45" s="185">
        <v>0</v>
      </c>
      <c r="Q45" s="185">
        <v>0</v>
      </c>
      <c r="R45" s="185">
        <v>0</v>
      </c>
    </row>
    <row r="46" spans="1:18" x14ac:dyDescent="0.25">
      <c r="A46" s="186"/>
      <c r="B46" s="186" t="s">
        <v>53</v>
      </c>
      <c r="C46" s="186">
        <f t="shared" ref="C46:R46" si="5">SUM(C41:C45)</f>
        <v>0</v>
      </c>
      <c r="D46" s="186">
        <f t="shared" si="5"/>
        <v>0</v>
      </c>
      <c r="E46" s="186">
        <f t="shared" si="5"/>
        <v>0</v>
      </c>
      <c r="F46" s="186">
        <f t="shared" si="5"/>
        <v>0</v>
      </c>
      <c r="G46" s="186">
        <f t="shared" si="5"/>
        <v>0</v>
      </c>
      <c r="H46" s="186">
        <f t="shared" si="5"/>
        <v>0</v>
      </c>
      <c r="I46" s="186">
        <f t="shared" si="5"/>
        <v>0</v>
      </c>
      <c r="J46" s="186">
        <f t="shared" si="5"/>
        <v>0</v>
      </c>
      <c r="K46" s="186">
        <f t="shared" si="5"/>
        <v>0</v>
      </c>
      <c r="L46" s="186">
        <f t="shared" si="5"/>
        <v>0</v>
      </c>
      <c r="M46" s="186">
        <f t="shared" si="5"/>
        <v>0</v>
      </c>
      <c r="N46" s="186">
        <f t="shared" si="5"/>
        <v>0</v>
      </c>
      <c r="O46" s="186">
        <f t="shared" si="5"/>
        <v>0</v>
      </c>
      <c r="P46" s="186">
        <f t="shared" si="5"/>
        <v>0</v>
      </c>
      <c r="Q46" s="186">
        <f t="shared" si="5"/>
        <v>0</v>
      </c>
      <c r="R46" s="186">
        <f t="shared" si="5"/>
        <v>0</v>
      </c>
    </row>
    <row r="47" spans="1:18" x14ac:dyDescent="0.25">
      <c r="A47" s="185">
        <v>36</v>
      </c>
      <c r="B47" s="185" t="s">
        <v>54</v>
      </c>
      <c r="C47" s="185">
        <v>0</v>
      </c>
      <c r="D47" s="185">
        <v>0</v>
      </c>
      <c r="E47" s="185">
        <v>0</v>
      </c>
      <c r="F47" s="185">
        <v>0</v>
      </c>
      <c r="G47" s="185">
        <v>0</v>
      </c>
      <c r="H47" s="185">
        <v>0</v>
      </c>
      <c r="I47" s="185">
        <v>0</v>
      </c>
      <c r="J47" s="185">
        <v>0</v>
      </c>
      <c r="K47" s="185">
        <v>0</v>
      </c>
      <c r="L47" s="185">
        <v>0</v>
      </c>
      <c r="M47" s="185">
        <v>0</v>
      </c>
      <c r="N47" s="185">
        <v>0</v>
      </c>
      <c r="O47" s="185">
        <v>0</v>
      </c>
      <c r="P47" s="185">
        <v>0</v>
      </c>
      <c r="Q47" s="185">
        <v>0</v>
      </c>
      <c r="R47" s="185">
        <v>0</v>
      </c>
    </row>
    <row r="48" spans="1:18" x14ac:dyDescent="0.25">
      <c r="A48" s="185">
        <v>37</v>
      </c>
      <c r="B48" s="185" t="s">
        <v>55</v>
      </c>
      <c r="C48" s="185">
        <v>0</v>
      </c>
      <c r="D48" s="185">
        <v>0</v>
      </c>
      <c r="E48" s="185">
        <v>0</v>
      </c>
      <c r="F48" s="185">
        <v>0</v>
      </c>
      <c r="G48" s="185">
        <v>0</v>
      </c>
      <c r="H48" s="185">
        <v>0</v>
      </c>
      <c r="I48" s="185">
        <v>0</v>
      </c>
      <c r="J48" s="185">
        <v>0</v>
      </c>
      <c r="K48" s="185">
        <v>0</v>
      </c>
      <c r="L48" s="185">
        <v>0</v>
      </c>
      <c r="M48" s="185">
        <v>0</v>
      </c>
      <c r="N48" s="185">
        <v>0</v>
      </c>
      <c r="O48" s="185">
        <v>0</v>
      </c>
      <c r="P48" s="185">
        <v>0</v>
      </c>
      <c r="Q48" s="185">
        <v>0</v>
      </c>
      <c r="R48" s="185">
        <v>0</v>
      </c>
    </row>
    <row r="49" spans="1:18" x14ac:dyDescent="0.25">
      <c r="A49" s="185">
        <v>38</v>
      </c>
      <c r="B49" s="185" t="s">
        <v>56</v>
      </c>
      <c r="C49" s="185">
        <v>0</v>
      </c>
      <c r="D49" s="185">
        <v>0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29</v>
      </c>
      <c r="R49" s="185">
        <v>1.42</v>
      </c>
    </row>
    <row r="50" spans="1:18" x14ac:dyDescent="0.25">
      <c r="A50" s="185">
        <v>39</v>
      </c>
      <c r="B50" s="185" t="s">
        <v>57</v>
      </c>
      <c r="C50" s="185">
        <v>0</v>
      </c>
      <c r="D50" s="185">
        <v>0</v>
      </c>
      <c r="E50" s="185">
        <v>0</v>
      </c>
      <c r="F50" s="185">
        <v>0</v>
      </c>
      <c r="G50" s="185">
        <v>0</v>
      </c>
      <c r="H50" s="185">
        <v>0</v>
      </c>
      <c r="I50" s="185">
        <v>0</v>
      </c>
      <c r="J50" s="185">
        <v>0</v>
      </c>
      <c r="K50" s="185">
        <v>0</v>
      </c>
      <c r="L50" s="185">
        <v>0</v>
      </c>
      <c r="M50" s="185">
        <v>0</v>
      </c>
      <c r="N50" s="185">
        <v>0</v>
      </c>
      <c r="O50" s="185">
        <v>1488</v>
      </c>
      <c r="P50" s="185">
        <v>777.93</v>
      </c>
      <c r="Q50" s="185">
        <v>2321</v>
      </c>
      <c r="R50" s="185">
        <v>822.52</v>
      </c>
    </row>
    <row r="51" spans="1:18" x14ac:dyDescent="0.25">
      <c r="A51" s="186"/>
      <c r="B51" s="186" t="s">
        <v>58</v>
      </c>
      <c r="C51" s="186">
        <f t="shared" ref="C51:R51" si="6">SUM(C47:C50)</f>
        <v>0</v>
      </c>
      <c r="D51" s="186">
        <f t="shared" si="6"/>
        <v>0</v>
      </c>
      <c r="E51" s="186">
        <f t="shared" si="6"/>
        <v>0</v>
      </c>
      <c r="F51" s="186">
        <f t="shared" si="6"/>
        <v>0</v>
      </c>
      <c r="G51" s="186">
        <f t="shared" si="6"/>
        <v>0</v>
      </c>
      <c r="H51" s="186">
        <f t="shared" si="6"/>
        <v>0</v>
      </c>
      <c r="I51" s="186">
        <f t="shared" si="6"/>
        <v>0</v>
      </c>
      <c r="J51" s="186">
        <f t="shared" si="6"/>
        <v>0</v>
      </c>
      <c r="K51" s="186">
        <f t="shared" si="6"/>
        <v>0</v>
      </c>
      <c r="L51" s="186">
        <f t="shared" si="6"/>
        <v>0</v>
      </c>
      <c r="M51" s="186">
        <f t="shared" si="6"/>
        <v>0</v>
      </c>
      <c r="N51" s="186">
        <f t="shared" si="6"/>
        <v>0</v>
      </c>
      <c r="O51" s="186">
        <f t="shared" si="6"/>
        <v>1488</v>
      </c>
      <c r="P51" s="186">
        <f t="shared" si="6"/>
        <v>777.93</v>
      </c>
      <c r="Q51" s="186">
        <f t="shared" si="6"/>
        <v>2350</v>
      </c>
      <c r="R51" s="186">
        <f t="shared" si="6"/>
        <v>823.93999999999994</v>
      </c>
    </row>
    <row r="52" spans="1:18" x14ac:dyDescent="0.25">
      <c r="A52" s="185">
        <v>40</v>
      </c>
      <c r="B52" s="185" t="s">
        <v>59</v>
      </c>
      <c r="C52" s="185">
        <v>0</v>
      </c>
      <c r="D52" s="185">
        <v>0</v>
      </c>
      <c r="E52" s="185">
        <v>0</v>
      </c>
      <c r="F52" s="185">
        <v>0</v>
      </c>
      <c r="G52" s="185">
        <v>0</v>
      </c>
      <c r="H52" s="185">
        <v>0</v>
      </c>
      <c r="I52" s="185">
        <v>0</v>
      </c>
      <c r="J52" s="185">
        <v>0</v>
      </c>
      <c r="K52" s="185">
        <v>0</v>
      </c>
      <c r="L52" s="185">
        <v>0</v>
      </c>
      <c r="M52" s="185">
        <v>0</v>
      </c>
      <c r="N52" s="185">
        <v>0</v>
      </c>
      <c r="O52" s="185">
        <v>0</v>
      </c>
      <c r="P52" s="185">
        <v>0</v>
      </c>
      <c r="Q52" s="185">
        <v>0</v>
      </c>
      <c r="R52" s="185">
        <v>0</v>
      </c>
    </row>
    <row r="53" spans="1:18" x14ac:dyDescent="0.25">
      <c r="A53" s="185">
        <v>41</v>
      </c>
      <c r="B53" s="185" t="s">
        <v>60</v>
      </c>
      <c r="C53" s="185">
        <v>0</v>
      </c>
      <c r="D53" s="185">
        <v>0</v>
      </c>
      <c r="E53" s="185">
        <v>0</v>
      </c>
      <c r="F53" s="185">
        <v>0</v>
      </c>
      <c r="G53" s="185">
        <v>0</v>
      </c>
      <c r="H53" s="185">
        <v>0</v>
      </c>
      <c r="I53" s="185">
        <v>0</v>
      </c>
      <c r="J53" s="185">
        <v>0</v>
      </c>
      <c r="K53" s="185">
        <v>0</v>
      </c>
      <c r="L53" s="185">
        <v>0</v>
      </c>
      <c r="M53" s="185">
        <v>0</v>
      </c>
      <c r="N53" s="185">
        <v>0</v>
      </c>
      <c r="O53" s="185">
        <v>0</v>
      </c>
      <c r="P53" s="185">
        <v>0</v>
      </c>
      <c r="Q53" s="185">
        <v>0</v>
      </c>
      <c r="R53" s="185">
        <v>0</v>
      </c>
    </row>
    <row r="54" spans="1:18" x14ac:dyDescent="0.25">
      <c r="A54" s="185">
        <v>42</v>
      </c>
      <c r="B54" s="185" t="s">
        <v>61</v>
      </c>
      <c r="C54" s="185">
        <v>0</v>
      </c>
      <c r="D54" s="185">
        <v>0</v>
      </c>
      <c r="E54" s="185">
        <v>0</v>
      </c>
      <c r="F54" s="185">
        <v>0</v>
      </c>
      <c r="G54" s="185">
        <v>0</v>
      </c>
      <c r="H54" s="185">
        <v>0</v>
      </c>
      <c r="I54" s="185">
        <v>0</v>
      </c>
      <c r="J54" s="185">
        <v>0</v>
      </c>
      <c r="K54" s="185">
        <v>0</v>
      </c>
      <c r="L54" s="185">
        <v>0</v>
      </c>
      <c r="M54" s="185">
        <v>0</v>
      </c>
      <c r="N54" s="185">
        <v>0</v>
      </c>
      <c r="O54" s="185">
        <v>0</v>
      </c>
      <c r="P54" s="185">
        <v>0</v>
      </c>
      <c r="Q54" s="185">
        <v>0</v>
      </c>
      <c r="R54" s="185">
        <v>0</v>
      </c>
    </row>
    <row r="55" spans="1:18" x14ac:dyDescent="0.25">
      <c r="A55" s="185">
        <v>43</v>
      </c>
      <c r="B55" s="185" t="s">
        <v>62</v>
      </c>
      <c r="C55" s="185">
        <v>0</v>
      </c>
      <c r="D55" s="185">
        <v>0</v>
      </c>
      <c r="E55" s="185">
        <v>0</v>
      </c>
      <c r="F55" s="185">
        <v>0</v>
      </c>
      <c r="G55" s="185"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v>0</v>
      </c>
      <c r="M55" s="185"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v>0</v>
      </c>
    </row>
    <row r="56" spans="1:18" x14ac:dyDescent="0.25">
      <c r="A56" s="186"/>
      <c r="B56" s="186" t="s">
        <v>63</v>
      </c>
      <c r="C56" s="186">
        <f t="shared" ref="C56:R56" si="7">SUM(C52:C55)</f>
        <v>0</v>
      </c>
      <c r="D56" s="186">
        <f t="shared" si="7"/>
        <v>0</v>
      </c>
      <c r="E56" s="186">
        <f t="shared" si="7"/>
        <v>0</v>
      </c>
      <c r="F56" s="186">
        <f t="shared" si="7"/>
        <v>0</v>
      </c>
      <c r="G56" s="186">
        <f t="shared" si="7"/>
        <v>0</v>
      </c>
      <c r="H56" s="186">
        <f t="shared" si="7"/>
        <v>0</v>
      </c>
      <c r="I56" s="186">
        <f t="shared" si="7"/>
        <v>0</v>
      </c>
      <c r="J56" s="186">
        <f t="shared" si="7"/>
        <v>0</v>
      </c>
      <c r="K56" s="186">
        <f t="shared" si="7"/>
        <v>0</v>
      </c>
      <c r="L56" s="186">
        <f t="shared" si="7"/>
        <v>0</v>
      </c>
      <c r="M56" s="186">
        <f t="shared" si="7"/>
        <v>0</v>
      </c>
      <c r="N56" s="186">
        <f t="shared" si="7"/>
        <v>0</v>
      </c>
      <c r="O56" s="186">
        <f t="shared" si="7"/>
        <v>0</v>
      </c>
      <c r="P56" s="186">
        <f t="shared" si="7"/>
        <v>0</v>
      </c>
      <c r="Q56" s="186">
        <f t="shared" si="7"/>
        <v>0</v>
      </c>
      <c r="R56" s="186">
        <f t="shared" si="7"/>
        <v>0</v>
      </c>
    </row>
    <row r="57" spans="1:18" x14ac:dyDescent="0.25">
      <c r="A57" s="186"/>
      <c r="B57" s="186" t="s">
        <v>97</v>
      </c>
      <c r="C57" s="186">
        <f t="shared" ref="C57:R57" si="8">SUM(C33,C35,C40,C46,C51,C56)</f>
        <v>694</v>
      </c>
      <c r="D57" s="186">
        <f t="shared" si="8"/>
        <v>83.83</v>
      </c>
      <c r="E57" s="186">
        <f t="shared" si="8"/>
        <v>798</v>
      </c>
      <c r="F57" s="186">
        <f t="shared" si="8"/>
        <v>2599.3000000000002</v>
      </c>
      <c r="G57" s="186">
        <f t="shared" si="8"/>
        <v>2822</v>
      </c>
      <c r="H57" s="186">
        <f t="shared" si="8"/>
        <v>449.92999999999995</v>
      </c>
      <c r="I57" s="186">
        <f t="shared" si="8"/>
        <v>2992</v>
      </c>
      <c r="J57" s="186">
        <f t="shared" si="8"/>
        <v>9415.1099999999988</v>
      </c>
      <c r="K57" s="186">
        <f t="shared" si="8"/>
        <v>11462</v>
      </c>
      <c r="L57" s="186">
        <f t="shared" si="8"/>
        <v>19917.16</v>
      </c>
      <c r="M57" s="186">
        <f t="shared" si="8"/>
        <v>458</v>
      </c>
      <c r="N57" s="186">
        <f t="shared" si="8"/>
        <v>654.63999999999987</v>
      </c>
      <c r="O57" s="186">
        <f t="shared" si="8"/>
        <v>2952</v>
      </c>
      <c r="P57" s="186">
        <f t="shared" si="8"/>
        <v>3608.5899999999997</v>
      </c>
      <c r="Q57" s="186">
        <f t="shared" si="8"/>
        <v>8503</v>
      </c>
      <c r="R57" s="186">
        <f t="shared" si="8"/>
        <v>7621.1299999999992</v>
      </c>
    </row>
  </sheetData>
  <mergeCells count="14">
    <mergeCell ref="A2:L2"/>
    <mergeCell ref="B3:B5"/>
    <mergeCell ref="A3:A5"/>
    <mergeCell ref="O3:R3"/>
    <mergeCell ref="C4:D4"/>
    <mergeCell ref="E4:F4"/>
    <mergeCell ref="G4:H4"/>
    <mergeCell ref="I4:J4"/>
    <mergeCell ref="O4:P4"/>
    <mergeCell ref="Q4:R4"/>
    <mergeCell ref="C3:F3"/>
    <mergeCell ref="G3:J3"/>
    <mergeCell ref="K3:L4"/>
    <mergeCell ref="M3:N4"/>
  </mergeCells>
  <pageMargins left="0.7" right="0.7" top="0.75" bottom="0.75" header="0.3" footer="0.3"/>
  <pageSetup scale="64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workbookViewId="0">
      <selection activeCell="B3" sqref="B3:B5"/>
    </sheetView>
  </sheetViews>
  <sheetFormatPr defaultColWidth="9.140625" defaultRowHeight="15" x14ac:dyDescent="0.25"/>
  <cols>
    <col min="1" max="1" width="5.85546875" style="28" bestFit="1" customWidth="1"/>
    <col min="2" max="2" width="22.5703125" style="28" customWidth="1"/>
    <col min="3" max="3" width="8.85546875" style="28" customWidth="1"/>
    <col min="4" max="4" width="11.140625" style="28" customWidth="1"/>
    <col min="5" max="5" width="8.85546875" style="28" customWidth="1"/>
    <col min="6" max="6" width="11.140625" style="28" customWidth="1"/>
    <col min="7" max="7" width="8.85546875" style="28" customWidth="1"/>
    <col min="8" max="8" width="11.140625" style="28" customWidth="1"/>
    <col min="9" max="9" width="8.85546875" style="28" customWidth="1"/>
    <col min="10" max="10" width="11.140625" style="28" customWidth="1"/>
    <col min="11" max="11" width="8.85546875" style="28" customWidth="1"/>
    <col min="12" max="12" width="11.140625" style="28" customWidth="1"/>
    <col min="13" max="13" width="8.85546875" style="28" customWidth="1"/>
    <col min="14" max="14" width="11.140625" style="28" customWidth="1"/>
    <col min="15" max="15" width="8.85546875" style="28" customWidth="1"/>
    <col min="16" max="16" width="11.140625" style="28" customWidth="1"/>
    <col min="17" max="17" width="8.85546875" style="28" customWidth="1"/>
    <col min="18" max="18" width="11.140625" style="28" customWidth="1"/>
    <col min="19" max="19" width="9.140625" style="28" customWidth="1"/>
    <col min="20" max="16384" width="9.140625" style="28"/>
  </cols>
  <sheetData>
    <row r="1" spans="1:18" ht="15.75" x14ac:dyDescent="0.25">
      <c r="A1" s="90"/>
      <c r="B1" s="91"/>
      <c r="C1" s="91"/>
      <c r="D1" s="41" t="s">
        <v>0</v>
      </c>
      <c r="E1" s="39"/>
      <c r="F1" s="39"/>
      <c r="G1" s="91"/>
      <c r="H1" s="91"/>
      <c r="I1" s="91"/>
      <c r="J1" s="91"/>
      <c r="K1" s="92" t="s">
        <v>259</v>
      </c>
      <c r="L1" s="91"/>
      <c r="M1" s="91"/>
      <c r="N1" s="91"/>
      <c r="O1" s="92" t="s">
        <v>222</v>
      </c>
      <c r="P1" s="91"/>
      <c r="Q1" s="91"/>
      <c r="R1" s="93"/>
    </row>
    <row r="2" spans="1:18" s="29" customFormat="1" x14ac:dyDescent="0.25">
      <c r="A2" s="193" t="s">
        <v>260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228"/>
      <c r="M2" s="94"/>
      <c r="N2" s="94"/>
      <c r="O2" s="94"/>
      <c r="P2" s="94"/>
      <c r="Q2" s="94"/>
      <c r="R2" s="95"/>
    </row>
    <row r="3" spans="1:18" s="30" customFormat="1" x14ac:dyDescent="0.25">
      <c r="A3" s="254" t="s">
        <v>85</v>
      </c>
      <c r="B3" s="254" t="s">
        <v>68</v>
      </c>
      <c r="C3" s="242" t="s">
        <v>261</v>
      </c>
      <c r="D3" s="242"/>
      <c r="E3" s="242"/>
      <c r="F3" s="242"/>
      <c r="G3" s="242" t="s">
        <v>262</v>
      </c>
      <c r="H3" s="242"/>
      <c r="I3" s="242"/>
      <c r="J3" s="242"/>
      <c r="K3" s="260" t="s">
        <v>250</v>
      </c>
      <c r="L3" s="260"/>
      <c r="M3" s="261" t="s">
        <v>251</v>
      </c>
      <c r="N3" s="261"/>
      <c r="O3" s="257" t="s">
        <v>252</v>
      </c>
      <c r="P3" s="258"/>
      <c r="Q3" s="258"/>
      <c r="R3" s="259"/>
    </row>
    <row r="4" spans="1:18" s="30" customFormat="1" ht="62.25" customHeight="1" x14ac:dyDescent="0.25">
      <c r="A4" s="255"/>
      <c r="B4" s="255"/>
      <c r="C4" s="242" t="s">
        <v>263</v>
      </c>
      <c r="D4" s="242"/>
      <c r="E4" s="242" t="s">
        <v>264</v>
      </c>
      <c r="F4" s="242"/>
      <c r="G4" s="242" t="s">
        <v>263</v>
      </c>
      <c r="H4" s="242"/>
      <c r="I4" s="242" t="s">
        <v>264</v>
      </c>
      <c r="J4" s="242"/>
      <c r="K4" s="260"/>
      <c r="L4" s="260"/>
      <c r="M4" s="261"/>
      <c r="N4" s="261"/>
      <c r="O4" s="257" t="s">
        <v>257</v>
      </c>
      <c r="P4" s="259"/>
      <c r="Q4" s="257" t="s">
        <v>258</v>
      </c>
      <c r="R4" s="259"/>
    </row>
    <row r="5" spans="1:18" s="30" customFormat="1" x14ac:dyDescent="0.25">
      <c r="A5" s="256"/>
      <c r="B5" s="256"/>
      <c r="C5" s="12" t="s">
        <v>95</v>
      </c>
      <c r="D5" s="6" t="s">
        <v>96</v>
      </c>
      <c r="E5" s="12" t="s">
        <v>95</v>
      </c>
      <c r="F5" s="12" t="s">
        <v>96</v>
      </c>
      <c r="G5" s="12" t="s">
        <v>95</v>
      </c>
      <c r="H5" s="12" t="s">
        <v>96</v>
      </c>
      <c r="I5" s="12" t="s">
        <v>95</v>
      </c>
      <c r="J5" s="12" t="s">
        <v>96</v>
      </c>
      <c r="K5" s="12" t="s">
        <v>95</v>
      </c>
      <c r="L5" s="12" t="s">
        <v>96</v>
      </c>
      <c r="M5" s="12" t="s">
        <v>95</v>
      </c>
      <c r="N5" s="12" t="s">
        <v>96</v>
      </c>
      <c r="O5" s="31" t="s">
        <v>95</v>
      </c>
      <c r="P5" s="31" t="s">
        <v>96</v>
      </c>
      <c r="Q5" s="31" t="s">
        <v>95</v>
      </c>
      <c r="R5" s="31" t="s">
        <v>96</v>
      </c>
    </row>
    <row r="6" spans="1:18" x14ac:dyDescent="0.25">
      <c r="A6" s="187">
        <v>1</v>
      </c>
      <c r="B6" s="187" t="s">
        <v>69</v>
      </c>
      <c r="C6" s="187">
        <v>35</v>
      </c>
      <c r="D6" s="187">
        <v>3.22</v>
      </c>
      <c r="E6" s="187">
        <v>14</v>
      </c>
      <c r="F6" s="187">
        <v>40.79</v>
      </c>
      <c r="G6" s="187">
        <v>297</v>
      </c>
      <c r="H6" s="187">
        <v>33.880000000000003</v>
      </c>
      <c r="I6" s="187">
        <v>74</v>
      </c>
      <c r="J6" s="187">
        <v>204.09</v>
      </c>
      <c r="K6" s="187">
        <v>343</v>
      </c>
      <c r="L6" s="187">
        <v>496.08</v>
      </c>
      <c r="M6" s="187">
        <v>12</v>
      </c>
      <c r="N6" s="187">
        <v>5.29</v>
      </c>
      <c r="O6" s="187">
        <v>133</v>
      </c>
      <c r="P6" s="187">
        <v>233.33</v>
      </c>
      <c r="Q6" s="187">
        <v>221</v>
      </c>
      <c r="R6" s="187">
        <v>229.82</v>
      </c>
    </row>
    <row r="7" spans="1:18" x14ac:dyDescent="0.25">
      <c r="A7" s="187">
        <v>2</v>
      </c>
      <c r="B7" s="187" t="s">
        <v>70</v>
      </c>
      <c r="C7" s="187">
        <v>38</v>
      </c>
      <c r="D7" s="187">
        <v>0.82</v>
      </c>
      <c r="E7" s="187">
        <v>43</v>
      </c>
      <c r="F7" s="187">
        <v>162.91999999999999</v>
      </c>
      <c r="G7" s="187">
        <v>233</v>
      </c>
      <c r="H7" s="187">
        <v>12.3</v>
      </c>
      <c r="I7" s="187">
        <v>172</v>
      </c>
      <c r="J7" s="187">
        <v>560.83000000000004</v>
      </c>
      <c r="K7" s="187">
        <v>712</v>
      </c>
      <c r="L7" s="187">
        <v>1334.54</v>
      </c>
      <c r="M7" s="187">
        <v>21</v>
      </c>
      <c r="N7" s="187">
        <v>26.39</v>
      </c>
      <c r="O7" s="187">
        <v>81</v>
      </c>
      <c r="P7" s="187">
        <v>134.1</v>
      </c>
      <c r="Q7" s="187">
        <v>698</v>
      </c>
      <c r="R7" s="187">
        <v>764.28</v>
      </c>
    </row>
    <row r="8" spans="1:18" x14ac:dyDescent="0.25">
      <c r="A8" s="187">
        <v>3</v>
      </c>
      <c r="B8" s="187" t="s">
        <v>71</v>
      </c>
      <c r="C8" s="187">
        <v>25</v>
      </c>
      <c r="D8" s="187">
        <v>4.78</v>
      </c>
      <c r="E8" s="187">
        <v>62</v>
      </c>
      <c r="F8" s="187">
        <v>158.01</v>
      </c>
      <c r="G8" s="187">
        <v>132</v>
      </c>
      <c r="H8" s="187">
        <v>29.12</v>
      </c>
      <c r="I8" s="187">
        <v>169</v>
      </c>
      <c r="J8" s="187">
        <v>364.41</v>
      </c>
      <c r="K8" s="187">
        <v>699</v>
      </c>
      <c r="L8" s="187">
        <v>988.08</v>
      </c>
      <c r="M8" s="187">
        <v>12</v>
      </c>
      <c r="N8" s="187">
        <v>11.96</v>
      </c>
      <c r="O8" s="187">
        <v>78</v>
      </c>
      <c r="P8" s="187">
        <v>176.31</v>
      </c>
      <c r="Q8" s="187">
        <v>167</v>
      </c>
      <c r="R8" s="187">
        <v>219.19</v>
      </c>
    </row>
    <row r="9" spans="1:18" x14ac:dyDescent="0.25">
      <c r="A9" s="187">
        <v>4</v>
      </c>
      <c r="B9" s="187" t="s">
        <v>72</v>
      </c>
      <c r="C9" s="187">
        <v>138</v>
      </c>
      <c r="D9" s="187">
        <v>13.61</v>
      </c>
      <c r="E9" s="187">
        <v>235</v>
      </c>
      <c r="F9" s="187">
        <v>867.06</v>
      </c>
      <c r="G9" s="187">
        <v>561</v>
      </c>
      <c r="H9" s="187">
        <v>65.069999999999993</v>
      </c>
      <c r="I9" s="187">
        <v>860</v>
      </c>
      <c r="J9" s="187">
        <v>3035.78</v>
      </c>
      <c r="K9" s="187">
        <v>2804</v>
      </c>
      <c r="L9" s="187">
        <v>5308.15</v>
      </c>
      <c r="M9" s="187">
        <v>82</v>
      </c>
      <c r="N9" s="187">
        <v>135.06</v>
      </c>
      <c r="O9" s="187">
        <v>123</v>
      </c>
      <c r="P9" s="187">
        <v>360.17</v>
      </c>
      <c r="Q9" s="187">
        <v>824</v>
      </c>
      <c r="R9" s="187">
        <v>1085.04</v>
      </c>
    </row>
    <row r="10" spans="1:18" x14ac:dyDescent="0.25">
      <c r="A10" s="187">
        <v>5</v>
      </c>
      <c r="B10" s="187" t="s">
        <v>73</v>
      </c>
      <c r="C10" s="187">
        <v>12</v>
      </c>
      <c r="D10" s="187">
        <v>3.38</v>
      </c>
      <c r="E10" s="187">
        <v>7</v>
      </c>
      <c r="F10" s="187">
        <v>11.5</v>
      </c>
      <c r="G10" s="187">
        <v>71</v>
      </c>
      <c r="H10" s="187">
        <v>16.670000000000002</v>
      </c>
      <c r="I10" s="187">
        <v>30</v>
      </c>
      <c r="J10" s="187">
        <v>66.44</v>
      </c>
      <c r="K10" s="187">
        <v>69</v>
      </c>
      <c r="L10" s="187">
        <v>130.77000000000001</v>
      </c>
      <c r="M10" s="187">
        <v>9</v>
      </c>
      <c r="N10" s="187">
        <v>19.149999999999999</v>
      </c>
      <c r="O10" s="187">
        <v>18</v>
      </c>
      <c r="P10" s="187">
        <v>33.14</v>
      </c>
      <c r="Q10" s="187">
        <v>29</v>
      </c>
      <c r="R10" s="187">
        <v>52.55</v>
      </c>
    </row>
    <row r="11" spans="1:18" x14ac:dyDescent="0.25">
      <c r="A11" s="187">
        <v>6</v>
      </c>
      <c r="B11" s="187" t="s">
        <v>74</v>
      </c>
      <c r="C11" s="187">
        <v>38</v>
      </c>
      <c r="D11" s="187">
        <v>3.76</v>
      </c>
      <c r="E11" s="187">
        <v>85</v>
      </c>
      <c r="F11" s="187">
        <v>361.08</v>
      </c>
      <c r="G11" s="187">
        <v>148</v>
      </c>
      <c r="H11" s="187">
        <v>17.059999999999999</v>
      </c>
      <c r="I11" s="187">
        <v>257</v>
      </c>
      <c r="J11" s="187">
        <v>871.13</v>
      </c>
      <c r="K11" s="187">
        <v>733</v>
      </c>
      <c r="L11" s="187">
        <v>1224.3399999999999</v>
      </c>
      <c r="M11" s="187">
        <v>35</v>
      </c>
      <c r="N11" s="187">
        <v>67.06</v>
      </c>
      <c r="O11" s="187">
        <v>31</v>
      </c>
      <c r="P11" s="187">
        <v>59.28</v>
      </c>
      <c r="Q11" s="187">
        <v>192</v>
      </c>
      <c r="R11" s="187">
        <v>244.96</v>
      </c>
    </row>
    <row r="12" spans="1:18" x14ac:dyDescent="0.25">
      <c r="A12" s="187">
        <v>7</v>
      </c>
      <c r="B12" s="187" t="s">
        <v>75</v>
      </c>
      <c r="C12" s="187">
        <v>1</v>
      </c>
      <c r="D12" s="187">
        <v>0</v>
      </c>
      <c r="E12" s="187">
        <v>0</v>
      </c>
      <c r="F12" s="187">
        <v>0</v>
      </c>
      <c r="G12" s="187">
        <v>38</v>
      </c>
      <c r="H12" s="187">
        <v>9.15</v>
      </c>
      <c r="I12" s="187">
        <v>4</v>
      </c>
      <c r="J12" s="187">
        <v>7</v>
      </c>
      <c r="K12" s="187">
        <v>5</v>
      </c>
      <c r="L12" s="187">
        <v>5.4</v>
      </c>
      <c r="M12" s="187">
        <v>0</v>
      </c>
      <c r="N12" s="187">
        <v>0</v>
      </c>
      <c r="O12" s="187">
        <v>13</v>
      </c>
      <c r="P12" s="187">
        <v>6</v>
      </c>
      <c r="Q12" s="187">
        <v>18</v>
      </c>
      <c r="R12" s="187">
        <v>8.01</v>
      </c>
    </row>
    <row r="13" spans="1:18" x14ac:dyDescent="0.25">
      <c r="A13" s="187">
        <v>8</v>
      </c>
      <c r="B13" s="187" t="s">
        <v>76</v>
      </c>
      <c r="C13" s="187">
        <v>94</v>
      </c>
      <c r="D13" s="187">
        <v>6.99</v>
      </c>
      <c r="E13" s="187">
        <v>118</v>
      </c>
      <c r="F13" s="187">
        <v>490.01</v>
      </c>
      <c r="G13" s="187">
        <v>327</v>
      </c>
      <c r="H13" s="187">
        <v>78.45</v>
      </c>
      <c r="I13" s="187">
        <v>479</v>
      </c>
      <c r="J13" s="187">
        <v>1849.55</v>
      </c>
      <c r="K13" s="187">
        <v>2257</v>
      </c>
      <c r="L13" s="187">
        <v>3765.41</v>
      </c>
      <c r="M13" s="187">
        <v>66</v>
      </c>
      <c r="N13" s="187">
        <v>99.87</v>
      </c>
      <c r="O13" s="187">
        <v>204</v>
      </c>
      <c r="P13" s="187">
        <v>229.47</v>
      </c>
      <c r="Q13" s="187">
        <v>1153</v>
      </c>
      <c r="R13" s="187">
        <v>1009.24</v>
      </c>
    </row>
    <row r="14" spans="1:18" x14ac:dyDescent="0.25">
      <c r="A14" s="187">
        <v>9</v>
      </c>
      <c r="B14" s="187" t="s">
        <v>77</v>
      </c>
      <c r="C14" s="187">
        <v>67</v>
      </c>
      <c r="D14" s="187">
        <v>2.91</v>
      </c>
      <c r="E14" s="187">
        <v>107</v>
      </c>
      <c r="F14" s="187">
        <v>222.54</v>
      </c>
      <c r="G14" s="187">
        <v>250</v>
      </c>
      <c r="H14" s="187">
        <v>29.26</v>
      </c>
      <c r="I14" s="187">
        <v>324</v>
      </c>
      <c r="J14" s="187">
        <v>914.06</v>
      </c>
      <c r="K14" s="187">
        <v>1172</v>
      </c>
      <c r="L14" s="187">
        <v>2020.9</v>
      </c>
      <c r="M14" s="187">
        <v>108</v>
      </c>
      <c r="N14" s="187">
        <v>133.51</v>
      </c>
      <c r="O14" s="187">
        <v>167</v>
      </c>
      <c r="P14" s="187">
        <v>381.52</v>
      </c>
      <c r="Q14" s="187">
        <v>379</v>
      </c>
      <c r="R14" s="187">
        <v>634.12</v>
      </c>
    </row>
    <row r="15" spans="1:18" x14ac:dyDescent="0.25">
      <c r="A15" s="187">
        <v>10</v>
      </c>
      <c r="B15" s="187" t="s">
        <v>78</v>
      </c>
      <c r="C15" s="187">
        <v>33</v>
      </c>
      <c r="D15" s="187">
        <v>10.33</v>
      </c>
      <c r="E15" s="187">
        <v>36</v>
      </c>
      <c r="F15" s="187">
        <v>101.36</v>
      </c>
      <c r="G15" s="187">
        <v>151</v>
      </c>
      <c r="H15" s="187">
        <v>26.5</v>
      </c>
      <c r="I15" s="187">
        <v>171</v>
      </c>
      <c r="J15" s="187">
        <v>509.22</v>
      </c>
      <c r="K15" s="187">
        <v>504</v>
      </c>
      <c r="L15" s="187">
        <v>1013.83</v>
      </c>
      <c r="M15" s="187">
        <v>48</v>
      </c>
      <c r="N15" s="187">
        <v>45.18</v>
      </c>
      <c r="O15" s="187">
        <v>1587</v>
      </c>
      <c r="P15" s="187">
        <v>1061.94</v>
      </c>
      <c r="Q15" s="187">
        <v>3004</v>
      </c>
      <c r="R15" s="187">
        <v>1641.58</v>
      </c>
    </row>
    <row r="16" spans="1:18" x14ac:dyDescent="0.25">
      <c r="A16" s="187">
        <v>11</v>
      </c>
      <c r="B16" s="187" t="s">
        <v>79</v>
      </c>
      <c r="C16" s="187">
        <v>192</v>
      </c>
      <c r="D16" s="187">
        <v>33.11</v>
      </c>
      <c r="E16" s="187">
        <v>60</v>
      </c>
      <c r="F16" s="187">
        <v>129.9</v>
      </c>
      <c r="G16" s="187">
        <v>497</v>
      </c>
      <c r="H16" s="187">
        <v>115</v>
      </c>
      <c r="I16" s="187">
        <v>258</v>
      </c>
      <c r="J16" s="187">
        <v>719.56</v>
      </c>
      <c r="K16" s="187">
        <v>1069</v>
      </c>
      <c r="L16" s="187">
        <v>1694.18</v>
      </c>
      <c r="M16" s="187">
        <v>50</v>
      </c>
      <c r="N16" s="187">
        <v>83.64</v>
      </c>
      <c r="O16" s="187">
        <v>414</v>
      </c>
      <c r="P16" s="187">
        <v>719.54</v>
      </c>
      <c r="Q16" s="187">
        <v>1285</v>
      </c>
      <c r="R16" s="187">
        <v>1256.6600000000001</v>
      </c>
    </row>
    <row r="17" spans="1:18" x14ac:dyDescent="0.25">
      <c r="A17" s="187">
        <v>12</v>
      </c>
      <c r="B17" s="187" t="s">
        <v>80</v>
      </c>
      <c r="C17" s="187">
        <v>21</v>
      </c>
      <c r="D17" s="187">
        <v>0.92</v>
      </c>
      <c r="E17" s="187">
        <v>31</v>
      </c>
      <c r="F17" s="187">
        <v>54.13</v>
      </c>
      <c r="G17" s="187">
        <v>117</v>
      </c>
      <c r="H17" s="187">
        <v>17.47</v>
      </c>
      <c r="I17" s="187">
        <v>194</v>
      </c>
      <c r="J17" s="187">
        <v>313.04000000000002</v>
      </c>
      <c r="K17" s="187">
        <v>1095</v>
      </c>
      <c r="L17" s="187">
        <v>1935.48</v>
      </c>
      <c r="M17" s="187">
        <v>15</v>
      </c>
      <c r="N17" s="187">
        <v>27.53</v>
      </c>
      <c r="O17" s="187">
        <v>103</v>
      </c>
      <c r="P17" s="187">
        <v>213.79</v>
      </c>
      <c r="Q17" s="187">
        <v>533</v>
      </c>
      <c r="R17" s="187">
        <v>475.68</v>
      </c>
    </row>
    <row r="18" spans="1:18" x14ac:dyDescent="0.25">
      <c r="A18" s="188"/>
      <c r="B18" s="188" t="s">
        <v>64</v>
      </c>
      <c r="C18" s="188">
        <f t="shared" ref="C18:R18" si="0">SUM(C6:C17)</f>
        <v>694</v>
      </c>
      <c r="D18" s="188">
        <f t="shared" si="0"/>
        <v>83.83</v>
      </c>
      <c r="E18" s="188">
        <f t="shared" si="0"/>
        <v>798</v>
      </c>
      <c r="F18" s="188">
        <f t="shared" si="0"/>
        <v>2599.3000000000002</v>
      </c>
      <c r="G18" s="188">
        <f t="shared" si="0"/>
        <v>2822</v>
      </c>
      <c r="H18" s="188">
        <f t="shared" si="0"/>
        <v>449.93000000000006</v>
      </c>
      <c r="I18" s="188">
        <f t="shared" si="0"/>
        <v>2992</v>
      </c>
      <c r="J18" s="188">
        <f t="shared" si="0"/>
        <v>9415.11</v>
      </c>
      <c r="K18" s="188">
        <f t="shared" si="0"/>
        <v>11462</v>
      </c>
      <c r="L18" s="188">
        <f t="shared" si="0"/>
        <v>19917.159999999996</v>
      </c>
      <c r="M18" s="188">
        <f t="shared" si="0"/>
        <v>458</v>
      </c>
      <c r="N18" s="188">
        <f t="shared" si="0"/>
        <v>654.63999999999987</v>
      </c>
      <c r="O18" s="188">
        <f t="shared" si="0"/>
        <v>2952</v>
      </c>
      <c r="P18" s="188">
        <f t="shared" si="0"/>
        <v>3608.59</v>
      </c>
      <c r="Q18" s="188">
        <f t="shared" si="0"/>
        <v>8503</v>
      </c>
      <c r="R18" s="188">
        <f t="shared" si="0"/>
        <v>7621.13</v>
      </c>
    </row>
  </sheetData>
  <mergeCells count="14">
    <mergeCell ref="A2:L2"/>
    <mergeCell ref="A3:A5"/>
    <mergeCell ref="B3:B5"/>
    <mergeCell ref="C3:F3"/>
    <mergeCell ref="G3:J3"/>
    <mergeCell ref="K3:L4"/>
    <mergeCell ref="M3:N4"/>
    <mergeCell ref="O3:R3"/>
    <mergeCell ref="C4:D4"/>
    <mergeCell ref="E4:F4"/>
    <mergeCell ref="G4:H4"/>
    <mergeCell ref="I4:J4"/>
    <mergeCell ref="O4:P4"/>
    <mergeCell ref="Q4:R4"/>
  </mergeCells>
  <pageMargins left="0.7" right="0.7" top="0.75" bottom="0.75" header="0.3" footer="0.3"/>
  <pageSetup scale="64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A6" sqref="A6:XFD58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262"/>
      <c r="B1" s="263"/>
      <c r="C1" s="263"/>
      <c r="D1" s="264"/>
      <c r="E1" s="1" t="s">
        <v>265</v>
      </c>
    </row>
    <row r="2" spans="1:15" x14ac:dyDescent="0.25">
      <c r="F2" s="2" t="s">
        <v>266</v>
      </c>
    </row>
    <row r="3" spans="1:15" x14ac:dyDescent="0.25">
      <c r="A3" s="265" t="s">
        <v>267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x14ac:dyDescent="0.25">
      <c r="F4" s="2" t="s">
        <v>222</v>
      </c>
    </row>
    <row r="5" spans="1:15" s="8" customFormat="1" ht="114" customHeight="1" x14ac:dyDescent="0.25">
      <c r="A5" s="7" t="s">
        <v>268</v>
      </c>
      <c r="B5" s="7" t="s">
        <v>4</v>
      </c>
      <c r="C5" s="7" t="s">
        <v>269</v>
      </c>
      <c r="D5" s="7" t="s">
        <v>270</v>
      </c>
      <c r="E5" s="7" t="s">
        <v>271</v>
      </c>
      <c r="F5" s="7" t="s">
        <v>272</v>
      </c>
      <c r="G5" s="7" t="s">
        <v>273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A6" sqref="A6:XFD47"/>
    </sheetView>
  </sheetViews>
  <sheetFormatPr defaultRowHeight="15" x14ac:dyDescent="0.2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 x14ac:dyDescent="0.25">
      <c r="A1" s="262"/>
      <c r="B1" s="263"/>
      <c r="C1" s="263"/>
      <c r="D1" s="264"/>
      <c r="E1" s="1" t="s">
        <v>265</v>
      </c>
    </row>
    <row r="2" spans="1:15" x14ac:dyDescent="0.25">
      <c r="F2" s="2" t="s">
        <v>274</v>
      </c>
    </row>
    <row r="3" spans="1:15" x14ac:dyDescent="0.25">
      <c r="A3" s="265" t="s">
        <v>275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</row>
    <row r="4" spans="1:15" x14ac:dyDescent="0.25">
      <c r="F4" s="2" t="s">
        <v>222</v>
      </c>
    </row>
    <row r="5" spans="1:15" s="8" customFormat="1" ht="57" x14ac:dyDescent="0.25">
      <c r="A5" s="7" t="s">
        <v>268</v>
      </c>
      <c r="B5" s="7" t="s">
        <v>68</v>
      </c>
      <c r="C5" s="7" t="s">
        <v>269</v>
      </c>
      <c r="D5" s="7" t="s">
        <v>270</v>
      </c>
      <c r="E5" s="7" t="s">
        <v>271</v>
      </c>
      <c r="F5" s="7" t="s">
        <v>272</v>
      </c>
      <c r="G5" s="7" t="s">
        <v>273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H19" sqref="H19"/>
    </sheetView>
  </sheetViews>
  <sheetFormatPr defaultColWidth="9.140625" defaultRowHeight="15" x14ac:dyDescent="0.25"/>
  <cols>
    <col min="1" max="1" width="6" style="28" customWidth="1"/>
    <col min="2" max="2" width="22.140625" style="28" customWidth="1"/>
    <col min="3" max="3" width="13" style="28" customWidth="1"/>
    <col min="4" max="4" width="21.5703125" style="28" customWidth="1"/>
    <col min="5" max="5" width="13.5703125" style="28" customWidth="1"/>
    <col min="6" max="6" width="25.140625" style="28" customWidth="1"/>
    <col min="7" max="7" width="13.42578125" style="28" customWidth="1"/>
    <col min="8" max="8" width="11.42578125" style="28" customWidth="1"/>
    <col min="9" max="9" width="9.140625" style="28" customWidth="1"/>
    <col min="10" max="16384" width="9.140625" style="28"/>
  </cols>
  <sheetData>
    <row r="1" spans="1:8" ht="15.75" x14ac:dyDescent="0.25">
      <c r="A1" s="90"/>
      <c r="B1" s="91"/>
      <c r="C1" s="41" t="s">
        <v>0</v>
      </c>
      <c r="E1" s="92"/>
      <c r="F1" s="92" t="s">
        <v>222</v>
      </c>
    </row>
    <row r="2" spans="1:8" s="29" customFormat="1" x14ac:dyDescent="0.25">
      <c r="A2" s="193" t="s">
        <v>276</v>
      </c>
      <c r="B2" s="194"/>
      <c r="C2" s="194"/>
      <c r="D2" s="194"/>
      <c r="E2" s="194"/>
      <c r="F2" s="194"/>
      <c r="G2" s="266"/>
      <c r="H2" s="266"/>
    </row>
    <row r="3" spans="1:8" s="30" customFormat="1" ht="22.5" customHeight="1" x14ac:dyDescent="0.25">
      <c r="A3" s="255"/>
      <c r="B3" s="255" t="s">
        <v>277</v>
      </c>
      <c r="C3" s="267" t="s">
        <v>278</v>
      </c>
      <c r="D3" s="268"/>
      <c r="E3" s="242" t="s">
        <v>279</v>
      </c>
      <c r="F3" s="242"/>
      <c r="G3" s="242" t="s">
        <v>280</v>
      </c>
      <c r="H3" s="242"/>
    </row>
    <row r="4" spans="1:8" s="30" customFormat="1" x14ac:dyDescent="0.25">
      <c r="A4" s="256"/>
      <c r="B4" s="256"/>
      <c r="C4" s="99" t="s">
        <v>95</v>
      </c>
      <c r="D4" s="100" t="s">
        <v>96</v>
      </c>
      <c r="E4" s="99" t="s">
        <v>95</v>
      </c>
      <c r="F4" s="99" t="s">
        <v>96</v>
      </c>
      <c r="G4" s="99" t="s">
        <v>95</v>
      </c>
      <c r="H4" s="99" t="s">
        <v>96</v>
      </c>
    </row>
    <row r="5" spans="1:8" x14ac:dyDescent="0.25">
      <c r="A5" s="189">
        <v>1</v>
      </c>
      <c r="B5" s="189" t="s">
        <v>13</v>
      </c>
      <c r="C5" s="189">
        <v>18</v>
      </c>
      <c r="D5" s="189">
        <v>168.03</v>
      </c>
      <c r="E5" s="189">
        <v>49</v>
      </c>
      <c r="F5" s="189">
        <v>209.33</v>
      </c>
      <c r="G5" s="189">
        <v>108</v>
      </c>
      <c r="H5" s="189">
        <v>463.66</v>
      </c>
    </row>
    <row r="6" spans="1:8" x14ac:dyDescent="0.25">
      <c r="A6" s="189">
        <v>2</v>
      </c>
      <c r="B6" s="189" t="s">
        <v>14</v>
      </c>
      <c r="C6" s="189">
        <v>0</v>
      </c>
      <c r="D6" s="189">
        <v>0</v>
      </c>
      <c r="E6" s="189">
        <v>41</v>
      </c>
      <c r="F6" s="189">
        <v>129.13999999999999</v>
      </c>
      <c r="G6" s="189">
        <v>105</v>
      </c>
      <c r="H6" s="189">
        <v>380.95</v>
      </c>
    </row>
    <row r="7" spans="1:8" x14ac:dyDescent="0.25">
      <c r="A7" s="189">
        <v>3</v>
      </c>
      <c r="B7" s="189" t="s">
        <v>15</v>
      </c>
      <c r="C7" s="189">
        <v>0</v>
      </c>
      <c r="D7" s="189">
        <v>0</v>
      </c>
      <c r="E7" s="189">
        <v>0</v>
      </c>
      <c r="F7" s="189">
        <v>0</v>
      </c>
      <c r="G7" s="189">
        <v>1</v>
      </c>
      <c r="H7" s="189">
        <v>20.149999999999999</v>
      </c>
    </row>
    <row r="8" spans="1:8" x14ac:dyDescent="0.25">
      <c r="A8" s="189">
        <v>4</v>
      </c>
      <c r="B8" s="189" t="s">
        <v>16</v>
      </c>
      <c r="C8" s="189">
        <v>29</v>
      </c>
      <c r="D8" s="189">
        <v>221.03</v>
      </c>
      <c r="E8" s="189">
        <v>30</v>
      </c>
      <c r="F8" s="189">
        <v>224.35</v>
      </c>
      <c r="G8" s="189">
        <v>377</v>
      </c>
      <c r="H8" s="189">
        <v>1539.7</v>
      </c>
    </row>
    <row r="9" spans="1:8" x14ac:dyDescent="0.25">
      <c r="A9" s="189">
        <v>5</v>
      </c>
      <c r="B9" s="189" t="s">
        <v>17</v>
      </c>
      <c r="C9" s="189">
        <v>267</v>
      </c>
      <c r="D9" s="189">
        <v>1704.12</v>
      </c>
      <c r="E9" s="189">
        <v>113</v>
      </c>
      <c r="F9" s="189">
        <v>454.64</v>
      </c>
      <c r="G9" s="189">
        <v>0</v>
      </c>
      <c r="H9" s="189">
        <v>0</v>
      </c>
    </row>
    <row r="10" spans="1:8" x14ac:dyDescent="0.25">
      <c r="A10" s="189">
        <v>6</v>
      </c>
      <c r="B10" s="189" t="s">
        <v>18</v>
      </c>
      <c r="C10" s="189">
        <v>1</v>
      </c>
      <c r="D10" s="189">
        <v>19</v>
      </c>
      <c r="E10" s="189">
        <v>30</v>
      </c>
      <c r="F10" s="189">
        <v>62.5</v>
      </c>
      <c r="G10" s="189">
        <v>101</v>
      </c>
      <c r="H10" s="189">
        <v>300.61</v>
      </c>
    </row>
    <row r="11" spans="1:8" x14ac:dyDescent="0.25">
      <c r="A11" s="189">
        <v>7</v>
      </c>
      <c r="B11" s="189" t="s">
        <v>19</v>
      </c>
      <c r="C11" s="189">
        <v>2</v>
      </c>
      <c r="D11" s="189">
        <v>21.61</v>
      </c>
      <c r="E11" s="189">
        <v>1</v>
      </c>
      <c r="F11" s="189">
        <v>10.5</v>
      </c>
      <c r="G11" s="189">
        <v>22</v>
      </c>
      <c r="H11" s="189">
        <v>55.39</v>
      </c>
    </row>
    <row r="12" spans="1:8" x14ac:dyDescent="0.25">
      <c r="A12" s="189">
        <v>8</v>
      </c>
      <c r="B12" s="189" t="s">
        <v>20</v>
      </c>
      <c r="C12" s="189">
        <v>18</v>
      </c>
      <c r="D12" s="189">
        <v>109.33</v>
      </c>
      <c r="E12" s="189">
        <v>11</v>
      </c>
      <c r="F12" s="189">
        <v>88.45</v>
      </c>
      <c r="G12" s="189">
        <v>0</v>
      </c>
      <c r="H12" s="189">
        <v>0</v>
      </c>
    </row>
    <row r="13" spans="1:8" x14ac:dyDescent="0.25">
      <c r="A13" s="189">
        <v>9</v>
      </c>
      <c r="B13" s="189" t="s">
        <v>21</v>
      </c>
      <c r="C13" s="189">
        <v>177</v>
      </c>
      <c r="D13" s="189">
        <v>1793.09</v>
      </c>
      <c r="E13" s="189">
        <v>179</v>
      </c>
      <c r="F13" s="189">
        <v>1664.35</v>
      </c>
      <c r="G13" s="189">
        <v>806</v>
      </c>
      <c r="H13" s="189">
        <v>4159.01</v>
      </c>
    </row>
    <row r="14" spans="1:8" x14ac:dyDescent="0.25">
      <c r="A14" s="189">
        <v>10</v>
      </c>
      <c r="B14" s="189" t="s">
        <v>22</v>
      </c>
      <c r="C14" s="189">
        <v>134</v>
      </c>
      <c r="D14" s="189">
        <v>1246.3900000000001</v>
      </c>
      <c r="E14" s="189">
        <v>1052</v>
      </c>
      <c r="F14" s="189">
        <v>5845.53</v>
      </c>
      <c r="G14" s="189">
        <v>1641</v>
      </c>
      <c r="H14" s="189">
        <v>8209.09</v>
      </c>
    </row>
    <row r="15" spans="1:8" x14ac:dyDescent="0.25">
      <c r="A15" s="189">
        <v>11</v>
      </c>
      <c r="B15" s="189" t="s">
        <v>23</v>
      </c>
      <c r="C15" s="189">
        <v>183</v>
      </c>
      <c r="D15" s="189">
        <v>1485.47</v>
      </c>
      <c r="E15" s="189">
        <v>217</v>
      </c>
      <c r="F15" s="189">
        <v>1503.82</v>
      </c>
      <c r="G15" s="189">
        <v>1446</v>
      </c>
      <c r="H15" s="189">
        <v>4984.59</v>
      </c>
    </row>
    <row r="16" spans="1:8" x14ac:dyDescent="0.25">
      <c r="A16" s="189">
        <v>12</v>
      </c>
      <c r="B16" s="189" t="s">
        <v>24</v>
      </c>
      <c r="C16" s="189">
        <v>35</v>
      </c>
      <c r="D16" s="189">
        <v>225.92</v>
      </c>
      <c r="E16" s="189">
        <v>35</v>
      </c>
      <c r="F16" s="189">
        <v>191.69</v>
      </c>
      <c r="G16" s="189">
        <v>159</v>
      </c>
      <c r="H16" s="189">
        <v>744.19</v>
      </c>
    </row>
    <row r="17" spans="1:8" x14ac:dyDescent="0.25">
      <c r="A17" s="190"/>
      <c r="B17" s="190" t="s">
        <v>25</v>
      </c>
      <c r="C17" s="190">
        <f t="shared" ref="C17:H17" si="0">SUM(C5:C16)</f>
        <v>864</v>
      </c>
      <c r="D17" s="190">
        <f t="shared" si="0"/>
        <v>6993.9900000000007</v>
      </c>
      <c r="E17" s="190">
        <f t="shared" si="0"/>
        <v>1758</v>
      </c>
      <c r="F17" s="190">
        <f t="shared" si="0"/>
        <v>10384.300000000001</v>
      </c>
      <c r="G17" s="190">
        <f t="shared" si="0"/>
        <v>4766</v>
      </c>
      <c r="H17" s="190">
        <f t="shared" si="0"/>
        <v>20857.34</v>
      </c>
    </row>
    <row r="18" spans="1:8" x14ac:dyDescent="0.25">
      <c r="A18" s="189">
        <v>13</v>
      </c>
      <c r="B18" s="189" t="s">
        <v>26</v>
      </c>
      <c r="C18" s="189">
        <v>0</v>
      </c>
      <c r="D18" s="189">
        <v>0</v>
      </c>
      <c r="E18" s="189">
        <v>0</v>
      </c>
      <c r="F18" s="189">
        <v>0</v>
      </c>
      <c r="G18" s="189">
        <v>0</v>
      </c>
      <c r="H18" s="189">
        <v>0</v>
      </c>
    </row>
    <row r="19" spans="1:8" x14ac:dyDescent="0.25">
      <c r="A19" s="189">
        <v>14</v>
      </c>
      <c r="B19" s="189" t="s">
        <v>27</v>
      </c>
      <c r="C19" s="189">
        <v>0</v>
      </c>
      <c r="D19" s="189">
        <v>0</v>
      </c>
      <c r="E19" s="189">
        <v>0</v>
      </c>
      <c r="F19" s="189">
        <v>0</v>
      </c>
      <c r="G19" s="189">
        <v>0</v>
      </c>
      <c r="H19" s="189">
        <v>0</v>
      </c>
    </row>
    <row r="20" spans="1:8" x14ac:dyDescent="0.25">
      <c r="A20" s="189">
        <v>15</v>
      </c>
      <c r="B20" s="189" t="s">
        <v>28</v>
      </c>
      <c r="C20" s="189">
        <v>0</v>
      </c>
      <c r="D20" s="189">
        <v>0</v>
      </c>
      <c r="E20" s="189">
        <v>0</v>
      </c>
      <c r="F20" s="189">
        <v>0</v>
      </c>
      <c r="G20" s="189">
        <v>0</v>
      </c>
      <c r="H20" s="189">
        <v>0</v>
      </c>
    </row>
    <row r="21" spans="1:8" x14ac:dyDescent="0.25">
      <c r="A21" s="189">
        <v>16</v>
      </c>
      <c r="B21" s="189" t="s">
        <v>29</v>
      </c>
      <c r="C21" s="189">
        <v>61</v>
      </c>
      <c r="D21" s="189">
        <v>442.65</v>
      </c>
      <c r="E21" s="189">
        <v>61</v>
      </c>
      <c r="F21" s="189">
        <v>442.65</v>
      </c>
      <c r="G21" s="189">
        <v>20</v>
      </c>
      <c r="H21" s="189">
        <v>463.21</v>
      </c>
    </row>
    <row r="22" spans="1:8" x14ac:dyDescent="0.25">
      <c r="A22" s="189">
        <v>17</v>
      </c>
      <c r="B22" s="189" t="s">
        <v>30</v>
      </c>
      <c r="C22" s="189">
        <v>0</v>
      </c>
      <c r="D22" s="189">
        <v>0</v>
      </c>
      <c r="E22" s="189">
        <v>0</v>
      </c>
      <c r="F22" s="189">
        <v>0</v>
      </c>
      <c r="G22" s="189">
        <v>0</v>
      </c>
      <c r="H22" s="189">
        <v>0</v>
      </c>
    </row>
    <row r="23" spans="1:8" x14ac:dyDescent="0.25">
      <c r="A23" s="189">
        <v>18</v>
      </c>
      <c r="B23" s="189" t="s">
        <v>31</v>
      </c>
      <c r="C23" s="189">
        <v>36</v>
      </c>
      <c r="D23" s="189">
        <v>281.08</v>
      </c>
      <c r="E23" s="189">
        <v>36</v>
      </c>
      <c r="F23" s="189">
        <v>239.78</v>
      </c>
      <c r="G23" s="189">
        <v>57</v>
      </c>
      <c r="H23" s="189">
        <v>405.76</v>
      </c>
    </row>
    <row r="24" spans="1:8" x14ac:dyDescent="0.25">
      <c r="A24" s="189">
        <v>19</v>
      </c>
      <c r="B24" s="189" t="s">
        <v>32</v>
      </c>
      <c r="C24" s="189">
        <v>0</v>
      </c>
      <c r="D24" s="189">
        <v>0</v>
      </c>
      <c r="E24" s="189">
        <v>0</v>
      </c>
      <c r="F24" s="189">
        <v>0</v>
      </c>
      <c r="G24" s="189">
        <v>0</v>
      </c>
      <c r="H24" s="189">
        <v>0</v>
      </c>
    </row>
    <row r="25" spans="1:8" x14ac:dyDescent="0.25">
      <c r="A25" s="189">
        <v>20</v>
      </c>
      <c r="B25" s="189" t="s">
        <v>33</v>
      </c>
      <c r="C25" s="189">
        <v>0</v>
      </c>
      <c r="D25" s="189">
        <v>0</v>
      </c>
      <c r="E25" s="189">
        <v>0</v>
      </c>
      <c r="F25" s="189">
        <v>0</v>
      </c>
      <c r="G25" s="189">
        <v>0</v>
      </c>
      <c r="H25" s="189">
        <v>0</v>
      </c>
    </row>
    <row r="26" spans="1:8" x14ac:dyDescent="0.25">
      <c r="A26" s="189">
        <v>21</v>
      </c>
      <c r="B26" s="189" t="s">
        <v>34</v>
      </c>
      <c r="C26" s="189">
        <v>16</v>
      </c>
      <c r="D26" s="189">
        <v>43.75</v>
      </c>
      <c r="E26" s="189">
        <v>18</v>
      </c>
      <c r="F26" s="189">
        <v>45.72</v>
      </c>
      <c r="G26" s="189">
        <v>48</v>
      </c>
      <c r="H26" s="189">
        <v>133.15</v>
      </c>
    </row>
    <row r="27" spans="1:8" x14ac:dyDescent="0.25">
      <c r="A27" s="189">
        <v>22</v>
      </c>
      <c r="B27" s="189" t="s">
        <v>35</v>
      </c>
      <c r="C27" s="189">
        <v>0</v>
      </c>
      <c r="D27" s="189">
        <v>0</v>
      </c>
      <c r="E27" s="189">
        <v>0</v>
      </c>
      <c r="F27" s="189">
        <v>0</v>
      </c>
      <c r="G27" s="189">
        <v>0</v>
      </c>
      <c r="H27" s="189">
        <v>0</v>
      </c>
    </row>
    <row r="28" spans="1:8" x14ac:dyDescent="0.25">
      <c r="A28" s="189">
        <v>23</v>
      </c>
      <c r="B28" s="189" t="s">
        <v>36</v>
      </c>
      <c r="C28" s="189">
        <v>0</v>
      </c>
      <c r="D28" s="189">
        <v>0</v>
      </c>
      <c r="E28" s="189">
        <v>0</v>
      </c>
      <c r="F28" s="189">
        <v>0</v>
      </c>
      <c r="G28" s="189">
        <v>0</v>
      </c>
      <c r="H28" s="189">
        <v>0</v>
      </c>
    </row>
    <row r="29" spans="1:8" x14ac:dyDescent="0.25">
      <c r="A29" s="189">
        <v>24</v>
      </c>
      <c r="B29" s="189" t="s">
        <v>37</v>
      </c>
      <c r="C29" s="189">
        <v>0</v>
      </c>
      <c r="D29" s="189">
        <v>0</v>
      </c>
      <c r="E29" s="189">
        <v>0</v>
      </c>
      <c r="F29" s="189">
        <v>0</v>
      </c>
      <c r="G29" s="189">
        <v>0</v>
      </c>
      <c r="H29" s="189">
        <v>0</v>
      </c>
    </row>
    <row r="30" spans="1:8" x14ac:dyDescent="0.25">
      <c r="A30" s="189">
        <v>25</v>
      </c>
      <c r="B30" s="189" t="s">
        <v>38</v>
      </c>
      <c r="C30" s="189">
        <v>0</v>
      </c>
      <c r="D30" s="189">
        <v>0</v>
      </c>
      <c r="E30" s="189">
        <v>0</v>
      </c>
      <c r="F30" s="189">
        <v>0</v>
      </c>
      <c r="G30" s="189">
        <v>0</v>
      </c>
      <c r="H30" s="189">
        <v>0</v>
      </c>
    </row>
    <row r="31" spans="1:8" x14ac:dyDescent="0.25">
      <c r="A31" s="190"/>
      <c r="B31" s="190" t="s">
        <v>39</v>
      </c>
      <c r="C31" s="190">
        <f t="shared" ref="C31:H31" si="1">SUM(C18:C30)</f>
        <v>113</v>
      </c>
      <c r="D31" s="190">
        <f t="shared" si="1"/>
        <v>767.48</v>
      </c>
      <c r="E31" s="190">
        <f t="shared" si="1"/>
        <v>115</v>
      </c>
      <c r="F31" s="190">
        <f t="shared" si="1"/>
        <v>728.15</v>
      </c>
      <c r="G31" s="190">
        <f t="shared" si="1"/>
        <v>125</v>
      </c>
      <c r="H31" s="190">
        <f t="shared" si="1"/>
        <v>1002.12</v>
      </c>
    </row>
    <row r="32" spans="1:8" x14ac:dyDescent="0.25">
      <c r="A32" s="190"/>
      <c r="B32" s="190" t="s">
        <v>40</v>
      </c>
      <c r="C32" s="190">
        <f t="shared" ref="C32:H32" si="2">SUM(C17,C31)</f>
        <v>977</v>
      </c>
      <c r="D32" s="190">
        <f t="shared" si="2"/>
        <v>7761.4700000000012</v>
      </c>
      <c r="E32" s="190">
        <f t="shared" si="2"/>
        <v>1873</v>
      </c>
      <c r="F32" s="190">
        <f t="shared" si="2"/>
        <v>11112.45</v>
      </c>
      <c r="G32" s="190">
        <f t="shared" si="2"/>
        <v>4891</v>
      </c>
      <c r="H32" s="190">
        <f t="shared" si="2"/>
        <v>21859.46</v>
      </c>
    </row>
    <row r="33" spans="1:8" x14ac:dyDescent="0.25">
      <c r="A33" s="189">
        <v>26</v>
      </c>
      <c r="B33" s="189" t="s">
        <v>41</v>
      </c>
      <c r="C33" s="189">
        <v>165</v>
      </c>
      <c r="D33" s="189">
        <v>1068.1099999999999</v>
      </c>
      <c r="E33" s="189">
        <v>165</v>
      </c>
      <c r="F33" s="189">
        <v>1068.1099999999999</v>
      </c>
      <c r="G33" s="189">
        <v>1319</v>
      </c>
      <c r="H33" s="189">
        <v>5231.9799999999996</v>
      </c>
    </row>
    <row r="34" spans="1:8" x14ac:dyDescent="0.25">
      <c r="A34" s="190"/>
      <c r="B34" s="190" t="s">
        <v>42</v>
      </c>
      <c r="C34" s="190">
        <f t="shared" ref="C34:H34" si="3">SUM(C33:C33)</f>
        <v>165</v>
      </c>
      <c r="D34" s="190">
        <f t="shared" si="3"/>
        <v>1068.1099999999999</v>
      </c>
      <c r="E34" s="190">
        <f t="shared" si="3"/>
        <v>165</v>
      </c>
      <c r="F34" s="190">
        <f t="shared" si="3"/>
        <v>1068.1099999999999</v>
      </c>
      <c r="G34" s="190">
        <f t="shared" si="3"/>
        <v>1319</v>
      </c>
      <c r="H34" s="190">
        <f t="shared" si="3"/>
        <v>5231.9799999999996</v>
      </c>
    </row>
    <row r="35" spans="1:8" x14ac:dyDescent="0.25">
      <c r="A35" s="189">
        <v>27</v>
      </c>
      <c r="B35" s="189" t="s">
        <v>43</v>
      </c>
      <c r="C35" s="189">
        <v>0</v>
      </c>
      <c r="D35" s="189">
        <v>0</v>
      </c>
      <c r="E35" s="189">
        <v>0</v>
      </c>
      <c r="F35" s="189">
        <v>0</v>
      </c>
      <c r="G35" s="189">
        <v>0</v>
      </c>
      <c r="H35" s="189">
        <v>0</v>
      </c>
    </row>
    <row r="36" spans="1:8" x14ac:dyDescent="0.25">
      <c r="A36" s="189">
        <v>28</v>
      </c>
      <c r="B36" s="189" t="s">
        <v>44</v>
      </c>
      <c r="C36" s="189">
        <v>70</v>
      </c>
      <c r="D36" s="189">
        <v>610.26</v>
      </c>
      <c r="E36" s="189">
        <v>214</v>
      </c>
      <c r="F36" s="189">
        <v>626.99</v>
      </c>
      <c r="G36" s="189">
        <v>609</v>
      </c>
      <c r="H36" s="189">
        <v>2353.46</v>
      </c>
    </row>
    <row r="37" spans="1:8" x14ac:dyDescent="0.25">
      <c r="A37" s="189">
        <v>29</v>
      </c>
      <c r="B37" s="189" t="s">
        <v>45</v>
      </c>
      <c r="C37" s="189">
        <v>2</v>
      </c>
      <c r="D37" s="189">
        <v>15.2</v>
      </c>
      <c r="E37" s="189">
        <v>2</v>
      </c>
      <c r="F37" s="189">
        <v>10.93</v>
      </c>
      <c r="G37" s="189">
        <v>55</v>
      </c>
      <c r="H37" s="189">
        <v>186.48</v>
      </c>
    </row>
    <row r="38" spans="1:8" x14ac:dyDescent="0.25">
      <c r="A38" s="189">
        <v>30</v>
      </c>
      <c r="B38" s="189" t="s">
        <v>46</v>
      </c>
      <c r="C38" s="189">
        <v>85</v>
      </c>
      <c r="D38" s="189">
        <v>747.51</v>
      </c>
      <c r="E38" s="189">
        <v>85</v>
      </c>
      <c r="F38" s="189">
        <v>1476.6</v>
      </c>
      <c r="G38" s="189">
        <v>350</v>
      </c>
      <c r="H38" s="189">
        <v>1326.21</v>
      </c>
    </row>
    <row r="39" spans="1:8" x14ac:dyDescent="0.25">
      <c r="A39" s="190"/>
      <c r="B39" s="190" t="s">
        <v>47</v>
      </c>
      <c r="C39" s="190">
        <f t="shared" ref="C39:H39" si="4">SUM(C35:C38)</f>
        <v>157</v>
      </c>
      <c r="D39" s="190">
        <f t="shared" si="4"/>
        <v>1372.97</v>
      </c>
      <c r="E39" s="190">
        <f t="shared" si="4"/>
        <v>301</v>
      </c>
      <c r="F39" s="190">
        <f t="shared" si="4"/>
        <v>2114.52</v>
      </c>
      <c r="G39" s="190">
        <f t="shared" si="4"/>
        <v>1014</v>
      </c>
      <c r="H39" s="190">
        <f t="shared" si="4"/>
        <v>3866.15</v>
      </c>
    </row>
    <row r="40" spans="1:8" x14ac:dyDescent="0.25">
      <c r="A40" s="189">
        <v>31</v>
      </c>
      <c r="B40" s="189" t="s">
        <v>48</v>
      </c>
      <c r="C40" s="189">
        <v>0</v>
      </c>
      <c r="D40" s="189">
        <v>0</v>
      </c>
      <c r="E40" s="189">
        <v>0</v>
      </c>
      <c r="F40" s="189">
        <v>0</v>
      </c>
      <c r="G40" s="189">
        <v>0</v>
      </c>
      <c r="H40" s="189">
        <v>0</v>
      </c>
    </row>
    <row r="41" spans="1:8" x14ac:dyDescent="0.25">
      <c r="A41" s="189">
        <v>32</v>
      </c>
      <c r="B41" s="189" t="s">
        <v>49</v>
      </c>
      <c r="C41" s="189">
        <v>0</v>
      </c>
      <c r="D41" s="189">
        <v>0</v>
      </c>
      <c r="E41" s="189">
        <v>0</v>
      </c>
      <c r="F41" s="189">
        <v>0</v>
      </c>
      <c r="G41" s="189">
        <v>0</v>
      </c>
      <c r="H41" s="189">
        <v>0</v>
      </c>
    </row>
    <row r="42" spans="1:8" x14ac:dyDescent="0.25">
      <c r="A42" s="189">
        <v>33</v>
      </c>
      <c r="B42" s="189" t="s">
        <v>50</v>
      </c>
      <c r="C42" s="189">
        <v>0</v>
      </c>
      <c r="D42" s="189">
        <v>0</v>
      </c>
      <c r="E42" s="189">
        <v>0</v>
      </c>
      <c r="F42" s="189">
        <v>0</v>
      </c>
      <c r="G42" s="189">
        <v>0</v>
      </c>
      <c r="H42" s="189">
        <v>0</v>
      </c>
    </row>
    <row r="43" spans="1:8" x14ac:dyDescent="0.25">
      <c r="A43" s="189">
        <v>34</v>
      </c>
      <c r="B43" s="189" t="s">
        <v>51</v>
      </c>
      <c r="C43" s="189">
        <v>0</v>
      </c>
      <c r="D43" s="189">
        <v>0</v>
      </c>
      <c r="E43" s="189">
        <v>0</v>
      </c>
      <c r="F43" s="189">
        <v>0</v>
      </c>
      <c r="G43" s="189">
        <v>0</v>
      </c>
      <c r="H43" s="189">
        <v>0</v>
      </c>
    </row>
    <row r="44" spans="1:8" x14ac:dyDescent="0.25">
      <c r="A44" s="189">
        <v>35</v>
      </c>
      <c r="B44" s="189" t="s">
        <v>52</v>
      </c>
      <c r="C44" s="189">
        <v>0</v>
      </c>
      <c r="D44" s="189">
        <v>0</v>
      </c>
      <c r="E44" s="189">
        <v>0</v>
      </c>
      <c r="F44" s="189">
        <v>0</v>
      </c>
      <c r="G44" s="189">
        <v>0</v>
      </c>
      <c r="H44" s="189">
        <v>0</v>
      </c>
    </row>
    <row r="45" spans="1:8" x14ac:dyDescent="0.25">
      <c r="A45" s="190"/>
      <c r="B45" s="190" t="s">
        <v>53</v>
      </c>
      <c r="C45" s="190">
        <f t="shared" ref="C45:H45" si="5">SUM(C40:C44)</f>
        <v>0</v>
      </c>
      <c r="D45" s="190">
        <f t="shared" si="5"/>
        <v>0</v>
      </c>
      <c r="E45" s="190">
        <f t="shared" si="5"/>
        <v>0</v>
      </c>
      <c r="F45" s="190">
        <f t="shared" si="5"/>
        <v>0</v>
      </c>
      <c r="G45" s="190">
        <f t="shared" si="5"/>
        <v>0</v>
      </c>
      <c r="H45" s="190">
        <f t="shared" si="5"/>
        <v>0</v>
      </c>
    </row>
    <row r="46" spans="1:8" x14ac:dyDescent="0.25">
      <c r="A46" s="189">
        <v>36</v>
      </c>
      <c r="B46" s="189" t="s">
        <v>54</v>
      </c>
      <c r="C46" s="189">
        <v>0</v>
      </c>
      <c r="D46" s="189">
        <v>0</v>
      </c>
      <c r="E46" s="189">
        <v>0</v>
      </c>
      <c r="F46" s="189">
        <v>0</v>
      </c>
      <c r="G46" s="189">
        <v>0</v>
      </c>
      <c r="H46" s="189">
        <v>0</v>
      </c>
    </row>
    <row r="47" spans="1:8" x14ac:dyDescent="0.25">
      <c r="A47" s="189">
        <v>37</v>
      </c>
      <c r="B47" s="189" t="s">
        <v>55</v>
      </c>
      <c r="C47" s="189">
        <v>0</v>
      </c>
      <c r="D47" s="189">
        <v>0</v>
      </c>
      <c r="E47" s="189">
        <v>0</v>
      </c>
      <c r="F47" s="189">
        <v>0</v>
      </c>
      <c r="G47" s="189">
        <v>0</v>
      </c>
      <c r="H47" s="189">
        <v>0</v>
      </c>
    </row>
    <row r="48" spans="1:8" x14ac:dyDescent="0.25">
      <c r="A48" s="189">
        <v>38</v>
      </c>
      <c r="B48" s="189" t="s">
        <v>56</v>
      </c>
      <c r="C48" s="189">
        <v>0</v>
      </c>
      <c r="D48" s="189">
        <v>0</v>
      </c>
      <c r="E48" s="189">
        <v>0</v>
      </c>
      <c r="F48" s="189">
        <v>0</v>
      </c>
      <c r="G48" s="189">
        <v>0</v>
      </c>
      <c r="H48" s="189">
        <v>0</v>
      </c>
    </row>
    <row r="49" spans="1:8" x14ac:dyDescent="0.25">
      <c r="A49" s="189">
        <v>39</v>
      </c>
      <c r="B49" s="189" t="s">
        <v>57</v>
      </c>
      <c r="C49" s="189">
        <v>0</v>
      </c>
      <c r="D49" s="189">
        <v>0</v>
      </c>
      <c r="E49" s="189">
        <v>0</v>
      </c>
      <c r="F49" s="189">
        <v>0</v>
      </c>
      <c r="G49" s="189">
        <v>0</v>
      </c>
      <c r="H49" s="189">
        <v>0</v>
      </c>
    </row>
    <row r="50" spans="1:8" x14ac:dyDescent="0.25">
      <c r="A50" s="190"/>
      <c r="B50" s="190" t="s">
        <v>58</v>
      </c>
      <c r="C50" s="190">
        <f t="shared" ref="C50:H50" si="6">SUM(C46:C49)</f>
        <v>0</v>
      </c>
      <c r="D50" s="190">
        <f t="shared" si="6"/>
        <v>0</v>
      </c>
      <c r="E50" s="190">
        <f t="shared" si="6"/>
        <v>0</v>
      </c>
      <c r="F50" s="190">
        <f t="shared" si="6"/>
        <v>0</v>
      </c>
      <c r="G50" s="190">
        <f t="shared" si="6"/>
        <v>0</v>
      </c>
      <c r="H50" s="190">
        <f t="shared" si="6"/>
        <v>0</v>
      </c>
    </row>
    <row r="51" spans="1:8" x14ac:dyDescent="0.25">
      <c r="A51" s="189">
        <v>40</v>
      </c>
      <c r="B51" s="189" t="s">
        <v>59</v>
      </c>
      <c r="C51" s="189">
        <v>0</v>
      </c>
      <c r="D51" s="189">
        <v>0</v>
      </c>
      <c r="E51" s="189">
        <v>0</v>
      </c>
      <c r="F51" s="189">
        <v>0</v>
      </c>
      <c r="G51" s="189">
        <v>0</v>
      </c>
      <c r="H51" s="189">
        <v>0</v>
      </c>
    </row>
    <row r="52" spans="1:8" x14ac:dyDescent="0.25">
      <c r="A52" s="189">
        <v>41</v>
      </c>
      <c r="B52" s="189" t="s">
        <v>60</v>
      </c>
      <c r="C52" s="189">
        <v>0</v>
      </c>
      <c r="D52" s="189">
        <v>0</v>
      </c>
      <c r="E52" s="189">
        <v>0</v>
      </c>
      <c r="F52" s="189">
        <v>0</v>
      </c>
      <c r="G52" s="189">
        <v>0</v>
      </c>
      <c r="H52" s="189">
        <v>0</v>
      </c>
    </row>
    <row r="53" spans="1:8" x14ac:dyDescent="0.25">
      <c r="A53" s="189">
        <v>42</v>
      </c>
      <c r="B53" s="189" t="s">
        <v>61</v>
      </c>
      <c r="C53" s="189">
        <v>0</v>
      </c>
      <c r="D53" s="189">
        <v>0</v>
      </c>
      <c r="E53" s="189">
        <v>0</v>
      </c>
      <c r="F53" s="189">
        <v>0</v>
      </c>
      <c r="G53" s="189">
        <v>0</v>
      </c>
      <c r="H53" s="189">
        <v>0</v>
      </c>
    </row>
    <row r="54" spans="1:8" x14ac:dyDescent="0.25">
      <c r="A54" s="189">
        <v>43</v>
      </c>
      <c r="B54" s="189" t="s">
        <v>62</v>
      </c>
      <c r="C54" s="189">
        <v>0</v>
      </c>
      <c r="D54" s="189">
        <v>0</v>
      </c>
      <c r="E54" s="189">
        <v>0</v>
      </c>
      <c r="F54" s="189">
        <v>0</v>
      </c>
      <c r="G54" s="189">
        <v>0</v>
      </c>
      <c r="H54" s="189">
        <v>0</v>
      </c>
    </row>
    <row r="55" spans="1:8" x14ac:dyDescent="0.25">
      <c r="A55" s="190"/>
      <c r="B55" s="190" t="s">
        <v>63</v>
      </c>
      <c r="C55" s="190">
        <f t="shared" ref="C55:H55" si="7">SUM(C51:C54)</f>
        <v>0</v>
      </c>
      <c r="D55" s="190">
        <f t="shared" si="7"/>
        <v>0</v>
      </c>
      <c r="E55" s="190">
        <f t="shared" si="7"/>
        <v>0</v>
      </c>
      <c r="F55" s="190">
        <f t="shared" si="7"/>
        <v>0</v>
      </c>
      <c r="G55" s="190">
        <f t="shared" si="7"/>
        <v>0</v>
      </c>
      <c r="H55" s="190">
        <f t="shared" si="7"/>
        <v>0</v>
      </c>
    </row>
    <row r="56" spans="1:8" x14ac:dyDescent="0.25">
      <c r="A56" s="190"/>
      <c r="B56" s="190" t="s">
        <v>97</v>
      </c>
      <c r="C56" s="190">
        <f t="shared" ref="C56:H56" si="8">SUM(C32,C34,C39,C45,C50,C55)</f>
        <v>1299</v>
      </c>
      <c r="D56" s="190">
        <f t="shared" si="8"/>
        <v>10202.550000000001</v>
      </c>
      <c r="E56" s="190">
        <f t="shared" si="8"/>
        <v>2339</v>
      </c>
      <c r="F56" s="190">
        <f t="shared" si="8"/>
        <v>14295.080000000002</v>
      </c>
      <c r="G56" s="190">
        <f t="shared" si="8"/>
        <v>7224</v>
      </c>
      <c r="H56" s="190">
        <f t="shared" si="8"/>
        <v>30957.59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K8" sqref="K8"/>
    </sheetView>
  </sheetViews>
  <sheetFormatPr defaultColWidth="9.140625" defaultRowHeight="15" x14ac:dyDescent="0.25"/>
  <cols>
    <col min="1" max="1" width="6" style="28" customWidth="1"/>
    <col min="2" max="2" width="22.140625" style="28" customWidth="1"/>
    <col min="3" max="3" width="13" style="28" customWidth="1"/>
    <col min="4" max="4" width="21.5703125" style="28" customWidth="1"/>
    <col min="5" max="5" width="13.5703125" style="28" customWidth="1"/>
    <col min="6" max="6" width="25.140625" style="28" customWidth="1"/>
    <col min="7" max="7" width="13.42578125" style="28" customWidth="1"/>
    <col min="8" max="8" width="11.42578125" style="28" customWidth="1"/>
    <col min="9" max="9" width="9.140625" style="28" customWidth="1"/>
    <col min="10" max="16384" width="9.140625" style="28"/>
  </cols>
  <sheetData>
    <row r="1" spans="1:8" ht="15.75" x14ac:dyDescent="0.25">
      <c r="A1" s="90"/>
      <c r="B1" s="91"/>
      <c r="C1" s="41" t="s">
        <v>0</v>
      </c>
      <c r="E1" s="92"/>
      <c r="F1" s="92" t="s">
        <v>222</v>
      </c>
    </row>
    <row r="2" spans="1:8" s="29" customFormat="1" x14ac:dyDescent="0.25">
      <c r="A2" s="193" t="s">
        <v>276</v>
      </c>
      <c r="B2" s="194"/>
      <c r="C2" s="194"/>
      <c r="D2" s="194"/>
      <c r="E2" s="194"/>
      <c r="F2" s="194"/>
      <c r="G2" s="266"/>
      <c r="H2" s="266"/>
    </row>
    <row r="3" spans="1:8" s="30" customFormat="1" ht="22.5" customHeight="1" x14ac:dyDescent="0.25">
      <c r="A3" s="255"/>
      <c r="B3" s="255" t="s">
        <v>68</v>
      </c>
      <c r="C3" s="267" t="s">
        <v>278</v>
      </c>
      <c r="D3" s="268"/>
      <c r="E3" s="242" t="s">
        <v>279</v>
      </c>
      <c r="F3" s="242"/>
      <c r="G3" s="242" t="s">
        <v>280</v>
      </c>
      <c r="H3" s="242"/>
    </row>
    <row r="4" spans="1:8" s="30" customFormat="1" x14ac:dyDescent="0.25">
      <c r="A4" s="256"/>
      <c r="B4" s="256"/>
      <c r="C4" s="97" t="s">
        <v>95</v>
      </c>
      <c r="D4" s="6" t="s">
        <v>96</v>
      </c>
      <c r="E4" s="97" t="s">
        <v>95</v>
      </c>
      <c r="F4" s="97" t="s">
        <v>96</v>
      </c>
      <c r="G4" s="98" t="s">
        <v>95</v>
      </c>
      <c r="H4" s="98" t="s">
        <v>96</v>
      </c>
    </row>
    <row r="5" spans="1:8" x14ac:dyDescent="0.25">
      <c r="A5" s="191">
        <v>1</v>
      </c>
      <c r="B5" s="191" t="s">
        <v>69</v>
      </c>
      <c r="C5" s="191">
        <v>117</v>
      </c>
      <c r="D5" s="191">
        <v>891.18</v>
      </c>
      <c r="E5" s="191">
        <v>199</v>
      </c>
      <c r="F5" s="191">
        <v>1243.25</v>
      </c>
      <c r="G5" s="191">
        <v>445</v>
      </c>
      <c r="H5" s="191">
        <v>2265.92</v>
      </c>
    </row>
    <row r="6" spans="1:8" x14ac:dyDescent="0.25">
      <c r="A6" s="191">
        <v>2</v>
      </c>
      <c r="B6" s="191" t="s">
        <v>70</v>
      </c>
      <c r="C6" s="191">
        <v>180</v>
      </c>
      <c r="D6" s="191">
        <v>1144.8499999999999</v>
      </c>
      <c r="E6" s="191">
        <v>339</v>
      </c>
      <c r="F6" s="191">
        <v>1557.49</v>
      </c>
      <c r="G6" s="191">
        <v>1023</v>
      </c>
      <c r="H6" s="191">
        <v>3860.33</v>
      </c>
    </row>
    <row r="7" spans="1:8" x14ac:dyDescent="0.25">
      <c r="A7" s="191">
        <v>3</v>
      </c>
      <c r="B7" s="191" t="s">
        <v>71</v>
      </c>
      <c r="C7" s="191">
        <v>75</v>
      </c>
      <c r="D7" s="191">
        <v>603</v>
      </c>
      <c r="E7" s="191">
        <v>130</v>
      </c>
      <c r="F7" s="191">
        <v>762.22</v>
      </c>
      <c r="G7" s="191">
        <v>387</v>
      </c>
      <c r="H7" s="191">
        <v>1687.13</v>
      </c>
    </row>
    <row r="8" spans="1:8" x14ac:dyDescent="0.25">
      <c r="A8" s="191">
        <v>4</v>
      </c>
      <c r="B8" s="191" t="s">
        <v>72</v>
      </c>
      <c r="C8" s="191">
        <v>245</v>
      </c>
      <c r="D8" s="191">
        <v>1811.88</v>
      </c>
      <c r="E8" s="191">
        <v>347</v>
      </c>
      <c r="F8" s="191">
        <v>2115.85</v>
      </c>
      <c r="G8" s="191">
        <v>1037</v>
      </c>
      <c r="H8" s="191">
        <v>4644.2700000000004</v>
      </c>
    </row>
    <row r="9" spans="1:8" x14ac:dyDescent="0.25">
      <c r="A9" s="191">
        <v>5</v>
      </c>
      <c r="B9" s="191" t="s">
        <v>73</v>
      </c>
      <c r="C9" s="191">
        <v>43</v>
      </c>
      <c r="D9" s="191">
        <v>207.3</v>
      </c>
      <c r="E9" s="191">
        <v>101</v>
      </c>
      <c r="F9" s="191">
        <v>342.85</v>
      </c>
      <c r="G9" s="191">
        <v>387</v>
      </c>
      <c r="H9" s="191">
        <v>1076.49</v>
      </c>
    </row>
    <row r="10" spans="1:8" x14ac:dyDescent="0.25">
      <c r="A10" s="191">
        <v>6</v>
      </c>
      <c r="B10" s="191" t="s">
        <v>74</v>
      </c>
      <c r="C10" s="191">
        <v>126</v>
      </c>
      <c r="D10" s="191">
        <v>824.3</v>
      </c>
      <c r="E10" s="191">
        <v>189</v>
      </c>
      <c r="F10" s="191">
        <v>1003.79</v>
      </c>
      <c r="G10" s="191">
        <v>527</v>
      </c>
      <c r="H10" s="191">
        <v>2005.9</v>
      </c>
    </row>
    <row r="11" spans="1:8" x14ac:dyDescent="0.25">
      <c r="A11" s="191">
        <v>7</v>
      </c>
      <c r="B11" s="191" t="s">
        <v>75</v>
      </c>
      <c r="C11" s="191">
        <v>15</v>
      </c>
      <c r="D11" s="191">
        <v>128.44</v>
      </c>
      <c r="E11" s="191">
        <v>24</v>
      </c>
      <c r="F11" s="191">
        <v>154.15</v>
      </c>
      <c r="G11" s="191">
        <v>52</v>
      </c>
      <c r="H11" s="191">
        <v>222.78</v>
      </c>
    </row>
    <row r="12" spans="1:8" x14ac:dyDescent="0.25">
      <c r="A12" s="191">
        <v>8</v>
      </c>
      <c r="B12" s="191" t="s">
        <v>76</v>
      </c>
      <c r="C12" s="191">
        <v>125</v>
      </c>
      <c r="D12" s="191">
        <v>1042.6300000000001</v>
      </c>
      <c r="E12" s="191">
        <v>240</v>
      </c>
      <c r="F12" s="191">
        <v>1302.26</v>
      </c>
      <c r="G12" s="191">
        <v>751</v>
      </c>
      <c r="H12" s="191">
        <v>3274.62</v>
      </c>
    </row>
    <row r="13" spans="1:8" x14ac:dyDescent="0.25">
      <c r="A13" s="191">
        <v>9</v>
      </c>
      <c r="B13" s="191" t="s">
        <v>77</v>
      </c>
      <c r="C13" s="191">
        <v>102</v>
      </c>
      <c r="D13" s="191">
        <v>685.17</v>
      </c>
      <c r="E13" s="191">
        <v>233</v>
      </c>
      <c r="F13" s="191">
        <v>1217.0999999999999</v>
      </c>
      <c r="G13" s="191">
        <v>992</v>
      </c>
      <c r="H13" s="191">
        <v>4204.3</v>
      </c>
    </row>
    <row r="14" spans="1:8" x14ac:dyDescent="0.25">
      <c r="A14" s="191">
        <v>10</v>
      </c>
      <c r="B14" s="191" t="s">
        <v>78</v>
      </c>
      <c r="C14" s="191">
        <v>41</v>
      </c>
      <c r="D14" s="191">
        <v>401.56</v>
      </c>
      <c r="E14" s="191">
        <v>98</v>
      </c>
      <c r="F14" s="191">
        <v>387.12</v>
      </c>
      <c r="G14" s="191">
        <v>369</v>
      </c>
      <c r="H14" s="191">
        <v>1146.26</v>
      </c>
    </row>
    <row r="15" spans="1:8" x14ac:dyDescent="0.25">
      <c r="A15" s="191">
        <v>11</v>
      </c>
      <c r="B15" s="191" t="s">
        <v>79</v>
      </c>
      <c r="C15" s="191">
        <v>143</v>
      </c>
      <c r="D15" s="191">
        <v>1419.1</v>
      </c>
      <c r="E15" s="191">
        <v>298</v>
      </c>
      <c r="F15" s="191">
        <v>2292.5500000000002</v>
      </c>
      <c r="G15" s="191">
        <v>893</v>
      </c>
      <c r="H15" s="191">
        <v>4843.82</v>
      </c>
    </row>
    <row r="16" spans="1:8" x14ac:dyDescent="0.25">
      <c r="A16" s="191">
        <v>12</v>
      </c>
      <c r="B16" s="191" t="s">
        <v>80</v>
      </c>
      <c r="C16" s="191">
        <v>87</v>
      </c>
      <c r="D16" s="191">
        <v>1043.1400000000001</v>
      </c>
      <c r="E16" s="191">
        <v>141</v>
      </c>
      <c r="F16" s="191">
        <v>1916.45</v>
      </c>
      <c r="G16" s="191">
        <v>361</v>
      </c>
      <c r="H16" s="191">
        <v>1725.77</v>
      </c>
    </row>
    <row r="17" spans="1:8" x14ac:dyDescent="0.25">
      <c r="A17" s="192"/>
      <c r="B17" s="192" t="s">
        <v>64</v>
      </c>
      <c r="C17" s="192">
        <f t="shared" ref="C17:H17" si="0">SUM(C5:C16)</f>
        <v>1299</v>
      </c>
      <c r="D17" s="192">
        <f t="shared" si="0"/>
        <v>10202.549999999999</v>
      </c>
      <c r="E17" s="192">
        <f t="shared" si="0"/>
        <v>2339</v>
      </c>
      <c r="F17" s="192">
        <f t="shared" si="0"/>
        <v>14295.080000000002</v>
      </c>
      <c r="G17" s="192">
        <f t="shared" si="0"/>
        <v>7224</v>
      </c>
      <c r="H17" s="192">
        <f t="shared" si="0"/>
        <v>30957.59</v>
      </c>
    </row>
  </sheetData>
  <mergeCells count="6">
    <mergeCell ref="G3:H3"/>
    <mergeCell ref="A2:H2"/>
    <mergeCell ref="A3:A4"/>
    <mergeCell ref="B3:B4"/>
    <mergeCell ref="C3:D3"/>
    <mergeCell ref="E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5</vt:i4>
      </vt:variant>
    </vt:vector>
  </HeadingPairs>
  <TitlesOfParts>
    <vt:vector size="35" baseType="lpstr">
      <vt:lpstr>ANNEX-33</vt:lpstr>
      <vt:lpstr>ANNEX-34</vt:lpstr>
      <vt:lpstr>ANNEX-35</vt:lpstr>
      <vt:lpstr>ANNEX-35A</vt:lpstr>
      <vt:lpstr>ANNEX-35B</vt:lpstr>
      <vt:lpstr>ANNEX-35C</vt:lpstr>
      <vt:lpstr>ANNEX-36</vt:lpstr>
      <vt:lpstr>ANNEX-36A</vt:lpstr>
      <vt:lpstr>ANNEX-37</vt:lpstr>
      <vt:lpstr>ANNEX-37A</vt:lpstr>
      <vt:lpstr>ANNEX-37B</vt:lpstr>
      <vt:lpstr>ANNEX-38</vt:lpstr>
      <vt:lpstr>ANNEX-39</vt:lpstr>
      <vt:lpstr>ANNEX-39A</vt:lpstr>
      <vt:lpstr>ANNEX-40</vt:lpstr>
      <vt:lpstr>ANEX-40A</vt:lpstr>
      <vt:lpstr>ANNEX-41</vt:lpstr>
      <vt:lpstr>ANNEX-42</vt:lpstr>
      <vt:lpstr>ANNEX-43</vt:lpstr>
      <vt:lpstr>ANNEX-44</vt:lpstr>
      <vt:lpstr>ANNEX-45</vt:lpstr>
      <vt:lpstr>ANNEX-46</vt:lpstr>
      <vt:lpstr>ANNEX-47</vt:lpstr>
      <vt:lpstr>ANNEX-48</vt:lpstr>
      <vt:lpstr>ANNEX-49</vt:lpstr>
      <vt:lpstr>ANNEX-50</vt:lpstr>
      <vt:lpstr>ANNEX-67</vt:lpstr>
      <vt:lpstr>ANNEX-68</vt:lpstr>
      <vt:lpstr>ANNEX-49A</vt:lpstr>
      <vt:lpstr>ANNEX-50A</vt:lpstr>
      <vt:lpstr>'ANNEX-33'!Print_Area</vt:lpstr>
      <vt:lpstr>'ANNEX-34'!Print_Area</vt:lpstr>
      <vt:lpstr>'ANNEX-35'!Print_Area</vt:lpstr>
      <vt:lpstr>'ANNEX-35A'!Print_Area</vt:lpstr>
      <vt:lpstr>'ANNEX-35B'!Print_Area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2026-05-12T07:17:45Z</dcterms:modified>
</cp:coreProperties>
</file>