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 tabRatio="899" activeTab="10"/>
  </bookViews>
  <sheets>
    <sheet name="ANNEX-51" sheetId="38" r:id="rId1"/>
    <sheet name="ANNEX-52" sheetId="39" r:id="rId2"/>
    <sheet name="ANNEX-49A" sheetId="61" r:id="rId3"/>
    <sheet name="ANNEX-61" sheetId="23" r:id="rId4"/>
    <sheet name="ANNEX-62" sheetId="24" r:id="rId5"/>
    <sheet name="SBYJBYAPY" sheetId="62" r:id="rId6"/>
    <sheet name="FLC" sheetId="63" r:id="rId7"/>
    <sheet name="ANNEX-63" sheetId="25" r:id="rId8"/>
    <sheet name="ANNEX-64" sheetId="26" r:id="rId9"/>
    <sheet name="ANNEX-65" sheetId="27" r:id="rId10"/>
    <sheet name="ANNEX-66" sheetId="28" r:id="rId11"/>
    <sheet name="ANNEX-67" sheetId="29" state="hidden" r:id="rId12"/>
    <sheet name="ANNEX-68" sheetId="30" state="hidden" r:id="rId13"/>
  </sheets>
  <definedNames>
    <definedName name="_xlnm.Print_Area" localSheetId="9">'ANNEX-65'!$A:$K</definedName>
    <definedName name="_xlnm.Print_Area" localSheetId="10">'ANNEX-66'!$A:$K</definedName>
  </definedNames>
  <calcPr calcId="124519"/>
</workbook>
</file>

<file path=xl/calcChain.xml><?xml version="1.0" encoding="utf-8"?>
<calcChain xmlns="http://schemas.openxmlformats.org/spreadsheetml/2006/main">
  <c r="E31" i="62"/>
  <c r="D31"/>
  <c r="C31"/>
  <c r="C17" i="61"/>
  <c r="D17"/>
  <c r="E17"/>
  <c r="F17"/>
  <c r="G17"/>
  <c r="H17"/>
  <c r="C31"/>
  <c r="D31"/>
  <c r="E31"/>
  <c r="F31"/>
  <c r="G31"/>
  <c r="H31"/>
  <c r="C32"/>
  <c r="D32"/>
  <c r="E32"/>
  <c r="F32"/>
  <c r="G32"/>
  <c r="H32"/>
  <c r="C34"/>
  <c r="D34"/>
  <c r="E34"/>
  <c r="F34"/>
  <c r="G34"/>
  <c r="H34"/>
  <c r="C39"/>
  <c r="D39"/>
  <c r="E39"/>
  <c r="F39"/>
  <c r="G39"/>
  <c r="H39"/>
  <c r="C45"/>
  <c r="D45"/>
  <c r="E45"/>
  <c r="F45"/>
  <c r="G45"/>
  <c r="H45"/>
  <c r="C50"/>
  <c r="D50"/>
  <c r="E50"/>
  <c r="F50"/>
  <c r="G50"/>
  <c r="H50"/>
  <c r="C55"/>
  <c r="D55"/>
  <c r="E55"/>
  <c r="F55"/>
  <c r="G55"/>
  <c r="H55"/>
  <c r="C56"/>
  <c r="D56"/>
  <c r="E56"/>
  <c r="F56"/>
  <c r="G56"/>
  <c r="H56"/>
  <c r="K18" i="28" l="1"/>
  <c r="J18"/>
  <c r="I18"/>
  <c r="H18"/>
  <c r="G18"/>
  <c r="F18"/>
  <c r="E18"/>
  <c r="D18"/>
  <c r="C18"/>
  <c r="K56" i="27"/>
  <c r="J56"/>
  <c r="I56"/>
  <c r="H56"/>
  <c r="G56"/>
  <c r="F56"/>
  <c r="E56"/>
  <c r="D56"/>
  <c r="C56"/>
  <c r="K51"/>
  <c r="J51"/>
  <c r="I51"/>
  <c r="H51"/>
  <c r="G51"/>
  <c r="F51"/>
  <c r="E51"/>
  <c r="D51"/>
  <c r="C51"/>
  <c r="K46"/>
  <c r="J46"/>
  <c r="I46"/>
  <c r="H46"/>
  <c r="G46"/>
  <c r="F46"/>
  <c r="E46"/>
  <c r="D46"/>
  <c r="C46"/>
  <c r="K40"/>
  <c r="J40"/>
  <c r="I40"/>
  <c r="H40"/>
  <c r="G40"/>
  <c r="F40"/>
  <c r="E40"/>
  <c r="D40"/>
  <c r="C40"/>
  <c r="K35"/>
  <c r="J35"/>
  <c r="I35"/>
  <c r="H35"/>
  <c r="G35"/>
  <c r="F35"/>
  <c r="E35"/>
  <c r="D35"/>
  <c r="C35"/>
  <c r="K32"/>
  <c r="J32"/>
  <c r="I32"/>
  <c r="H32"/>
  <c r="G32"/>
  <c r="F32"/>
  <c r="E32"/>
  <c r="D32"/>
  <c r="C32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Z18" i="26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Z56" i="25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Z18"/>
  <c r="Z33" s="1"/>
  <c r="Z57" s="1"/>
  <c r="Y18"/>
  <c r="Y33" s="1"/>
  <c r="Y57" s="1"/>
  <c r="X18"/>
  <c r="X33" s="1"/>
  <c r="X57" s="1"/>
  <c r="W18"/>
  <c r="W33" s="1"/>
  <c r="W57" s="1"/>
  <c r="V18"/>
  <c r="V33" s="1"/>
  <c r="V57" s="1"/>
  <c r="U18"/>
  <c r="U33" s="1"/>
  <c r="U57" s="1"/>
  <c r="T18"/>
  <c r="T33" s="1"/>
  <c r="T57" s="1"/>
  <c r="S18"/>
  <c r="S33" s="1"/>
  <c r="S57" s="1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Q18" i="24"/>
  <c r="P18"/>
  <c r="O18"/>
  <c r="N18"/>
  <c r="M18"/>
  <c r="L18"/>
  <c r="K18"/>
  <c r="I18"/>
  <c r="J18" s="1"/>
  <c r="H18"/>
  <c r="G18"/>
  <c r="F18"/>
  <c r="E18"/>
  <c r="D18"/>
  <c r="C18"/>
  <c r="Q17"/>
  <c r="J17"/>
  <c r="Q16"/>
  <c r="J16"/>
  <c r="Q15"/>
  <c r="J15"/>
  <c r="Q14"/>
  <c r="J14"/>
  <c r="Q13"/>
  <c r="J13"/>
  <c r="Q12"/>
  <c r="J12"/>
  <c r="Q11"/>
  <c r="J11"/>
  <c r="Q10"/>
  <c r="J10"/>
  <c r="Q9"/>
  <c r="J9"/>
  <c r="Q8"/>
  <c r="J8"/>
  <c r="Q7"/>
  <c r="J7"/>
  <c r="Q6"/>
  <c r="J6"/>
  <c r="Q57" i="23"/>
  <c r="P57"/>
  <c r="O57"/>
  <c r="N57"/>
  <c r="M57"/>
  <c r="L57"/>
  <c r="K57"/>
  <c r="I57"/>
  <c r="J57" s="1"/>
  <c r="H57"/>
  <c r="G57"/>
  <c r="F57"/>
  <c r="E57"/>
  <c r="D57"/>
  <c r="C57"/>
  <c r="Q56"/>
  <c r="J56"/>
  <c r="Q55"/>
  <c r="J55"/>
  <c r="Q54"/>
  <c r="J54"/>
  <c r="Q53"/>
  <c r="J53"/>
  <c r="P52"/>
  <c r="Q52" s="1"/>
  <c r="O52"/>
  <c r="N52"/>
  <c r="M52"/>
  <c r="L52"/>
  <c r="K52"/>
  <c r="J52"/>
  <c r="I52"/>
  <c r="H52"/>
  <c r="G52"/>
  <c r="F52"/>
  <c r="E52"/>
  <c r="D52"/>
  <c r="C52"/>
  <c r="Q51"/>
  <c r="J51"/>
  <c r="Q50"/>
  <c r="J50"/>
  <c r="Q49"/>
  <c r="J49"/>
  <c r="Q48"/>
  <c r="J48"/>
  <c r="P47"/>
  <c r="O47"/>
  <c r="N47"/>
  <c r="M47"/>
  <c r="L47"/>
  <c r="K47"/>
  <c r="I47"/>
  <c r="H47"/>
  <c r="Q47" s="1"/>
  <c r="G47"/>
  <c r="F47"/>
  <c r="E47"/>
  <c r="D47"/>
  <c r="C47"/>
  <c r="Q46"/>
  <c r="J46"/>
  <c r="Q45"/>
  <c r="J45"/>
  <c r="Q44"/>
  <c r="J44"/>
  <c r="Q43"/>
  <c r="J43"/>
  <c r="Q42"/>
  <c r="J42"/>
  <c r="P41"/>
  <c r="Q41" s="1"/>
  <c r="O41"/>
  <c r="N41"/>
  <c r="M41"/>
  <c r="L41"/>
  <c r="K41"/>
  <c r="J41"/>
  <c r="I41"/>
  <c r="H41"/>
  <c r="G41"/>
  <c r="F41"/>
  <c r="E41"/>
  <c r="D41"/>
  <c r="C41"/>
  <c r="Q40"/>
  <c r="J40"/>
  <c r="Q39"/>
  <c r="J39"/>
  <c r="Q38"/>
  <c r="J38"/>
  <c r="Q37"/>
  <c r="J37"/>
  <c r="Q36"/>
  <c r="P36"/>
  <c r="O36"/>
  <c r="N36"/>
  <c r="M36"/>
  <c r="L36"/>
  <c r="K36"/>
  <c r="I36"/>
  <c r="J36" s="1"/>
  <c r="H36"/>
  <c r="G36"/>
  <c r="F36"/>
  <c r="E36"/>
  <c r="D36"/>
  <c r="C36"/>
  <c r="Q35"/>
  <c r="J35"/>
  <c r="Q33"/>
  <c r="P33"/>
  <c r="O33"/>
  <c r="N33"/>
  <c r="M33"/>
  <c r="L33"/>
  <c r="K33"/>
  <c r="I33"/>
  <c r="J33" s="1"/>
  <c r="H33"/>
  <c r="G33"/>
  <c r="F33"/>
  <c r="E33"/>
  <c r="D33"/>
  <c r="C33"/>
  <c r="Q32"/>
  <c r="J32"/>
  <c r="Q31"/>
  <c r="J31"/>
  <c r="Q30"/>
  <c r="J30"/>
  <c r="Q29"/>
  <c r="J29"/>
  <c r="Q28"/>
  <c r="J28"/>
  <c r="Q27"/>
  <c r="J27"/>
  <c r="Q26"/>
  <c r="J26"/>
  <c r="Q25"/>
  <c r="J25"/>
  <c r="Q24"/>
  <c r="J24"/>
  <c r="Q23"/>
  <c r="J23"/>
  <c r="Q22"/>
  <c r="J22"/>
  <c r="Q21"/>
  <c r="J21"/>
  <c r="Q20"/>
  <c r="J20"/>
  <c r="P19"/>
  <c r="P34" s="1"/>
  <c r="O19"/>
  <c r="O34" s="1"/>
  <c r="O58" s="1"/>
  <c r="N19"/>
  <c r="N34" s="1"/>
  <c r="N58" s="1"/>
  <c r="M19"/>
  <c r="M34" s="1"/>
  <c r="M58" s="1"/>
  <c r="L19"/>
  <c r="L34" s="1"/>
  <c r="L58" s="1"/>
  <c r="K19"/>
  <c r="K34" s="1"/>
  <c r="J19"/>
  <c r="I19"/>
  <c r="I34" s="1"/>
  <c r="H19"/>
  <c r="H34" s="1"/>
  <c r="H58" s="1"/>
  <c r="G19"/>
  <c r="G34" s="1"/>
  <c r="G58" s="1"/>
  <c r="F19"/>
  <c r="F34" s="1"/>
  <c r="F58" s="1"/>
  <c r="E19"/>
  <c r="E34" s="1"/>
  <c r="E58" s="1"/>
  <c r="D19"/>
  <c r="D34" s="1"/>
  <c r="D58" s="1"/>
  <c r="C19"/>
  <c r="C34" s="1"/>
  <c r="C58" s="1"/>
  <c r="Q18"/>
  <c r="J18"/>
  <c r="Q17"/>
  <c r="J17"/>
  <c r="Q16"/>
  <c r="J16"/>
  <c r="Q15"/>
  <c r="J15"/>
  <c r="Q14"/>
  <c r="J14"/>
  <c r="Q13"/>
  <c r="J13"/>
  <c r="Q12"/>
  <c r="J12"/>
  <c r="Q11"/>
  <c r="J11"/>
  <c r="Q10"/>
  <c r="J10"/>
  <c r="Q9"/>
  <c r="J9"/>
  <c r="Q8"/>
  <c r="J8"/>
  <c r="Q7"/>
  <c r="J7"/>
  <c r="U18" i="39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U56" i="38"/>
  <c r="T56"/>
  <c r="S56"/>
  <c r="R56"/>
  <c r="Q56"/>
  <c r="P56"/>
  <c r="O56"/>
  <c r="N56"/>
  <c r="M56"/>
  <c r="L56"/>
  <c r="K56"/>
  <c r="J56"/>
  <c r="I56"/>
  <c r="H56"/>
  <c r="G56"/>
  <c r="F56"/>
  <c r="E56"/>
  <c r="D56"/>
  <c r="C56"/>
  <c r="U51"/>
  <c r="T51"/>
  <c r="S51"/>
  <c r="R51"/>
  <c r="Q51"/>
  <c r="P51"/>
  <c r="O51"/>
  <c r="N51"/>
  <c r="M51"/>
  <c r="L51"/>
  <c r="K51"/>
  <c r="J51"/>
  <c r="I51"/>
  <c r="H51"/>
  <c r="G51"/>
  <c r="F51"/>
  <c r="E51"/>
  <c r="D51"/>
  <c r="C51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C46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U18"/>
  <c r="U33" s="1"/>
  <c r="U57" s="1"/>
  <c r="T18"/>
  <c r="T33" s="1"/>
  <c r="T57" s="1"/>
  <c r="S18"/>
  <c r="S33" s="1"/>
  <c r="S57" s="1"/>
  <c r="R18"/>
  <c r="R33" s="1"/>
  <c r="R57" s="1"/>
  <c r="Q18"/>
  <c r="Q33" s="1"/>
  <c r="Q57" s="1"/>
  <c r="P18"/>
  <c r="P33" s="1"/>
  <c r="P57" s="1"/>
  <c r="O18"/>
  <c r="O33" s="1"/>
  <c r="O57" s="1"/>
  <c r="N18"/>
  <c r="N33" s="1"/>
  <c r="N57" s="1"/>
  <c r="M18"/>
  <c r="M33" s="1"/>
  <c r="M57" s="1"/>
  <c r="L18"/>
  <c r="L33" s="1"/>
  <c r="L57" s="1"/>
  <c r="K18"/>
  <c r="K33" s="1"/>
  <c r="K57" s="1"/>
  <c r="J18"/>
  <c r="J33" s="1"/>
  <c r="J57" s="1"/>
  <c r="I18"/>
  <c r="I33" s="1"/>
  <c r="I57" s="1"/>
  <c r="H18"/>
  <c r="H33" s="1"/>
  <c r="H57" s="1"/>
  <c r="G18"/>
  <c r="G33" s="1"/>
  <c r="G57" s="1"/>
  <c r="F18"/>
  <c r="F33" s="1"/>
  <c r="F57" s="1"/>
  <c r="E18"/>
  <c r="E33" s="1"/>
  <c r="E57" s="1"/>
  <c r="D18"/>
  <c r="D33" s="1"/>
  <c r="D57" s="1"/>
  <c r="C18"/>
  <c r="C33" s="1"/>
  <c r="C57" s="1"/>
  <c r="K58" i="23" l="1"/>
  <c r="J47"/>
  <c r="J34"/>
  <c r="I58"/>
  <c r="J58" s="1"/>
  <c r="Q34"/>
  <c r="P58"/>
  <c r="Q58" s="1"/>
  <c r="Q19"/>
</calcChain>
</file>

<file path=xl/sharedStrings.xml><?xml version="1.0" encoding="utf-8"?>
<sst xmlns="http://schemas.openxmlformats.org/spreadsheetml/2006/main" count="700" uniqueCount="215">
  <si>
    <t>CONVENOR :</t>
  </si>
  <si>
    <t>ANNEXURE-51</t>
  </si>
  <si>
    <t>(Amt. Rs. In lacs)</t>
  </si>
  <si>
    <t>June  2023</t>
  </si>
  <si>
    <t xml:space="preserve">Sl No. </t>
  </si>
  <si>
    <t>Name of the Bank</t>
  </si>
  <si>
    <t>NRLM</t>
  </si>
  <si>
    <t>NULM- SEP (I)</t>
  </si>
  <si>
    <t>NULM- SEP (G)</t>
  </si>
  <si>
    <t>NULM-SHG</t>
  </si>
  <si>
    <t>NULM- WOMEN SHG</t>
  </si>
  <si>
    <t>Target</t>
  </si>
  <si>
    <t>Disbursements to SHGs from 01.04 to  upto the end of current quarter</t>
  </si>
  <si>
    <t>No. Of  beneficiaries  from 01.04 to  upto the end of current quarter</t>
  </si>
  <si>
    <t>No.</t>
  </si>
  <si>
    <t>Amt.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</si>
  <si>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</si>
  <si>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</si>
  <si>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</si>
  <si>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</si>
  <si>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</si>
  <si>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</si>
  <si>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</si>
  <si>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</si>
  <si>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</si>
  <si>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</si>
  <si>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</si>
  <si>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</si>
  <si>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TOTAL PUBLIC SECTOR BANK</t>
  </si>
  <si>
    <t>AXIS BANK</t>
  </si>
  <si>
    <t>BANDHAN BANK</t>
  </si>
  <si>
    <t>CSB BANK LIMITED</t>
  </si>
  <si>
    <t>HDFC BANK</t>
  </si>
  <si>
    <t>ICICI BANK</t>
  </si>
  <si>
    <t>IDBI BANK</t>
  </si>
  <si>
    <t>IDFC FIRST BANK</t>
  </si>
  <si>
    <t>INDUSIND BANK</t>
  </si>
  <si>
    <t>J &amp; K BANK</t>
  </si>
  <si>
    <t>KOTAK MAHINDRA BANK</t>
  </si>
  <si>
    <t>RBL BANK</t>
  </si>
  <si>
    <t>SOUTH INDIAN BANK</t>
  </si>
  <si>
    <t>YES BANK</t>
  </si>
  <si>
    <t xml:space="preserve">TOTAL PRIVATE SECTOR BANK </t>
  </si>
  <si>
    <t>TOTAL COMMERCIAL BANKS</t>
  </si>
  <si>
    <t>HIMACHAL PRADESH GRAMIN BANK LTD. (HPGB)</t>
  </si>
  <si>
    <t>TOTAL RRB SECTOR BANK</t>
  </si>
  <si>
    <t>HP ARDB</t>
  </si>
  <si>
    <t>HP STATE COOP. BK LTD.</t>
  </si>
  <si>
    <t>JOGINDER CENTRAL COOP.BK</t>
  </si>
  <si>
    <t>KANGRA CENTAL COOP. BK</t>
  </si>
  <si>
    <t>TOTAL COOPERATIVE SECTOR BANKS</t>
  </si>
  <si>
    <t>THE BAGHAT URBAN COOPERATIVE BANK LTD</t>
  </si>
  <si>
    <t>THE CHAMBA URBAN COOPERATIVE BANK LTD.</t>
  </si>
  <si>
    <t>THE MANDI URBAN COOPERATIVE BANK LTD</t>
  </si>
  <si>
    <t>THE PARWANOO URBAN COOPERATIVE BANK LTD</t>
  </si>
  <si>
    <t>THE SHIMLA URBAN COOPERATIVE BANK LTD</t>
  </si>
  <si>
    <t>TOTAL URBAN COOPERATIVE BANKS</t>
  </si>
  <si>
    <t>AU SMALL FIN.BANK</t>
  </si>
  <si>
    <t>EQUITAS SMALL FIN. BANK</t>
  </si>
  <si>
    <t>UJJIVAN SMALL FIN. BANK</t>
  </si>
  <si>
    <t>UTKARSH SMALL FIN. BANK</t>
  </si>
  <si>
    <t>TOTAL SMALL FINANCE BANK</t>
  </si>
  <si>
    <t>AIRTEL PAYMENTS BANK</t>
  </si>
  <si>
    <t>FINO PAYMENTS BANK</t>
  </si>
  <si>
    <t>INDIA POST PAYMENTS BANK</t>
  </si>
  <si>
    <t>PAYTM  PAYMENTS BANK</t>
  </si>
  <si>
    <t>TOTAL PAYMENT BANK</t>
  </si>
  <si>
    <t>GRAND TOTAL</t>
  </si>
  <si>
    <t>ANNEXURE-52</t>
  </si>
  <si>
    <r>
      <t xml:space="preserve">DISTRICT  WISE -DISBURSEMENTS UNDER </t>
    </r>
    <r>
      <rPr>
        <b/>
        <u/>
        <sz val="11"/>
        <color theme="1"/>
        <rFont val="Times New Roman"/>
        <family val="1"/>
      </rPr>
      <t xml:space="preserve">NRLM  AND NULM </t>
    </r>
    <r>
      <rPr>
        <b/>
        <sz val="11"/>
        <color theme="1"/>
        <rFont val="Times New Roman"/>
        <family val="1"/>
      </rPr>
      <t xml:space="preserve">SCHEMES AS ON </t>
    </r>
  </si>
  <si>
    <t>Sl No. June  2023</t>
  </si>
  <si>
    <t>Name of the District</t>
  </si>
  <si>
    <t>BILASPUR</t>
  </si>
  <si>
    <t>CHAMBA</t>
  </si>
  <si>
    <t>HAMIRPUR</t>
  </si>
  <si>
    <t>KANGRA</t>
  </si>
  <si>
    <t>KINNAUR</t>
  </si>
  <si>
    <t>KULLU</t>
  </si>
  <si>
    <t>LAHAUL AND SPITI</t>
  </si>
  <si>
    <t>MANDI</t>
  </si>
  <si>
    <t>SHIMLA</t>
  </si>
  <si>
    <t>SIRMAUR</t>
  </si>
  <si>
    <t>SOLAN</t>
  </si>
  <si>
    <t>UNA</t>
  </si>
  <si>
    <t>ANNEXURE-61</t>
  </si>
  <si>
    <t>BANK  WISE - DATA ON PMJDY ACCOUNTS  AS ON June  2023</t>
  </si>
  <si>
    <t>Sr. No</t>
  </si>
  <si>
    <t>Number of PMJDY Accounts as at the end of the Quarter</t>
  </si>
  <si>
    <t>Deposits held in the A/cs (Amt.)</t>
  </si>
  <si>
    <t>Overdraft under PMJDY</t>
  </si>
  <si>
    <t xml:space="preserve"> Rupay Card Issued</t>
  </si>
  <si>
    <t xml:space="preserve"> Rupay Card Activated</t>
  </si>
  <si>
    <t xml:space="preserve"> Aadhaar Seeded</t>
  </si>
  <si>
    <t xml:space="preserve"> Aadhaar Seeding %</t>
  </si>
  <si>
    <t xml:space="preserve"> Rural </t>
  </si>
  <si>
    <t xml:space="preserve"> Urban </t>
  </si>
  <si>
    <t>Total</t>
  </si>
  <si>
    <t xml:space="preserve"> Male </t>
  </si>
  <si>
    <t xml:space="preserve">Female </t>
  </si>
  <si>
    <t xml:space="preserve">Total </t>
  </si>
  <si>
    <t xml:space="preserve"> Zero Balance A/c</t>
  </si>
  <si>
    <t>% of Zero Bal. A/c</t>
  </si>
  <si>
    <t>No. of acc.</t>
  </si>
  <si>
    <t>O/s(Amt.)</t>
  </si>
  <si>
    <t>ANNEXURE-62</t>
  </si>
  <si>
    <t>DISTRICT WISE - DATA ON PMJDY ACCOUNTS  AS ON June  2023</t>
  </si>
  <si>
    <t xml:space="preserve"> Female </t>
  </si>
  <si>
    <t xml:space="preserve"> Total </t>
  </si>
  <si>
    <t xml:space="preserve">No. </t>
  </si>
  <si>
    <t>ANNEXURE-63</t>
  </si>
  <si>
    <t>BANK  WISE - PMMY(MUDRA)  OUTSTANDINGS, DISBURSEMENTS  AND NPAs AS ON June  2023</t>
  </si>
  <si>
    <t>Sr.</t>
  </si>
  <si>
    <t>OUTSTANDINGS AS AT THE END OF THE QUARTER</t>
  </si>
  <si>
    <t>DISBURSEMENTS FROM 01.04. TO  UPTO THE QUARTER</t>
  </si>
  <si>
    <t>NPA</t>
  </si>
  <si>
    <t>Shishu</t>
  </si>
  <si>
    <t>Kishore</t>
  </si>
  <si>
    <t>Tarun</t>
  </si>
  <si>
    <t>Amount</t>
  </si>
  <si>
    <t>ANNEXURE-64</t>
  </si>
  <si>
    <t>DISTRICT  WISE - PMMY(MUDRA)  OUTSTANDINGS, DISBURSEMENTS  AND NPAs AS ON June  2023</t>
  </si>
  <si>
    <t xml:space="preserve">Name of the District </t>
  </si>
  <si>
    <t>ANNEXURE- 65</t>
  </si>
  <si>
    <t>BANK  WISE - STANDUP INDIA SCHEME-PROGRESS  UPTO  June  2023</t>
  </si>
  <si>
    <t xml:space="preserve"> Female-No. of accounts disbursed as at the end of the quarter</t>
  </si>
  <si>
    <t>Male-No. of  accounts disbursed as at the end of the quarter</t>
  </si>
  <si>
    <t>SCs</t>
  </si>
  <si>
    <t>STs</t>
  </si>
  <si>
    <t xml:space="preserve"> Amount</t>
  </si>
  <si>
    <t>ANNEXURE-66</t>
  </si>
  <si>
    <t>DISTRICT  WISE - STANDUP INDIA SCHEME- PROGRESS UPTO  June  2023</t>
  </si>
  <si>
    <t>Sanc. Amount</t>
  </si>
  <si>
    <t xml:space="preserve">               CONVENOR :</t>
  </si>
  <si>
    <t>ANNEXURE-67</t>
  </si>
  <si>
    <t xml:space="preserve">BANK WISE - PROGRESS IN PMAY SCHEME AS ON </t>
  </si>
  <si>
    <t>Sr. No.</t>
  </si>
  <si>
    <t>No. of Cases</t>
  </si>
  <si>
    <t xml:space="preserve">Subsidy Credited </t>
  </si>
  <si>
    <t>No of pending cases against claims lodged by the bank</t>
  </si>
  <si>
    <t>No of Accounts Outstanding</t>
  </si>
  <si>
    <t>Amount Outstanding</t>
  </si>
  <si>
    <t>ANNEXURE-68</t>
  </si>
  <si>
    <t xml:space="preserve">DISTRICT WISE - PROGRESS IN PMAY SCHEME AS ON </t>
  </si>
  <si>
    <t>OUTSTANDING</t>
  </si>
  <si>
    <t>DISBURSED</t>
  </si>
  <si>
    <t xml:space="preserve">SANCTION </t>
  </si>
  <si>
    <t>Name of Bank</t>
  </si>
  <si>
    <t>District  WISE - POSITION OF PMEGP - AS ON June  2023</t>
  </si>
  <si>
    <t>SL</t>
  </si>
  <si>
    <t>Bank</t>
  </si>
  <si>
    <t>PMJJBY</t>
  </si>
  <si>
    <t>PMSBY</t>
  </si>
  <si>
    <t>APY</t>
  </si>
  <si>
    <t>Axis Bank Ltd</t>
  </si>
  <si>
    <t>Bank of Baroda</t>
  </si>
  <si>
    <t>Bank of India</t>
  </si>
  <si>
    <t>Bank of Maharashtra</t>
  </si>
  <si>
    <t>Canara Bank</t>
  </si>
  <si>
    <t>Central Bank of India</t>
  </si>
  <si>
    <t>HDFC Bank Ltd</t>
  </si>
  <si>
    <t>H.P Grameen bank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</si>
  <si>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</si>
  <si>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</si>
  <si>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</si>
  <si>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</si>
  <si>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</si>
  <si>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</si>
  <si>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Jogindera coop. bank</t>
  </si>
  <si>
    <t>Jammu &amp; Kashmir Bank Ltd</t>
  </si>
  <si>
    <t>Kotak Mahindra Bank Ltd</t>
  </si>
  <si>
    <t>Punjab &amp; Sind Bank</t>
  </si>
  <si>
    <t>Punjab National Bank</t>
  </si>
  <si>
    <t>RBL Bank Ltd</t>
  </si>
  <si>
    <t>South Indian Bank Ltd</t>
  </si>
  <si>
    <t>State Bank of India</t>
  </si>
  <si>
    <t>The HP state Coop Bank</t>
  </si>
  <si>
    <t>The Kangra Coop. Bank</t>
  </si>
  <si>
    <t>UCO Bank</t>
  </si>
  <si>
    <t>Union Bank of India</t>
  </si>
  <si>
    <t>Yes Bank Ltd</t>
  </si>
  <si>
    <t>BANK  WISE - DATA ON PMSBY/PMJJBY/APY ACCOUNTS  AS ON June  2023</t>
  </si>
  <si>
    <t>Annexure III</t>
  </si>
  <si>
    <t>QUARTERLY REPORT ON CONDUCT OF CAMPS BY RURAL BRANCHES OF BANKS</t>
  </si>
  <si>
    <t>State</t>
  </si>
  <si>
    <t>Himachal Pradesh</t>
  </si>
  <si>
    <t>Quarter ended</t>
  </si>
  <si>
    <t>June</t>
  </si>
  <si>
    <t>Year</t>
  </si>
  <si>
    <t xml:space="preserve">District </t>
  </si>
  <si>
    <t>No of rural branches in district</t>
  </si>
  <si>
    <t>No of camps conducted during the quarter</t>
  </si>
  <si>
    <t>Bilaspur</t>
  </si>
  <si>
    <t>Chamba</t>
  </si>
  <si>
    <t>Hamirpur</t>
  </si>
  <si>
    <t xml:space="preserve">LAHAUL &amp; SPITI </t>
  </si>
  <si>
    <t>Kinnaur</t>
  </si>
  <si>
    <t>Kullu</t>
  </si>
  <si>
    <t>Mandi</t>
  </si>
  <si>
    <t>Shimla</t>
  </si>
  <si>
    <t>Sirmaur</t>
  </si>
  <si>
    <t>Solan</t>
  </si>
  <si>
    <t>Una</t>
  </si>
  <si>
    <t>Agenda no. 4 page 16-33</t>
  </si>
  <si>
    <t>Agenda no 5 page no. 34-41</t>
  </si>
  <si>
    <t>Page no. 87</t>
  </si>
  <si>
    <t>Page no. 88</t>
  </si>
  <si>
    <t>Page no. 89</t>
  </si>
  <si>
    <t>Page no. 90</t>
  </si>
  <si>
    <t>Page no. 91</t>
  </si>
  <si>
    <t>Page no. 92</t>
  </si>
  <si>
    <t>Page no. 93</t>
  </si>
  <si>
    <t>Page no. 94</t>
  </si>
  <si>
    <t xml:space="preserve"> Page no. 95</t>
  </si>
  <si>
    <t>Page no. 96</t>
  </si>
  <si>
    <t>Page no. 97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</si>
</sst>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name val="Century Gothic"/>
      <family val="2"/>
    </font>
    <font>
      <sz val="11"/>
      <color theme="1"/>
      <name val="Century Gothic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9">
    <xf numFmtId="0" fontId="0" fillId="0" borderId="0" xfId="0"/>
    <xf numFmtId="0" fontId="2" fillId="0" borderId="0" xfId="0" applyFont="1"/>
    <xf numFmtId="0" fontId="1" fillId="0" borderId="0" xfId="0" applyFont="1"/>
    <xf numFmtId="0" fontId="6" fillId="2" borderId="4" xfId="0" applyFont="1" applyFill="1" applyBorder="1" applyAlignment="1">
      <alignment horizontal="center" vertical="center" wrapText="1"/>
    </xf>
    <xf numFmtId="1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/>
    <xf numFmtId="1" fontId="5" fillId="2" borderId="9" xfId="0" applyNumberFormat="1" applyFont="1" applyFill="1" applyBorder="1" applyAlignment="1" applyProtection="1">
      <alignment vertical="center" wrapText="1"/>
      <protection locked="0"/>
    </xf>
    <xf numFmtId="1" fontId="5" fillId="2" borderId="4" xfId="0" applyNumberFormat="1" applyFont="1" applyFill="1" applyBorder="1" applyAlignment="1" applyProtection="1">
      <alignment vertical="center" wrapText="1"/>
      <protection locked="0"/>
    </xf>
    <xf numFmtId="1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0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10" fillId="0" borderId="0" xfId="0" applyFont="1"/>
    <xf numFmtId="0" fontId="7" fillId="2" borderId="0" xfId="0" applyFont="1" applyFill="1" applyAlignment="1">
      <alignment vertical="center"/>
    </xf>
    <xf numFmtId="2" fontId="10" fillId="0" borderId="0" xfId="0" applyNumberFormat="1" applyFont="1"/>
    <xf numFmtId="0" fontId="10" fillId="0" borderId="12" xfId="0" applyFont="1" applyBorder="1"/>
    <xf numFmtId="0" fontId="12" fillId="0" borderId="17" xfId="0" applyFont="1" applyBorder="1" applyAlignment="1">
      <alignment vertical="center"/>
    </xf>
    <xf numFmtId="0" fontId="10" fillId="0" borderId="17" xfId="0" applyFont="1" applyBorder="1"/>
    <xf numFmtId="0" fontId="9" fillId="0" borderId="17" xfId="0" applyFont="1" applyBorder="1"/>
    <xf numFmtId="0" fontId="10" fillId="0" borderId="14" xfId="0" applyFont="1" applyBorder="1"/>
    <xf numFmtId="2" fontId="10" fillId="0" borderId="17" xfId="0" applyNumberFormat="1" applyFont="1" applyBorder="1"/>
    <xf numFmtId="2" fontId="10" fillId="0" borderId="14" xfId="0" applyNumberFormat="1" applyFont="1" applyBorder="1"/>
    <xf numFmtId="0" fontId="10" fillId="0" borderId="12" xfId="0" applyFont="1" applyBorder="1" applyAlignment="1">
      <alignment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0" xfId="0" applyFont="1"/>
    <xf numFmtId="2" fontId="11" fillId="0" borderId="6" xfId="0" applyNumberFormat="1" applyFont="1" applyBorder="1"/>
    <xf numFmtId="0" fontId="10" fillId="0" borderId="13" xfId="0" applyFont="1" applyBorder="1"/>
    <xf numFmtId="0" fontId="10" fillId="0" borderId="16" xfId="0" applyFont="1" applyBorder="1"/>
    <xf numFmtId="2" fontId="10" fillId="0" borderId="16" xfId="0" applyNumberFormat="1" applyFont="1" applyBorder="1"/>
    <xf numFmtId="2" fontId="10" fillId="0" borderId="15" xfId="0" applyNumberFormat="1" applyFont="1" applyBorder="1"/>
    <xf numFmtId="0" fontId="11" fillId="0" borderId="16" xfId="0" applyFont="1" applyBorder="1"/>
    <xf numFmtId="2" fontId="11" fillId="0" borderId="15" xfId="0" applyNumberFormat="1" applyFont="1" applyBorder="1"/>
    <xf numFmtId="0" fontId="10" fillId="0" borderId="12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10" fillId="0" borderId="19" xfId="0" applyFont="1" applyBorder="1"/>
    <xf numFmtId="0" fontId="9" fillId="0" borderId="19" xfId="0" applyFont="1" applyBorder="1"/>
    <xf numFmtId="0" fontId="10" fillId="0" borderId="19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10" fillId="0" borderId="19" xfId="0" applyFont="1" applyBorder="1"/>
    <xf numFmtId="0" fontId="9" fillId="0" borderId="19" xfId="0" applyFont="1" applyBorder="1"/>
    <xf numFmtId="0" fontId="10" fillId="0" borderId="19" xfId="0" applyFont="1" applyBorder="1"/>
    <xf numFmtId="0" fontId="9" fillId="0" borderId="19" xfId="0" applyFont="1" applyBorder="1"/>
    <xf numFmtId="2" fontId="10" fillId="0" borderId="19" xfId="0" applyNumberFormat="1" applyFont="1" applyBorder="1"/>
    <xf numFmtId="2" fontId="9" fillId="0" borderId="19" xfId="0" applyNumberFormat="1" applyFont="1" applyBorder="1"/>
    <xf numFmtId="0" fontId="10" fillId="0" borderId="19" xfId="0" applyFont="1" applyBorder="1" applyAlignment="1">
      <alignment wrapText="1"/>
    </xf>
    <xf numFmtId="0" fontId="9" fillId="0" borderId="19" xfId="0" applyFont="1" applyBorder="1" applyAlignment="1">
      <alignment wrapText="1"/>
    </xf>
    <xf numFmtId="0" fontId="10" fillId="0" borderId="19" xfId="0" applyFont="1" applyBorder="1"/>
    <xf numFmtId="0" fontId="9" fillId="0" borderId="19" xfId="0" applyFont="1" applyBorder="1"/>
    <xf numFmtId="2" fontId="10" fillId="0" borderId="19" xfId="0" applyNumberFormat="1" applyFont="1" applyBorder="1"/>
    <xf numFmtId="2" fontId="9" fillId="0" borderId="19" xfId="0" applyNumberFormat="1" applyFont="1" applyBorder="1"/>
    <xf numFmtId="0" fontId="10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19" xfId="0" applyFont="1" applyBorder="1"/>
    <xf numFmtId="0" fontId="9" fillId="0" borderId="19" xfId="0" applyFont="1" applyBorder="1"/>
    <xf numFmtId="0" fontId="10" fillId="0" borderId="19" xfId="0" applyFont="1" applyBorder="1"/>
    <xf numFmtId="0" fontId="9" fillId="0" borderId="19" xfId="0" applyFont="1" applyBorder="1"/>
    <xf numFmtId="0" fontId="10" fillId="0" borderId="19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0" fillId="0" borderId="19" xfId="0" applyBorder="1"/>
    <xf numFmtId="0" fontId="1" fillId="0" borderId="19" xfId="0" applyFont="1" applyBorder="1"/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" fontId="5" fillId="2" borderId="9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1" fontId="5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1" fontId="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19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14" fillId="0" borderId="19" xfId="0" applyFont="1" applyBorder="1"/>
    <xf numFmtId="0" fontId="0" fillId="0" borderId="19" xfId="0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19" xfId="0" applyFill="1" applyBorder="1" applyAlignment="1">
      <alignment wrapText="1"/>
    </xf>
    <xf numFmtId="0" fontId="0" fillId="0" borderId="19" xfId="0" applyBorder="1" applyAlignment="1">
      <alignment horizontal="center"/>
    </xf>
    <xf numFmtId="0" fontId="1" fillId="0" borderId="19" xfId="0" applyFont="1" applyFill="1" applyBorder="1" applyAlignment="1">
      <alignment wrapText="1"/>
    </xf>
    <xf numFmtId="0" fontId="1" fillId="2" borderId="19" xfId="0" applyFont="1" applyFill="1" applyBorder="1" applyAlignment="1">
      <alignment horizontal="center"/>
    </xf>
    <xf numFmtId="0" fontId="1" fillId="2" borderId="19" xfId="0" applyFont="1" applyFill="1" applyBorder="1" applyAlignment="1"/>
    <xf numFmtId="0" fontId="1" fillId="2" borderId="19" xfId="0" applyFont="1" applyFill="1" applyBorder="1"/>
    <xf numFmtId="0" fontId="1" fillId="2" borderId="19" xfId="0" applyFont="1" applyFill="1" applyBorder="1" applyAlignment="1">
      <alignment horizontal="left" vertical="center" wrapText="1"/>
    </xf>
    <xf numFmtId="0" fontId="15" fillId="2" borderId="19" xfId="0" applyFont="1" applyFill="1" applyBorder="1" applyAlignment="1">
      <alignment horizontal="left" vertical="center"/>
    </xf>
    <xf numFmtId="0" fontId="15" fillId="2" borderId="19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left" vertical="center"/>
    </xf>
    <xf numFmtId="0" fontId="17" fillId="2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/>
    </xf>
    <xf numFmtId="0" fontId="0" fillId="2" borderId="19" xfId="0" applyFill="1" applyBorder="1" applyAlignment="1">
      <alignment horizontal="center"/>
    </xf>
    <xf numFmtId="0" fontId="18" fillId="3" borderId="19" xfId="0" applyFont="1" applyFill="1" applyBorder="1" applyAlignment="1">
      <alignment horizontal="left" vertical="center"/>
    </xf>
    <xf numFmtId="0" fontId="18" fillId="3" borderId="19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289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361950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9000" y="0"/>
          <a:ext cx="561975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914401</xdr:colOff>
      <xdr:row>0</xdr:row>
      <xdr:rowOff>19050</xdr:rowOff>
    </xdr:from>
    <xdr:to>
      <xdr:col>6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14626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381000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90900" y="0"/>
          <a:ext cx="361950" cy="219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914401</xdr:colOff>
      <xdr:row>0</xdr:row>
      <xdr:rowOff>19050</xdr:rowOff>
    </xdr:from>
    <xdr:to>
      <xdr:col>3</xdr:col>
      <xdr:colOff>929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=""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1" y="19050"/>
          <a:ext cx="928" cy="1714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361950</xdr:colOff>
      <xdr:row>1</xdr:row>
      <xdr:rowOff>38100</xdr:rowOff>
    </xdr:to>
    <xdr:pic>
      <xdr:nvPicPr>
        <xdr:cNvPr id="3" name="Picture 2" descr="Picture1.png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28800" y="0"/>
          <a:ext cx="361950" cy="228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8300" y="0"/>
          <a:ext cx="371476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0" y="38100"/>
          <a:ext cx="371476" cy="190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3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1455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86050" y="38100"/>
          <a:ext cx="371476" cy="190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2</xdr:col>
      <xdr:colOff>1028701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00300" y="0"/>
          <a:ext cx="1" cy="20002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0</xdr:row>
      <xdr:rowOff>38100</xdr:rowOff>
    </xdr:from>
    <xdr:to>
      <xdr:col>4</xdr:col>
      <xdr:colOff>473076</xdr:colOff>
      <xdr:row>1</xdr:row>
      <xdr:rowOff>19050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575" y="38100"/>
          <a:ext cx="387351" cy="1809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1028700</xdr:colOff>
      <xdr:row>0</xdr:row>
      <xdr:rowOff>0</xdr:rowOff>
    </xdr:from>
    <xdr:to>
      <xdr:col>2</xdr:col>
      <xdr:colOff>1028701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48075" y="0"/>
          <a:ext cx="1" cy="200025"/>
        </a:xfrm>
        <a:prstGeom prst="rect">
          <a:avLst/>
        </a:prstGeom>
      </xdr:spPr>
    </xdr:pic>
    <xdr:clientData/>
  </xdr:twoCellAnchor>
  <xdr:twoCellAnchor editAs="oneCell">
    <xdr:from>
      <xdr:col>3</xdr:col>
      <xdr:colOff>561975</xdr:colOff>
      <xdr:row>0</xdr:row>
      <xdr:rowOff>0</xdr:rowOff>
    </xdr:from>
    <xdr:to>
      <xdr:col>3</xdr:col>
      <xdr:colOff>949326</xdr:colOff>
      <xdr:row>0</xdr:row>
      <xdr:rowOff>180975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0"/>
          <a:ext cx="387351" cy="1809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479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38100</xdr:rowOff>
    </xdr:from>
    <xdr:to>
      <xdr:col>5</xdr:col>
      <xdr:colOff>542926</xdr:colOff>
      <xdr:row>1</xdr:row>
      <xdr:rowOff>9525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19400" y="38100"/>
          <a:ext cx="371476" cy="1809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57400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0</xdr:row>
      <xdr:rowOff>38100</xdr:rowOff>
    </xdr:from>
    <xdr:to>
      <xdr:col>5</xdr:col>
      <xdr:colOff>498476</xdr:colOff>
      <xdr:row>1</xdr:row>
      <xdr:rowOff>0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0" y="38100"/>
          <a:ext cx="457201" cy="1714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1028700</xdr:colOff>
      <xdr:row>0</xdr:row>
      <xdr:rowOff>0</xdr:rowOff>
    </xdr:from>
    <xdr:to>
      <xdr:col>4</xdr:col>
      <xdr:colOff>1</xdr:colOff>
      <xdr:row>1</xdr:row>
      <xdr:rowOff>0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95525" y="0"/>
          <a:ext cx="1" cy="190500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0</xdr:row>
      <xdr:rowOff>28575</xdr:rowOff>
    </xdr:from>
    <xdr:to>
      <xdr:col>5</xdr:col>
      <xdr:colOff>280988</xdr:colOff>
      <xdr:row>1</xdr:row>
      <xdr:rowOff>28575</xdr:rowOff>
    </xdr:to>
    <xdr:pic>
      <xdr:nvPicPr>
        <xdr:cNvPr id="3" name="Picture 2" descr="Picture1.png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28575"/>
          <a:ext cx="500063" cy="2000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152400</xdr:colOff>
      <xdr:row>0</xdr:row>
      <xdr:rowOff>28575</xdr:rowOff>
    </xdr:from>
    <xdr:to>
      <xdr:col>3</xdr:col>
      <xdr:colOff>466726</xdr:colOff>
      <xdr:row>1</xdr:row>
      <xdr:rowOff>28575</xdr:rowOff>
    </xdr:to>
    <xdr:pic>
      <xdr:nvPicPr>
        <xdr:cNvPr id="2" name="Picture 1" descr="Picture1.png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95575" y="28575"/>
          <a:ext cx="314326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7"/>
  <sheetViews>
    <sheetView workbookViewId="0">
      <selection activeCell="F8" sqref="F8"/>
    </sheetView>
  </sheetViews>
  <sheetFormatPr defaultColWidth="9.140625" defaultRowHeight="15"/>
  <cols>
    <col min="1" max="1" width="5.28515625" style="20" customWidth="1"/>
    <col min="2" max="2" width="22.42578125" style="17" customWidth="1"/>
    <col min="3" max="3" width="8" style="17" customWidth="1"/>
    <col min="4" max="4" width="7.140625" style="17" customWidth="1"/>
    <col min="5" max="5" width="8.85546875" style="17" customWidth="1"/>
    <col min="6" max="7" width="11.140625" style="17" customWidth="1"/>
    <col min="8" max="8" width="12" style="17" customWidth="1"/>
    <col min="9" max="9" width="8.85546875" style="17" customWidth="1"/>
    <col min="10" max="11" width="11.140625" style="17" customWidth="1"/>
    <col min="12" max="12" width="6.7109375" style="17" customWidth="1"/>
    <col min="13" max="13" width="8.85546875" style="17" customWidth="1"/>
    <col min="14" max="14" width="11.140625" style="17" customWidth="1"/>
    <col min="15" max="15" width="11" style="17" customWidth="1"/>
    <col min="16" max="16" width="8.85546875" style="17" customWidth="1"/>
    <col min="17" max="17" width="11.140625" style="17" customWidth="1"/>
    <col min="18" max="19" width="8.85546875" style="17" customWidth="1"/>
    <col min="20" max="20" width="11.140625" style="17" customWidth="1"/>
    <col min="21" max="21" width="8.85546875" style="17" customWidth="1"/>
    <col min="22" max="22" width="9.140625" style="17" customWidth="1"/>
    <col min="23" max="16384" width="9.140625" style="17"/>
  </cols>
  <sheetData>
    <row r="1" spans="1:21" ht="15.75">
      <c r="A1" s="36"/>
      <c r="B1" s="31" t="s">
        <v>202</v>
      </c>
      <c r="C1" s="31"/>
      <c r="D1" s="31"/>
      <c r="E1" s="31"/>
      <c r="F1" s="30" t="s">
        <v>0</v>
      </c>
      <c r="G1" s="30"/>
      <c r="H1" s="30" t="s">
        <v>204</v>
      </c>
      <c r="I1" s="31"/>
      <c r="J1" s="31"/>
      <c r="K1" s="31"/>
      <c r="L1" s="31"/>
      <c r="M1" s="31"/>
      <c r="N1" s="31"/>
      <c r="O1" s="32" t="s">
        <v>1</v>
      </c>
      <c r="P1" s="31"/>
      <c r="Q1" s="31"/>
      <c r="S1" s="32" t="s">
        <v>2</v>
      </c>
      <c r="T1" s="31"/>
      <c r="U1" s="33"/>
    </row>
    <row r="2" spans="1:21" s="18" customFormat="1">
      <c r="A2" s="95" t="s">
        <v>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7"/>
      <c r="S2" s="98"/>
      <c r="T2" s="98"/>
      <c r="U2" s="99"/>
    </row>
    <row r="3" spans="1:21" s="19" customFormat="1" ht="15.75">
      <c r="A3" s="104" t="s">
        <v>4</v>
      </c>
      <c r="B3" s="101" t="s">
        <v>5</v>
      </c>
      <c r="C3" s="93" t="s">
        <v>6</v>
      </c>
      <c r="D3" s="109"/>
      <c r="E3" s="109"/>
      <c r="F3" s="110"/>
      <c r="G3" s="90" t="s">
        <v>7</v>
      </c>
      <c r="H3" s="91"/>
      <c r="I3" s="91"/>
      <c r="J3" s="92"/>
      <c r="K3" s="90" t="s">
        <v>8</v>
      </c>
      <c r="L3" s="91"/>
      <c r="M3" s="91"/>
      <c r="N3" s="91"/>
      <c r="O3" s="92"/>
      <c r="P3" s="108" t="s">
        <v>9</v>
      </c>
      <c r="Q3" s="108"/>
      <c r="R3" s="108"/>
      <c r="S3" s="108" t="s">
        <v>10</v>
      </c>
      <c r="T3" s="108"/>
      <c r="U3" s="108"/>
    </row>
    <row r="4" spans="1:21" ht="117.95" customHeight="1">
      <c r="A4" s="105"/>
      <c r="B4" s="102"/>
      <c r="C4" s="88" t="s">
        <v>11</v>
      </c>
      <c r="D4" s="89"/>
      <c r="E4" s="100" t="s">
        <v>12</v>
      </c>
      <c r="F4" s="100"/>
      <c r="G4" s="88" t="s">
        <v>11</v>
      </c>
      <c r="H4" s="89"/>
      <c r="I4" s="107" t="s">
        <v>12</v>
      </c>
      <c r="J4" s="107"/>
      <c r="K4" s="93" t="s">
        <v>11</v>
      </c>
      <c r="L4" s="94"/>
      <c r="M4" s="107" t="s">
        <v>12</v>
      </c>
      <c r="N4" s="107"/>
      <c r="O4" s="10" t="s">
        <v>13</v>
      </c>
      <c r="P4" s="107" t="s">
        <v>12</v>
      </c>
      <c r="Q4" s="107"/>
      <c r="R4" s="11" t="s">
        <v>13</v>
      </c>
      <c r="S4" s="107" t="s">
        <v>12</v>
      </c>
      <c r="T4" s="107"/>
      <c r="U4" s="11" t="s">
        <v>13</v>
      </c>
    </row>
    <row r="5" spans="1:21" ht="23.45" customHeight="1">
      <c r="A5" s="106"/>
      <c r="B5" s="103"/>
      <c r="C5" s="53" t="s">
        <v>14</v>
      </c>
      <c r="D5" s="53" t="s">
        <v>15</v>
      </c>
      <c r="E5" s="15" t="s">
        <v>14</v>
      </c>
      <c r="F5" s="15" t="s">
        <v>15</v>
      </c>
      <c r="G5" s="53" t="s">
        <v>14</v>
      </c>
      <c r="H5" s="53" t="s">
        <v>15</v>
      </c>
      <c r="I5" s="15" t="s">
        <v>14</v>
      </c>
      <c r="J5" s="15" t="s">
        <v>15</v>
      </c>
      <c r="K5" s="53" t="s">
        <v>14</v>
      </c>
      <c r="L5" s="53" t="s">
        <v>15</v>
      </c>
      <c r="M5" s="15" t="s">
        <v>14</v>
      </c>
      <c r="N5" s="15" t="s">
        <v>15</v>
      </c>
      <c r="O5" s="15" t="s">
        <v>14</v>
      </c>
      <c r="P5" s="15" t="s">
        <v>14</v>
      </c>
      <c r="Q5" s="15" t="s">
        <v>15</v>
      </c>
      <c r="R5" s="15" t="s">
        <v>14</v>
      </c>
      <c r="S5" s="15" t="s">
        <v>14</v>
      </c>
      <c r="T5" s="15" t="s">
        <v>15</v>
      </c>
      <c r="U5" s="15" t="s">
        <v>14</v>
      </c>
    </row>
    <row r="6" spans="1:21">
      <c r="A6" s="55">
        <v>1</v>
      </c>
      <c r="B6" s="57" t="s">
        <v>16</v>
      </c>
      <c r="C6" s="57">
        <v>0</v>
      </c>
      <c r="D6" s="57">
        <v>0</v>
      </c>
      <c r="E6" s="57">
        <v>2</v>
      </c>
      <c r="F6" s="57">
        <v>4</v>
      </c>
      <c r="G6" s="57">
        <v>0</v>
      </c>
      <c r="H6" s="57">
        <v>0</v>
      </c>
      <c r="I6" s="57">
        <v>1</v>
      </c>
      <c r="J6" s="57">
        <v>1.8</v>
      </c>
      <c r="K6" s="57">
        <v>0</v>
      </c>
      <c r="L6" s="57">
        <v>0</v>
      </c>
      <c r="M6" s="57">
        <v>0</v>
      </c>
      <c r="N6" s="57">
        <v>0</v>
      </c>
      <c r="O6" s="57">
        <v>0</v>
      </c>
      <c r="P6" s="57">
        <v>0</v>
      </c>
      <c r="Q6" s="57">
        <v>0</v>
      </c>
      <c r="R6" s="57">
        <v>0</v>
      </c>
      <c r="S6" s="57">
        <v>0</v>
      </c>
      <c r="T6" s="57">
        <v>0</v>
      </c>
      <c r="U6" s="57">
        <v>0</v>
      </c>
    </row>
    <row r="7" spans="1:21">
      <c r="A7" s="55">
        <v>2</v>
      </c>
      <c r="B7" s="57" t="s">
        <v>17</v>
      </c>
      <c r="C7" s="57">
        <v>0</v>
      </c>
      <c r="D7" s="57">
        <v>0</v>
      </c>
      <c r="E7" s="57">
        <v>19</v>
      </c>
      <c r="F7" s="57">
        <v>32.1</v>
      </c>
      <c r="G7" s="57">
        <v>0</v>
      </c>
      <c r="H7" s="57">
        <v>0</v>
      </c>
      <c r="I7" s="57">
        <v>2</v>
      </c>
      <c r="J7" s="57">
        <v>0.43</v>
      </c>
      <c r="K7" s="57">
        <v>0</v>
      </c>
      <c r="L7" s="57">
        <v>0</v>
      </c>
      <c r="M7" s="57">
        <v>4</v>
      </c>
      <c r="N7" s="57">
        <v>6.86</v>
      </c>
      <c r="O7" s="57">
        <v>0</v>
      </c>
      <c r="P7" s="57">
        <v>6</v>
      </c>
      <c r="Q7" s="57">
        <v>7.29</v>
      </c>
      <c r="R7" s="57">
        <v>0</v>
      </c>
      <c r="S7" s="57">
        <v>1</v>
      </c>
      <c r="T7" s="57">
        <v>0.42</v>
      </c>
      <c r="U7" s="57">
        <v>0</v>
      </c>
    </row>
    <row r="8" spans="1:21">
      <c r="A8" s="55">
        <v>3</v>
      </c>
      <c r="B8" s="57" t="s">
        <v>18</v>
      </c>
      <c r="C8" s="57">
        <v>0</v>
      </c>
      <c r="D8" s="57">
        <v>0</v>
      </c>
      <c r="E8" s="57">
        <v>1</v>
      </c>
      <c r="F8" s="57">
        <v>3</v>
      </c>
      <c r="G8" s="57">
        <v>0</v>
      </c>
      <c r="H8" s="57">
        <v>0</v>
      </c>
      <c r="I8" s="57">
        <v>2</v>
      </c>
      <c r="J8" s="57">
        <v>0</v>
      </c>
      <c r="K8" s="57">
        <v>0</v>
      </c>
      <c r="L8" s="57">
        <v>0</v>
      </c>
      <c r="M8" s="57">
        <v>0</v>
      </c>
      <c r="N8" s="57">
        <v>0</v>
      </c>
      <c r="O8" s="57">
        <v>0</v>
      </c>
      <c r="P8" s="57">
        <v>0</v>
      </c>
      <c r="Q8" s="57">
        <v>0</v>
      </c>
      <c r="R8" s="57">
        <v>0</v>
      </c>
      <c r="S8" s="57">
        <v>0</v>
      </c>
      <c r="T8" s="57">
        <v>0</v>
      </c>
      <c r="U8" s="57">
        <v>0</v>
      </c>
    </row>
    <row r="9" spans="1:21">
      <c r="A9" s="55">
        <v>4</v>
      </c>
      <c r="B9" s="57" t="s">
        <v>19</v>
      </c>
      <c r="C9" s="57">
        <v>0</v>
      </c>
      <c r="D9" s="57">
        <v>0</v>
      </c>
      <c r="E9" s="57">
        <v>18</v>
      </c>
      <c r="F9" s="57">
        <v>48.85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7">
        <v>0</v>
      </c>
      <c r="M9" s="57">
        <v>0</v>
      </c>
      <c r="N9" s="57">
        <v>0</v>
      </c>
      <c r="O9" s="57">
        <v>0</v>
      </c>
      <c r="P9" s="57">
        <v>0</v>
      </c>
      <c r="Q9" s="57">
        <v>0</v>
      </c>
      <c r="R9" s="57">
        <v>0</v>
      </c>
      <c r="S9" s="57">
        <v>0</v>
      </c>
      <c r="T9" s="57">
        <v>0</v>
      </c>
      <c r="U9" s="57">
        <v>0</v>
      </c>
    </row>
    <row r="10" spans="1:21">
      <c r="A10" s="55">
        <v>5</v>
      </c>
      <c r="B10" s="57" t="s">
        <v>20</v>
      </c>
      <c r="C10" s="57">
        <v>0</v>
      </c>
      <c r="D10" s="57">
        <v>0</v>
      </c>
      <c r="E10" s="57">
        <v>40</v>
      </c>
      <c r="F10" s="57">
        <v>34.28</v>
      </c>
      <c r="G10" s="57">
        <v>0</v>
      </c>
      <c r="H10" s="57">
        <v>0</v>
      </c>
      <c r="I10" s="57">
        <v>13</v>
      </c>
      <c r="J10" s="57">
        <v>0.72</v>
      </c>
      <c r="K10" s="57">
        <v>0</v>
      </c>
      <c r="L10" s="57">
        <v>0</v>
      </c>
      <c r="M10" s="57">
        <v>3</v>
      </c>
      <c r="N10" s="57">
        <v>0.02</v>
      </c>
      <c r="O10" s="57">
        <v>3</v>
      </c>
      <c r="P10" s="57">
        <v>11</v>
      </c>
      <c r="Q10" s="57">
        <v>5.16</v>
      </c>
      <c r="R10" s="57">
        <v>10</v>
      </c>
      <c r="S10" s="57">
        <v>13</v>
      </c>
      <c r="T10" s="57">
        <v>0.02</v>
      </c>
      <c r="U10" s="57">
        <v>13</v>
      </c>
    </row>
    <row r="11" spans="1:21">
      <c r="A11" s="55">
        <v>6</v>
      </c>
      <c r="B11" s="57" t="s">
        <v>21</v>
      </c>
      <c r="C11" s="57">
        <v>0</v>
      </c>
      <c r="D11" s="57">
        <v>0</v>
      </c>
      <c r="E11" s="57">
        <v>4</v>
      </c>
      <c r="F11" s="57">
        <v>13.97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7">
        <v>0</v>
      </c>
      <c r="M11" s="57">
        <v>0</v>
      </c>
      <c r="N11" s="57">
        <v>0</v>
      </c>
      <c r="O11" s="57">
        <v>0</v>
      </c>
      <c r="P11" s="57">
        <v>1</v>
      </c>
      <c r="Q11" s="57">
        <v>0.3</v>
      </c>
      <c r="R11" s="57">
        <v>17</v>
      </c>
      <c r="S11" s="57">
        <v>0</v>
      </c>
      <c r="T11" s="57">
        <v>0</v>
      </c>
      <c r="U11" s="57">
        <v>1</v>
      </c>
    </row>
    <row r="12" spans="1:21">
      <c r="A12" s="55">
        <v>7</v>
      </c>
      <c r="B12" s="57" t="s">
        <v>22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0</v>
      </c>
    </row>
    <row r="13" spans="1:21">
      <c r="A13" s="55">
        <v>8</v>
      </c>
      <c r="B13" s="57" t="s">
        <v>23</v>
      </c>
      <c r="C13" s="57">
        <v>0</v>
      </c>
      <c r="D13" s="57">
        <v>0</v>
      </c>
      <c r="E13" s="57">
        <v>0</v>
      </c>
      <c r="F13" s="57">
        <v>0</v>
      </c>
      <c r="G13" s="57">
        <v>0</v>
      </c>
      <c r="H13" s="57">
        <v>0</v>
      </c>
      <c r="I13" s="57">
        <v>1</v>
      </c>
      <c r="J13" s="57">
        <v>1.86</v>
      </c>
      <c r="K13" s="57">
        <v>0</v>
      </c>
      <c r="L13" s="57">
        <v>0</v>
      </c>
      <c r="M13" s="57">
        <v>0</v>
      </c>
      <c r="N13" s="57">
        <v>0</v>
      </c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57">
        <v>0</v>
      </c>
      <c r="U13" s="57">
        <v>0</v>
      </c>
    </row>
    <row r="14" spans="1:21">
      <c r="A14" s="55">
        <v>9</v>
      </c>
      <c r="B14" s="57" t="s">
        <v>24</v>
      </c>
      <c r="C14" s="57">
        <v>0</v>
      </c>
      <c r="D14" s="57">
        <v>0</v>
      </c>
      <c r="E14" s="57">
        <v>89</v>
      </c>
      <c r="F14" s="57">
        <v>499.4</v>
      </c>
      <c r="G14" s="57">
        <v>0</v>
      </c>
      <c r="H14" s="57">
        <v>0</v>
      </c>
      <c r="I14" s="57">
        <v>4</v>
      </c>
      <c r="J14" s="57">
        <v>14.49</v>
      </c>
      <c r="K14" s="57">
        <v>0</v>
      </c>
      <c r="L14" s="57">
        <v>0</v>
      </c>
      <c r="M14" s="57">
        <v>0</v>
      </c>
      <c r="N14" s="57">
        <v>0</v>
      </c>
      <c r="O14" s="57">
        <v>0</v>
      </c>
      <c r="P14" s="57">
        <v>3</v>
      </c>
      <c r="Q14" s="57">
        <v>5.3</v>
      </c>
      <c r="R14" s="57">
        <v>3</v>
      </c>
      <c r="S14" s="57">
        <v>0</v>
      </c>
      <c r="T14" s="57">
        <v>0</v>
      </c>
      <c r="U14" s="57">
        <v>0</v>
      </c>
    </row>
    <row r="15" spans="1:21">
      <c r="A15" s="55">
        <v>10</v>
      </c>
      <c r="B15" s="57" t="s">
        <v>25</v>
      </c>
      <c r="C15" s="57">
        <v>0</v>
      </c>
      <c r="D15" s="57">
        <v>0</v>
      </c>
      <c r="E15" s="57">
        <v>57</v>
      </c>
      <c r="F15" s="57">
        <v>129.88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  <c r="M15" s="57">
        <v>0</v>
      </c>
      <c r="N15" s="57">
        <v>0</v>
      </c>
      <c r="O15" s="57">
        <v>0</v>
      </c>
      <c r="P15" s="57">
        <v>17</v>
      </c>
      <c r="Q15" s="57">
        <v>30.12</v>
      </c>
      <c r="R15" s="57">
        <v>17</v>
      </c>
      <c r="S15" s="57">
        <v>6</v>
      </c>
      <c r="T15" s="57">
        <v>10.77</v>
      </c>
      <c r="U15" s="57">
        <v>14</v>
      </c>
    </row>
    <row r="16" spans="1:21">
      <c r="A16" s="55">
        <v>11</v>
      </c>
      <c r="B16" s="57" t="s">
        <v>26</v>
      </c>
      <c r="C16" s="57">
        <v>0</v>
      </c>
      <c r="D16" s="57">
        <v>0</v>
      </c>
      <c r="E16" s="57">
        <v>8</v>
      </c>
      <c r="F16" s="57">
        <v>23.37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7">
        <v>0</v>
      </c>
      <c r="M16" s="57">
        <v>0</v>
      </c>
      <c r="N16" s="57">
        <v>0</v>
      </c>
      <c r="O16" s="57">
        <v>0</v>
      </c>
      <c r="P16" s="57">
        <v>0</v>
      </c>
      <c r="Q16" s="57">
        <v>0</v>
      </c>
      <c r="R16" s="57">
        <v>0</v>
      </c>
      <c r="S16" s="57">
        <v>1</v>
      </c>
      <c r="T16" s="57">
        <v>1</v>
      </c>
      <c r="U16" s="57">
        <v>0</v>
      </c>
    </row>
    <row r="17" spans="1:21">
      <c r="A17" s="55">
        <v>12</v>
      </c>
      <c r="B17" s="57" t="s">
        <v>27</v>
      </c>
      <c r="C17" s="57">
        <v>0</v>
      </c>
      <c r="D17" s="57">
        <v>0</v>
      </c>
      <c r="E17" s="57">
        <v>25</v>
      </c>
      <c r="F17" s="57">
        <v>33.130000000000003</v>
      </c>
      <c r="G17" s="57">
        <v>0</v>
      </c>
      <c r="H17" s="57">
        <v>0</v>
      </c>
      <c r="I17" s="57">
        <v>24</v>
      </c>
      <c r="J17" s="57">
        <v>10.91</v>
      </c>
      <c r="K17" s="57">
        <v>0</v>
      </c>
      <c r="L17" s="57">
        <v>0</v>
      </c>
      <c r="M17" s="57">
        <v>0</v>
      </c>
      <c r="N17" s="57">
        <v>0</v>
      </c>
      <c r="O17" s="57">
        <v>0</v>
      </c>
      <c r="P17" s="57">
        <v>0</v>
      </c>
      <c r="Q17" s="57">
        <v>0</v>
      </c>
      <c r="R17" s="57">
        <v>0</v>
      </c>
      <c r="S17" s="57">
        <v>0</v>
      </c>
      <c r="T17" s="57">
        <v>0</v>
      </c>
      <c r="U17" s="57">
        <v>0</v>
      </c>
    </row>
    <row r="18" spans="1:21">
      <c r="A18" s="56"/>
      <c r="B18" s="58" t="s">
        <v>28</v>
      </c>
      <c r="C18" s="58">
        <f t="shared" ref="C18:U18" si="0">SUM(C6:C17)</f>
        <v>0</v>
      </c>
      <c r="D18" s="58">
        <f t="shared" si="0"/>
        <v>0</v>
      </c>
      <c r="E18" s="58">
        <f t="shared" si="0"/>
        <v>263</v>
      </c>
      <c r="F18" s="58">
        <f t="shared" si="0"/>
        <v>821.98</v>
      </c>
      <c r="G18" s="58">
        <f t="shared" si="0"/>
        <v>0</v>
      </c>
      <c r="H18" s="58">
        <f t="shared" si="0"/>
        <v>0</v>
      </c>
      <c r="I18" s="58">
        <f t="shared" si="0"/>
        <v>47</v>
      </c>
      <c r="J18" s="58">
        <f t="shared" si="0"/>
        <v>30.21</v>
      </c>
      <c r="K18" s="58">
        <f t="shared" si="0"/>
        <v>0</v>
      </c>
      <c r="L18" s="58">
        <f t="shared" si="0"/>
        <v>0</v>
      </c>
      <c r="M18" s="58">
        <f t="shared" si="0"/>
        <v>7</v>
      </c>
      <c r="N18" s="58">
        <f t="shared" si="0"/>
        <v>6.88</v>
      </c>
      <c r="O18" s="58">
        <f t="shared" si="0"/>
        <v>3</v>
      </c>
      <c r="P18" s="58">
        <f t="shared" si="0"/>
        <v>38</v>
      </c>
      <c r="Q18" s="58">
        <f t="shared" si="0"/>
        <v>48.17</v>
      </c>
      <c r="R18" s="58">
        <f t="shared" si="0"/>
        <v>47</v>
      </c>
      <c r="S18" s="58">
        <f t="shared" si="0"/>
        <v>21</v>
      </c>
      <c r="T18" s="58">
        <f t="shared" si="0"/>
        <v>12.209999999999999</v>
      </c>
      <c r="U18" s="58">
        <f t="shared" si="0"/>
        <v>28</v>
      </c>
    </row>
    <row r="19" spans="1:21">
      <c r="A19" s="55">
        <v>13</v>
      </c>
      <c r="B19" s="57" t="s">
        <v>29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7">
        <v>0</v>
      </c>
      <c r="S19" s="57">
        <v>0</v>
      </c>
      <c r="T19" s="57">
        <v>0</v>
      </c>
      <c r="U19" s="57">
        <v>0</v>
      </c>
    </row>
    <row r="20" spans="1:21">
      <c r="A20" s="55">
        <v>14</v>
      </c>
      <c r="B20" s="57" t="s">
        <v>30</v>
      </c>
      <c r="C20" s="57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57"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</row>
    <row r="21" spans="1:21">
      <c r="A21" s="55">
        <v>15</v>
      </c>
      <c r="B21" s="57" t="s">
        <v>31</v>
      </c>
      <c r="C21" s="57">
        <v>0</v>
      </c>
      <c r="D21" s="57">
        <v>0</v>
      </c>
      <c r="E21" s="57">
        <v>0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7">
        <v>0</v>
      </c>
      <c r="M21" s="57">
        <v>0</v>
      </c>
      <c r="N21" s="57">
        <v>0</v>
      </c>
      <c r="O21" s="57">
        <v>0</v>
      </c>
      <c r="P21" s="57">
        <v>0</v>
      </c>
      <c r="Q21" s="57">
        <v>0</v>
      </c>
      <c r="R21" s="57">
        <v>0</v>
      </c>
      <c r="S21" s="57">
        <v>0</v>
      </c>
      <c r="T21" s="57">
        <v>0</v>
      </c>
      <c r="U21" s="57">
        <v>0</v>
      </c>
    </row>
    <row r="22" spans="1:21">
      <c r="A22" s="55">
        <v>16</v>
      </c>
      <c r="B22" s="57" t="s">
        <v>32</v>
      </c>
      <c r="C22" s="57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7">
        <v>0</v>
      </c>
      <c r="J22" s="57">
        <v>0</v>
      </c>
      <c r="K22" s="57">
        <v>0</v>
      </c>
      <c r="L22" s="57">
        <v>0</v>
      </c>
      <c r="M22" s="57">
        <v>0</v>
      </c>
      <c r="N22" s="57"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7">
        <v>0</v>
      </c>
    </row>
    <row r="23" spans="1:21">
      <c r="A23" s="55">
        <v>17</v>
      </c>
      <c r="B23" s="57" t="s">
        <v>33</v>
      </c>
      <c r="C23" s="57">
        <v>0</v>
      </c>
      <c r="D23" s="57">
        <v>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7">
        <v>0</v>
      </c>
      <c r="M23" s="57">
        <v>0</v>
      </c>
      <c r="N23" s="57">
        <v>0</v>
      </c>
      <c r="O23" s="57">
        <v>0</v>
      </c>
      <c r="P23" s="57">
        <v>0</v>
      </c>
      <c r="Q23" s="57">
        <v>0</v>
      </c>
      <c r="R23" s="57">
        <v>0</v>
      </c>
      <c r="S23" s="57">
        <v>0</v>
      </c>
      <c r="T23" s="57">
        <v>0</v>
      </c>
      <c r="U23" s="57">
        <v>0</v>
      </c>
    </row>
    <row r="24" spans="1:21">
      <c r="A24" s="55">
        <v>18</v>
      </c>
      <c r="B24" s="57" t="s">
        <v>34</v>
      </c>
      <c r="C24" s="57">
        <v>0</v>
      </c>
      <c r="D24" s="57">
        <v>0</v>
      </c>
      <c r="E24" s="57">
        <v>1</v>
      </c>
      <c r="F24" s="57">
        <v>2</v>
      </c>
      <c r="G24" s="57">
        <v>0</v>
      </c>
      <c r="H24" s="57">
        <v>0</v>
      </c>
      <c r="I24" s="57">
        <v>2</v>
      </c>
      <c r="J24" s="57">
        <v>0.22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57">
        <v>0</v>
      </c>
    </row>
    <row r="25" spans="1:21">
      <c r="A25" s="55">
        <v>19</v>
      </c>
      <c r="B25" s="57" t="s">
        <v>35</v>
      </c>
      <c r="C25" s="57">
        <v>0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7">
        <v>0</v>
      </c>
      <c r="S25" s="57">
        <v>0</v>
      </c>
      <c r="T25" s="57">
        <v>0</v>
      </c>
      <c r="U25" s="57">
        <v>0</v>
      </c>
    </row>
    <row r="26" spans="1:21">
      <c r="A26" s="55">
        <v>20</v>
      </c>
      <c r="B26" s="57" t="s">
        <v>36</v>
      </c>
      <c r="C26" s="57">
        <v>0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7">
        <v>0</v>
      </c>
      <c r="P26" s="57">
        <v>0</v>
      </c>
      <c r="Q26" s="57">
        <v>0</v>
      </c>
      <c r="R26" s="57">
        <v>0</v>
      </c>
      <c r="S26" s="57">
        <v>0</v>
      </c>
      <c r="T26" s="57">
        <v>0</v>
      </c>
      <c r="U26" s="57">
        <v>0</v>
      </c>
    </row>
    <row r="27" spans="1:21">
      <c r="A27" s="55">
        <v>21</v>
      </c>
      <c r="B27" s="57" t="s">
        <v>37</v>
      </c>
      <c r="C27" s="57">
        <v>0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57">
        <v>0</v>
      </c>
      <c r="S27" s="57">
        <v>0</v>
      </c>
      <c r="T27" s="57">
        <v>0</v>
      </c>
      <c r="U27" s="57">
        <v>0</v>
      </c>
    </row>
    <row r="28" spans="1:21">
      <c r="A28" s="55">
        <v>22</v>
      </c>
      <c r="B28" s="57" t="s">
        <v>38</v>
      </c>
      <c r="C28" s="57">
        <v>0</v>
      </c>
      <c r="D28" s="57">
        <v>0</v>
      </c>
      <c r="E28" s="57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57">
        <v>0</v>
      </c>
      <c r="O28" s="57">
        <v>0</v>
      </c>
      <c r="P28" s="57">
        <v>0</v>
      </c>
      <c r="Q28" s="57">
        <v>0</v>
      </c>
      <c r="R28" s="57">
        <v>0</v>
      </c>
      <c r="S28" s="57">
        <v>0</v>
      </c>
      <c r="T28" s="57">
        <v>0</v>
      </c>
      <c r="U28" s="57">
        <v>0</v>
      </c>
    </row>
    <row r="29" spans="1:21">
      <c r="A29" s="55">
        <v>23</v>
      </c>
      <c r="B29" s="57" t="s">
        <v>39</v>
      </c>
      <c r="C29" s="57">
        <v>0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  <c r="P29" s="57">
        <v>0</v>
      </c>
      <c r="Q29" s="57">
        <v>0</v>
      </c>
      <c r="R29" s="57">
        <v>0</v>
      </c>
      <c r="S29" s="57">
        <v>0</v>
      </c>
      <c r="T29" s="57">
        <v>0</v>
      </c>
      <c r="U29" s="57">
        <v>0</v>
      </c>
    </row>
    <row r="30" spans="1:21">
      <c r="A30" s="55">
        <v>24</v>
      </c>
      <c r="B30" s="57" t="s">
        <v>40</v>
      </c>
      <c r="C30" s="57">
        <v>0</v>
      </c>
      <c r="D30" s="57">
        <v>0</v>
      </c>
      <c r="E30" s="57">
        <v>0</v>
      </c>
      <c r="F30" s="57">
        <v>0</v>
      </c>
      <c r="G30" s="57">
        <v>0</v>
      </c>
      <c r="H30" s="57">
        <v>0</v>
      </c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57">
        <v>0</v>
      </c>
      <c r="O30" s="57">
        <v>0</v>
      </c>
      <c r="P30" s="57">
        <v>0</v>
      </c>
      <c r="Q30" s="57">
        <v>0</v>
      </c>
      <c r="R30" s="57">
        <v>0</v>
      </c>
      <c r="S30" s="57">
        <v>0</v>
      </c>
      <c r="T30" s="57">
        <v>0</v>
      </c>
      <c r="U30" s="57">
        <v>0</v>
      </c>
    </row>
    <row r="31" spans="1:21">
      <c r="A31" s="55">
        <v>25</v>
      </c>
      <c r="B31" s="57" t="s">
        <v>41</v>
      </c>
      <c r="C31" s="57">
        <v>0</v>
      </c>
      <c r="D31" s="57">
        <v>0</v>
      </c>
      <c r="E31" s="57">
        <v>0</v>
      </c>
      <c r="F31" s="57">
        <v>0</v>
      </c>
      <c r="G31" s="57">
        <v>0</v>
      </c>
      <c r="H31" s="57">
        <v>0</v>
      </c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57">
        <v>0</v>
      </c>
      <c r="O31" s="57">
        <v>0</v>
      </c>
      <c r="P31" s="57">
        <v>0</v>
      </c>
      <c r="Q31" s="57">
        <v>0</v>
      </c>
      <c r="R31" s="57">
        <v>0</v>
      </c>
      <c r="S31" s="57">
        <v>0</v>
      </c>
      <c r="T31" s="57">
        <v>0</v>
      </c>
      <c r="U31" s="57">
        <v>0</v>
      </c>
    </row>
    <row r="32" spans="1:21">
      <c r="A32" s="56"/>
      <c r="B32" s="58" t="s">
        <v>42</v>
      </c>
      <c r="C32" s="58">
        <f t="shared" ref="C32:U32" si="1">SUM(C19:C31)</f>
        <v>0</v>
      </c>
      <c r="D32" s="58">
        <f t="shared" si="1"/>
        <v>0</v>
      </c>
      <c r="E32" s="58">
        <f t="shared" si="1"/>
        <v>1</v>
      </c>
      <c r="F32" s="58">
        <f t="shared" si="1"/>
        <v>2</v>
      </c>
      <c r="G32" s="58">
        <f t="shared" si="1"/>
        <v>0</v>
      </c>
      <c r="H32" s="58">
        <f t="shared" si="1"/>
        <v>0</v>
      </c>
      <c r="I32" s="58">
        <f t="shared" si="1"/>
        <v>2</v>
      </c>
      <c r="J32" s="58">
        <f t="shared" si="1"/>
        <v>0.22</v>
      </c>
      <c r="K32" s="58">
        <f t="shared" si="1"/>
        <v>0</v>
      </c>
      <c r="L32" s="58">
        <f t="shared" si="1"/>
        <v>0</v>
      </c>
      <c r="M32" s="58">
        <f t="shared" si="1"/>
        <v>0</v>
      </c>
      <c r="N32" s="58">
        <f t="shared" si="1"/>
        <v>0</v>
      </c>
      <c r="O32" s="58">
        <f t="shared" si="1"/>
        <v>0</v>
      </c>
      <c r="P32" s="58">
        <f t="shared" si="1"/>
        <v>0</v>
      </c>
      <c r="Q32" s="58">
        <f t="shared" si="1"/>
        <v>0</v>
      </c>
      <c r="R32" s="58">
        <f t="shared" si="1"/>
        <v>0</v>
      </c>
      <c r="S32" s="58">
        <f t="shared" si="1"/>
        <v>0</v>
      </c>
      <c r="T32" s="58">
        <f t="shared" si="1"/>
        <v>0</v>
      </c>
      <c r="U32" s="58">
        <f t="shared" si="1"/>
        <v>0</v>
      </c>
    </row>
    <row r="33" spans="1:21">
      <c r="A33" s="56"/>
      <c r="B33" s="58" t="s">
        <v>43</v>
      </c>
      <c r="C33" s="58">
        <f t="shared" ref="C33:U33" si="2">SUM(C18,C32)</f>
        <v>0</v>
      </c>
      <c r="D33" s="58">
        <f t="shared" si="2"/>
        <v>0</v>
      </c>
      <c r="E33" s="58">
        <f t="shared" si="2"/>
        <v>264</v>
      </c>
      <c r="F33" s="58">
        <f t="shared" si="2"/>
        <v>823.98</v>
      </c>
      <c r="G33" s="58">
        <f t="shared" si="2"/>
        <v>0</v>
      </c>
      <c r="H33" s="58">
        <f t="shared" si="2"/>
        <v>0</v>
      </c>
      <c r="I33" s="58">
        <f t="shared" si="2"/>
        <v>49</v>
      </c>
      <c r="J33" s="58">
        <f t="shared" si="2"/>
        <v>30.43</v>
      </c>
      <c r="K33" s="58">
        <f t="shared" si="2"/>
        <v>0</v>
      </c>
      <c r="L33" s="58">
        <f t="shared" si="2"/>
        <v>0</v>
      </c>
      <c r="M33" s="58">
        <f t="shared" si="2"/>
        <v>7</v>
      </c>
      <c r="N33" s="58">
        <f t="shared" si="2"/>
        <v>6.88</v>
      </c>
      <c r="O33" s="58">
        <f t="shared" si="2"/>
        <v>3</v>
      </c>
      <c r="P33" s="58">
        <f t="shared" si="2"/>
        <v>38</v>
      </c>
      <c r="Q33" s="58">
        <f t="shared" si="2"/>
        <v>48.17</v>
      </c>
      <c r="R33" s="58">
        <f t="shared" si="2"/>
        <v>47</v>
      </c>
      <c r="S33" s="58">
        <f t="shared" si="2"/>
        <v>21</v>
      </c>
      <c r="T33" s="58">
        <f t="shared" si="2"/>
        <v>12.209999999999999</v>
      </c>
      <c r="U33" s="58">
        <f t="shared" si="2"/>
        <v>28</v>
      </c>
    </row>
    <row r="34" spans="1:21">
      <c r="A34" s="55">
        <v>26</v>
      </c>
      <c r="B34" s="57" t="s">
        <v>44</v>
      </c>
      <c r="C34" s="57">
        <v>0</v>
      </c>
      <c r="D34" s="57">
        <v>0</v>
      </c>
      <c r="E34" s="57">
        <v>214</v>
      </c>
      <c r="F34" s="57">
        <v>531.02</v>
      </c>
      <c r="G34" s="57">
        <v>0</v>
      </c>
      <c r="H34" s="57">
        <v>0</v>
      </c>
      <c r="I34" s="57">
        <v>1</v>
      </c>
      <c r="J34" s="57">
        <v>2</v>
      </c>
      <c r="K34" s="57">
        <v>0</v>
      </c>
      <c r="L34" s="57">
        <v>0</v>
      </c>
      <c r="M34" s="57">
        <v>0</v>
      </c>
      <c r="N34" s="57">
        <v>0</v>
      </c>
      <c r="O34" s="57">
        <v>0</v>
      </c>
      <c r="P34" s="57">
        <v>1</v>
      </c>
      <c r="Q34" s="57">
        <v>5</v>
      </c>
      <c r="R34" s="57">
        <v>1</v>
      </c>
      <c r="S34" s="57">
        <v>7</v>
      </c>
      <c r="T34" s="57">
        <v>24</v>
      </c>
      <c r="U34" s="57">
        <v>7</v>
      </c>
    </row>
    <row r="35" spans="1:21">
      <c r="A35" s="56"/>
      <c r="B35" s="58" t="s">
        <v>45</v>
      </c>
      <c r="C35" s="58">
        <f t="shared" ref="C35:U35" si="3">SUM(C34:C34)</f>
        <v>0</v>
      </c>
      <c r="D35" s="58">
        <f t="shared" si="3"/>
        <v>0</v>
      </c>
      <c r="E35" s="58">
        <f t="shared" si="3"/>
        <v>214</v>
      </c>
      <c r="F35" s="58">
        <f t="shared" si="3"/>
        <v>531.02</v>
      </c>
      <c r="G35" s="58">
        <f t="shared" si="3"/>
        <v>0</v>
      </c>
      <c r="H35" s="58">
        <f t="shared" si="3"/>
        <v>0</v>
      </c>
      <c r="I35" s="58">
        <f t="shared" si="3"/>
        <v>1</v>
      </c>
      <c r="J35" s="58">
        <f t="shared" si="3"/>
        <v>2</v>
      </c>
      <c r="K35" s="58">
        <f t="shared" si="3"/>
        <v>0</v>
      </c>
      <c r="L35" s="58">
        <f t="shared" si="3"/>
        <v>0</v>
      </c>
      <c r="M35" s="58">
        <f t="shared" si="3"/>
        <v>0</v>
      </c>
      <c r="N35" s="58">
        <f t="shared" si="3"/>
        <v>0</v>
      </c>
      <c r="O35" s="58">
        <f t="shared" si="3"/>
        <v>0</v>
      </c>
      <c r="P35" s="58">
        <f t="shared" si="3"/>
        <v>1</v>
      </c>
      <c r="Q35" s="58">
        <f t="shared" si="3"/>
        <v>5</v>
      </c>
      <c r="R35" s="58">
        <f t="shared" si="3"/>
        <v>1</v>
      </c>
      <c r="S35" s="58">
        <f t="shared" si="3"/>
        <v>7</v>
      </c>
      <c r="T35" s="58">
        <f t="shared" si="3"/>
        <v>24</v>
      </c>
      <c r="U35" s="58">
        <f t="shared" si="3"/>
        <v>7</v>
      </c>
    </row>
    <row r="36" spans="1:21">
      <c r="A36" s="55">
        <v>27</v>
      </c>
      <c r="B36" s="57" t="s">
        <v>46</v>
      </c>
      <c r="C36" s="57">
        <v>0</v>
      </c>
      <c r="D36" s="57">
        <v>0</v>
      </c>
      <c r="E36" s="57">
        <v>0</v>
      </c>
      <c r="F36" s="57">
        <v>0</v>
      </c>
      <c r="G36" s="57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57">
        <v>0</v>
      </c>
      <c r="T36" s="57">
        <v>0</v>
      </c>
      <c r="U36" s="57">
        <v>0</v>
      </c>
    </row>
    <row r="37" spans="1:21">
      <c r="A37" s="55">
        <v>28</v>
      </c>
      <c r="B37" s="57" t="s">
        <v>47</v>
      </c>
      <c r="C37" s="57">
        <v>0</v>
      </c>
      <c r="D37" s="57">
        <v>0</v>
      </c>
      <c r="E37" s="57">
        <v>450</v>
      </c>
      <c r="F37" s="57">
        <v>699.19</v>
      </c>
      <c r="G37" s="57">
        <v>0</v>
      </c>
      <c r="H37" s="57">
        <v>0</v>
      </c>
      <c r="I37" s="57">
        <v>0</v>
      </c>
      <c r="J37" s="57">
        <v>0</v>
      </c>
      <c r="K37" s="57">
        <v>0</v>
      </c>
      <c r="L37" s="57">
        <v>0</v>
      </c>
      <c r="M37" s="57">
        <v>0</v>
      </c>
      <c r="N37" s="57">
        <v>0</v>
      </c>
      <c r="O37" s="57">
        <v>0</v>
      </c>
      <c r="P37" s="57">
        <v>0</v>
      </c>
      <c r="Q37" s="57">
        <v>0</v>
      </c>
      <c r="R37" s="57">
        <v>0</v>
      </c>
      <c r="S37" s="57">
        <v>0</v>
      </c>
      <c r="T37" s="57">
        <v>0</v>
      </c>
      <c r="U37" s="57">
        <v>0</v>
      </c>
    </row>
    <row r="38" spans="1:21">
      <c r="A38" s="55">
        <v>29</v>
      </c>
      <c r="B38" s="57" t="s">
        <v>48</v>
      </c>
      <c r="C38" s="57">
        <v>0</v>
      </c>
      <c r="D38" s="57">
        <v>0</v>
      </c>
      <c r="E38" s="57">
        <v>31</v>
      </c>
      <c r="F38" s="57">
        <v>98.5</v>
      </c>
      <c r="G38" s="57">
        <v>0</v>
      </c>
      <c r="H38" s="57">
        <v>0</v>
      </c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57">
        <v>0</v>
      </c>
      <c r="O38" s="57">
        <v>0</v>
      </c>
      <c r="P38" s="57">
        <v>0</v>
      </c>
      <c r="Q38" s="57">
        <v>0</v>
      </c>
      <c r="R38" s="57">
        <v>0</v>
      </c>
      <c r="S38" s="57">
        <v>0</v>
      </c>
      <c r="T38" s="57">
        <v>0</v>
      </c>
      <c r="U38" s="57">
        <v>0</v>
      </c>
    </row>
    <row r="39" spans="1:21">
      <c r="A39" s="55">
        <v>30</v>
      </c>
      <c r="B39" s="57" t="s">
        <v>49</v>
      </c>
      <c r="C39" s="57">
        <v>0</v>
      </c>
      <c r="D39" s="57">
        <v>0</v>
      </c>
      <c r="E39" s="57">
        <v>148</v>
      </c>
      <c r="F39" s="57">
        <v>410.57</v>
      </c>
      <c r="G39" s="57">
        <v>0</v>
      </c>
      <c r="H39" s="57">
        <v>0</v>
      </c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57">
        <v>0</v>
      </c>
      <c r="O39" s="57">
        <v>0</v>
      </c>
      <c r="P39" s="57">
        <v>12</v>
      </c>
      <c r="Q39" s="57">
        <v>22</v>
      </c>
      <c r="R39" s="57">
        <v>84</v>
      </c>
      <c r="S39" s="57">
        <v>0</v>
      </c>
      <c r="T39" s="57">
        <v>0</v>
      </c>
      <c r="U39" s="57">
        <v>0</v>
      </c>
    </row>
    <row r="40" spans="1:21">
      <c r="A40" s="56"/>
      <c r="B40" s="58" t="s">
        <v>50</v>
      </c>
      <c r="C40" s="58">
        <f t="shared" ref="C40:U40" si="4">SUM(C36:C39)</f>
        <v>0</v>
      </c>
      <c r="D40" s="58">
        <f t="shared" si="4"/>
        <v>0</v>
      </c>
      <c r="E40" s="58">
        <f t="shared" si="4"/>
        <v>629</v>
      </c>
      <c r="F40" s="58">
        <f t="shared" si="4"/>
        <v>1208.26</v>
      </c>
      <c r="G40" s="58">
        <f t="shared" si="4"/>
        <v>0</v>
      </c>
      <c r="H40" s="58">
        <f t="shared" si="4"/>
        <v>0</v>
      </c>
      <c r="I40" s="58">
        <f t="shared" si="4"/>
        <v>0</v>
      </c>
      <c r="J40" s="58">
        <f t="shared" si="4"/>
        <v>0</v>
      </c>
      <c r="K40" s="58">
        <f t="shared" si="4"/>
        <v>0</v>
      </c>
      <c r="L40" s="58">
        <f t="shared" si="4"/>
        <v>0</v>
      </c>
      <c r="M40" s="58">
        <f t="shared" si="4"/>
        <v>0</v>
      </c>
      <c r="N40" s="58">
        <f t="shared" si="4"/>
        <v>0</v>
      </c>
      <c r="O40" s="58">
        <f t="shared" si="4"/>
        <v>0</v>
      </c>
      <c r="P40" s="58">
        <f t="shared" si="4"/>
        <v>12</v>
      </c>
      <c r="Q40" s="58">
        <f t="shared" si="4"/>
        <v>22</v>
      </c>
      <c r="R40" s="58">
        <f t="shared" si="4"/>
        <v>84</v>
      </c>
      <c r="S40" s="58">
        <f t="shared" si="4"/>
        <v>0</v>
      </c>
      <c r="T40" s="58">
        <f t="shared" si="4"/>
        <v>0</v>
      </c>
      <c r="U40" s="58">
        <f t="shared" si="4"/>
        <v>0</v>
      </c>
    </row>
    <row r="41" spans="1:21">
      <c r="A41" s="55">
        <v>31</v>
      </c>
      <c r="B41" s="57" t="s">
        <v>51</v>
      </c>
      <c r="C41" s="57">
        <v>0</v>
      </c>
      <c r="D41" s="57">
        <v>0</v>
      </c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7">
        <v>0</v>
      </c>
      <c r="S41" s="57">
        <v>0</v>
      </c>
      <c r="T41" s="57">
        <v>0</v>
      </c>
      <c r="U41" s="57">
        <v>0</v>
      </c>
    </row>
    <row r="42" spans="1:21">
      <c r="A42" s="55">
        <v>32</v>
      </c>
      <c r="B42" s="57" t="s">
        <v>52</v>
      </c>
      <c r="C42" s="57">
        <v>0</v>
      </c>
      <c r="D42" s="57">
        <v>0</v>
      </c>
      <c r="E42" s="57">
        <v>0</v>
      </c>
      <c r="F42" s="57">
        <v>0</v>
      </c>
      <c r="G42" s="57">
        <v>0</v>
      </c>
      <c r="H42" s="57">
        <v>0</v>
      </c>
      <c r="I42" s="57">
        <v>0</v>
      </c>
      <c r="J42" s="57">
        <v>0</v>
      </c>
      <c r="K42" s="57">
        <v>0</v>
      </c>
      <c r="L42" s="57">
        <v>0</v>
      </c>
      <c r="M42" s="57">
        <v>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57">
        <v>0</v>
      </c>
      <c r="T42" s="57">
        <v>0</v>
      </c>
      <c r="U42" s="57">
        <v>0</v>
      </c>
    </row>
    <row r="43" spans="1:21">
      <c r="A43" s="55">
        <v>33</v>
      </c>
      <c r="B43" s="57" t="s">
        <v>53</v>
      </c>
      <c r="C43" s="57">
        <v>0</v>
      </c>
      <c r="D43" s="57">
        <v>0</v>
      </c>
      <c r="E43" s="57">
        <v>0</v>
      </c>
      <c r="F43" s="57">
        <v>0</v>
      </c>
      <c r="G43" s="57">
        <v>0</v>
      </c>
      <c r="H43" s="57">
        <v>0</v>
      </c>
      <c r="I43" s="57">
        <v>0</v>
      </c>
      <c r="J43" s="57">
        <v>0</v>
      </c>
      <c r="K43" s="57">
        <v>0</v>
      </c>
      <c r="L43" s="57">
        <v>0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</row>
    <row r="44" spans="1:21">
      <c r="A44" s="55">
        <v>34</v>
      </c>
      <c r="B44" s="57" t="s">
        <v>54</v>
      </c>
      <c r="C44" s="57">
        <v>0</v>
      </c>
      <c r="D44" s="57">
        <v>0</v>
      </c>
      <c r="E44" s="57">
        <v>0</v>
      </c>
      <c r="F44" s="57">
        <v>0</v>
      </c>
      <c r="G44" s="57">
        <v>0</v>
      </c>
      <c r="H44" s="57">
        <v>0</v>
      </c>
      <c r="I44" s="57">
        <v>0</v>
      </c>
      <c r="J44" s="57">
        <v>0</v>
      </c>
      <c r="K44" s="57">
        <v>0</v>
      </c>
      <c r="L44" s="57">
        <v>0</v>
      </c>
      <c r="M44" s="57">
        <v>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</row>
    <row r="45" spans="1:21">
      <c r="A45" s="55">
        <v>35</v>
      </c>
      <c r="B45" s="57" t="s">
        <v>55</v>
      </c>
      <c r="C45" s="57">
        <v>0</v>
      </c>
      <c r="D45" s="57">
        <v>0</v>
      </c>
      <c r="E45" s="57">
        <v>0</v>
      </c>
      <c r="F45" s="57">
        <v>0</v>
      </c>
      <c r="G45" s="57">
        <v>0</v>
      </c>
      <c r="H45" s="57">
        <v>0</v>
      </c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7">
        <v>0</v>
      </c>
      <c r="S45" s="57">
        <v>0</v>
      </c>
      <c r="T45" s="57">
        <v>0</v>
      </c>
      <c r="U45" s="57">
        <v>0</v>
      </c>
    </row>
    <row r="46" spans="1:21">
      <c r="A46" s="56"/>
      <c r="B46" s="58" t="s">
        <v>56</v>
      </c>
      <c r="C46" s="58">
        <f t="shared" ref="C46:U46" si="5">SUM(C41:C45)</f>
        <v>0</v>
      </c>
      <c r="D46" s="58">
        <f t="shared" si="5"/>
        <v>0</v>
      </c>
      <c r="E46" s="58">
        <f t="shared" si="5"/>
        <v>0</v>
      </c>
      <c r="F46" s="58">
        <f t="shared" si="5"/>
        <v>0</v>
      </c>
      <c r="G46" s="58">
        <f t="shared" si="5"/>
        <v>0</v>
      </c>
      <c r="H46" s="58">
        <f t="shared" si="5"/>
        <v>0</v>
      </c>
      <c r="I46" s="58">
        <f t="shared" si="5"/>
        <v>0</v>
      </c>
      <c r="J46" s="58">
        <f t="shared" si="5"/>
        <v>0</v>
      </c>
      <c r="K46" s="58">
        <f t="shared" si="5"/>
        <v>0</v>
      </c>
      <c r="L46" s="58">
        <f t="shared" si="5"/>
        <v>0</v>
      </c>
      <c r="M46" s="58">
        <f t="shared" si="5"/>
        <v>0</v>
      </c>
      <c r="N46" s="58">
        <f t="shared" si="5"/>
        <v>0</v>
      </c>
      <c r="O46" s="58">
        <f t="shared" si="5"/>
        <v>0</v>
      </c>
      <c r="P46" s="58">
        <f t="shared" si="5"/>
        <v>0</v>
      </c>
      <c r="Q46" s="58">
        <f t="shared" si="5"/>
        <v>0</v>
      </c>
      <c r="R46" s="58">
        <f t="shared" si="5"/>
        <v>0</v>
      </c>
      <c r="S46" s="58">
        <f t="shared" si="5"/>
        <v>0</v>
      </c>
      <c r="T46" s="58">
        <f t="shared" si="5"/>
        <v>0</v>
      </c>
      <c r="U46" s="58">
        <f t="shared" si="5"/>
        <v>0</v>
      </c>
    </row>
    <row r="47" spans="1:21">
      <c r="A47" s="55">
        <v>36</v>
      </c>
      <c r="B47" s="57" t="s">
        <v>57</v>
      </c>
      <c r="C47" s="57">
        <v>0</v>
      </c>
      <c r="D47" s="57">
        <v>0</v>
      </c>
      <c r="E47" s="57">
        <v>0</v>
      </c>
      <c r="F47" s="57">
        <v>0</v>
      </c>
      <c r="G47" s="57">
        <v>0</v>
      </c>
      <c r="H47" s="57">
        <v>0</v>
      </c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57">
        <v>0</v>
      </c>
      <c r="O47" s="57">
        <v>0</v>
      </c>
      <c r="P47" s="57">
        <v>0</v>
      </c>
      <c r="Q47" s="57">
        <v>0</v>
      </c>
      <c r="R47" s="57">
        <v>0</v>
      </c>
      <c r="S47" s="57">
        <v>0</v>
      </c>
      <c r="T47" s="57">
        <v>0</v>
      </c>
      <c r="U47" s="57">
        <v>0</v>
      </c>
    </row>
    <row r="48" spans="1:21">
      <c r="A48" s="55">
        <v>37</v>
      </c>
      <c r="B48" s="57" t="s">
        <v>58</v>
      </c>
      <c r="C48" s="57">
        <v>0</v>
      </c>
      <c r="D48" s="57">
        <v>0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  <c r="O48" s="57">
        <v>0</v>
      </c>
      <c r="P48" s="57">
        <v>0</v>
      </c>
      <c r="Q48" s="57">
        <v>0</v>
      </c>
      <c r="R48" s="57">
        <v>0</v>
      </c>
      <c r="S48" s="57">
        <v>0</v>
      </c>
      <c r="T48" s="57">
        <v>0</v>
      </c>
      <c r="U48" s="57">
        <v>0</v>
      </c>
    </row>
    <row r="49" spans="1:21">
      <c r="A49" s="55">
        <v>38</v>
      </c>
      <c r="B49" s="57" t="s">
        <v>59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57">
        <v>0</v>
      </c>
      <c r="O49" s="57">
        <v>0</v>
      </c>
      <c r="P49" s="57">
        <v>0</v>
      </c>
      <c r="Q49" s="57">
        <v>0</v>
      </c>
      <c r="R49" s="57">
        <v>0</v>
      </c>
      <c r="S49" s="57">
        <v>0</v>
      </c>
      <c r="T49" s="57">
        <v>0</v>
      </c>
      <c r="U49" s="57">
        <v>0</v>
      </c>
    </row>
    <row r="50" spans="1:21">
      <c r="A50" s="55">
        <v>39</v>
      </c>
      <c r="B50" s="57" t="s">
        <v>60</v>
      </c>
      <c r="C50" s="57">
        <v>0</v>
      </c>
      <c r="D50" s="57">
        <v>0</v>
      </c>
      <c r="E50" s="57">
        <v>0</v>
      </c>
      <c r="F50" s="57">
        <v>0</v>
      </c>
      <c r="G50" s="57">
        <v>0</v>
      </c>
      <c r="H50" s="57">
        <v>0</v>
      </c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57">
        <v>0</v>
      </c>
      <c r="T50" s="57">
        <v>0</v>
      </c>
      <c r="U50" s="57">
        <v>0</v>
      </c>
    </row>
    <row r="51" spans="1:21">
      <c r="A51" s="56"/>
      <c r="B51" s="58" t="s">
        <v>61</v>
      </c>
      <c r="C51" s="58">
        <f t="shared" ref="C51:U51" si="6">SUM(C47:C50)</f>
        <v>0</v>
      </c>
      <c r="D51" s="58">
        <f t="shared" si="6"/>
        <v>0</v>
      </c>
      <c r="E51" s="58">
        <f t="shared" si="6"/>
        <v>0</v>
      </c>
      <c r="F51" s="58">
        <f t="shared" si="6"/>
        <v>0</v>
      </c>
      <c r="G51" s="58">
        <f t="shared" si="6"/>
        <v>0</v>
      </c>
      <c r="H51" s="58">
        <f t="shared" si="6"/>
        <v>0</v>
      </c>
      <c r="I51" s="58">
        <f t="shared" si="6"/>
        <v>0</v>
      </c>
      <c r="J51" s="58">
        <f t="shared" si="6"/>
        <v>0</v>
      </c>
      <c r="K51" s="58">
        <f t="shared" si="6"/>
        <v>0</v>
      </c>
      <c r="L51" s="58">
        <f t="shared" si="6"/>
        <v>0</v>
      </c>
      <c r="M51" s="58">
        <f t="shared" si="6"/>
        <v>0</v>
      </c>
      <c r="N51" s="58">
        <f t="shared" si="6"/>
        <v>0</v>
      </c>
      <c r="O51" s="58">
        <f t="shared" si="6"/>
        <v>0</v>
      </c>
      <c r="P51" s="58">
        <f t="shared" si="6"/>
        <v>0</v>
      </c>
      <c r="Q51" s="58">
        <f t="shared" si="6"/>
        <v>0</v>
      </c>
      <c r="R51" s="58">
        <f t="shared" si="6"/>
        <v>0</v>
      </c>
      <c r="S51" s="58">
        <f t="shared" si="6"/>
        <v>0</v>
      </c>
      <c r="T51" s="58">
        <f t="shared" si="6"/>
        <v>0</v>
      </c>
      <c r="U51" s="58">
        <f t="shared" si="6"/>
        <v>0</v>
      </c>
    </row>
    <row r="52" spans="1:21">
      <c r="A52" s="55">
        <v>40</v>
      </c>
      <c r="B52" s="57" t="s">
        <v>62</v>
      </c>
      <c r="C52" s="57">
        <v>0</v>
      </c>
      <c r="D52" s="57">
        <v>0</v>
      </c>
      <c r="E52" s="57">
        <v>0</v>
      </c>
      <c r="F52" s="57">
        <v>0</v>
      </c>
      <c r="G52" s="57">
        <v>0</v>
      </c>
      <c r="H52" s="57">
        <v>0</v>
      </c>
      <c r="I52" s="57">
        <v>0</v>
      </c>
      <c r="J52" s="57">
        <v>0</v>
      </c>
      <c r="K52" s="57">
        <v>0</v>
      </c>
      <c r="L52" s="57">
        <v>0</v>
      </c>
      <c r="M52" s="57">
        <v>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</row>
    <row r="53" spans="1:21">
      <c r="A53" s="55">
        <v>41</v>
      </c>
      <c r="B53" s="57" t="s">
        <v>63</v>
      </c>
      <c r="C53" s="57">
        <v>0</v>
      </c>
      <c r="D53" s="57">
        <v>0</v>
      </c>
      <c r="E53" s="57">
        <v>0</v>
      </c>
      <c r="F53" s="57">
        <v>0</v>
      </c>
      <c r="G53" s="57">
        <v>0</v>
      </c>
      <c r="H53" s="57">
        <v>0</v>
      </c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57">
        <v>0</v>
      </c>
      <c r="T53" s="57">
        <v>0</v>
      </c>
      <c r="U53" s="57">
        <v>0</v>
      </c>
    </row>
    <row r="54" spans="1:21">
      <c r="A54" s="55">
        <v>42</v>
      </c>
      <c r="B54" s="57" t="s">
        <v>64</v>
      </c>
      <c r="C54" s="57">
        <v>0</v>
      </c>
      <c r="D54" s="57">
        <v>0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57">
        <v>0</v>
      </c>
      <c r="T54" s="57">
        <v>0</v>
      </c>
      <c r="U54" s="57">
        <v>0</v>
      </c>
    </row>
    <row r="55" spans="1:21">
      <c r="A55" s="55">
        <v>43</v>
      </c>
      <c r="B55" s="57" t="s">
        <v>65</v>
      </c>
      <c r="C55" s="57">
        <v>0</v>
      </c>
      <c r="D55" s="57">
        <v>0</v>
      </c>
      <c r="E55" s="57">
        <v>0</v>
      </c>
      <c r="F55" s="57">
        <v>0</v>
      </c>
      <c r="G55" s="57">
        <v>0</v>
      </c>
      <c r="H55" s="57">
        <v>0</v>
      </c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57">
        <v>0</v>
      </c>
      <c r="T55" s="57">
        <v>0</v>
      </c>
      <c r="U55" s="57">
        <v>0</v>
      </c>
    </row>
    <row r="56" spans="1:21">
      <c r="A56" s="56"/>
      <c r="B56" s="58" t="s">
        <v>66</v>
      </c>
      <c r="C56" s="58">
        <f t="shared" ref="C56:U56" si="7">SUM(C52:C55)</f>
        <v>0</v>
      </c>
      <c r="D56" s="58">
        <f t="shared" si="7"/>
        <v>0</v>
      </c>
      <c r="E56" s="58">
        <f t="shared" si="7"/>
        <v>0</v>
      </c>
      <c r="F56" s="58">
        <f t="shared" si="7"/>
        <v>0</v>
      </c>
      <c r="G56" s="58">
        <f t="shared" si="7"/>
        <v>0</v>
      </c>
      <c r="H56" s="58">
        <f t="shared" si="7"/>
        <v>0</v>
      </c>
      <c r="I56" s="58">
        <f t="shared" si="7"/>
        <v>0</v>
      </c>
      <c r="J56" s="58">
        <f t="shared" si="7"/>
        <v>0</v>
      </c>
      <c r="K56" s="58">
        <f t="shared" si="7"/>
        <v>0</v>
      </c>
      <c r="L56" s="58">
        <f t="shared" si="7"/>
        <v>0</v>
      </c>
      <c r="M56" s="58">
        <f t="shared" si="7"/>
        <v>0</v>
      </c>
      <c r="N56" s="58">
        <f t="shared" si="7"/>
        <v>0</v>
      </c>
      <c r="O56" s="58">
        <f t="shared" si="7"/>
        <v>0</v>
      </c>
      <c r="P56" s="58">
        <f t="shared" si="7"/>
        <v>0</v>
      </c>
      <c r="Q56" s="58">
        <f t="shared" si="7"/>
        <v>0</v>
      </c>
      <c r="R56" s="58">
        <f t="shared" si="7"/>
        <v>0</v>
      </c>
      <c r="S56" s="58">
        <f t="shared" si="7"/>
        <v>0</v>
      </c>
      <c r="T56" s="58">
        <f t="shared" si="7"/>
        <v>0</v>
      </c>
      <c r="U56" s="58">
        <f t="shared" si="7"/>
        <v>0</v>
      </c>
    </row>
    <row r="57" spans="1:21">
      <c r="A57" s="56"/>
      <c r="B57" s="58" t="s">
        <v>67</v>
      </c>
      <c r="C57" s="58">
        <f t="shared" ref="C57:U57" si="8">SUM(C33,C35,C40,C46,C51,C56)</f>
        <v>0</v>
      </c>
      <c r="D57" s="58">
        <f t="shared" si="8"/>
        <v>0</v>
      </c>
      <c r="E57" s="58">
        <f t="shared" si="8"/>
        <v>1107</v>
      </c>
      <c r="F57" s="58">
        <f t="shared" si="8"/>
        <v>2563.2600000000002</v>
      </c>
      <c r="G57" s="58">
        <f t="shared" si="8"/>
        <v>0</v>
      </c>
      <c r="H57" s="58">
        <f t="shared" si="8"/>
        <v>0</v>
      </c>
      <c r="I57" s="58">
        <f t="shared" si="8"/>
        <v>50</v>
      </c>
      <c r="J57" s="58">
        <f t="shared" si="8"/>
        <v>32.43</v>
      </c>
      <c r="K57" s="58">
        <f t="shared" si="8"/>
        <v>0</v>
      </c>
      <c r="L57" s="58">
        <f t="shared" si="8"/>
        <v>0</v>
      </c>
      <c r="M57" s="58">
        <f t="shared" si="8"/>
        <v>7</v>
      </c>
      <c r="N57" s="58">
        <f t="shared" si="8"/>
        <v>6.88</v>
      </c>
      <c r="O57" s="58">
        <f t="shared" si="8"/>
        <v>3</v>
      </c>
      <c r="P57" s="58">
        <f t="shared" si="8"/>
        <v>51</v>
      </c>
      <c r="Q57" s="58">
        <f t="shared" si="8"/>
        <v>75.17</v>
      </c>
      <c r="R57" s="58">
        <f t="shared" si="8"/>
        <v>132</v>
      </c>
      <c r="S57" s="58">
        <f t="shared" si="8"/>
        <v>28</v>
      </c>
      <c r="T57" s="58">
        <f t="shared" si="8"/>
        <v>36.21</v>
      </c>
      <c r="U57" s="58">
        <f t="shared" si="8"/>
        <v>35</v>
      </c>
    </row>
  </sheetData>
  <mergeCells count="16">
    <mergeCell ref="G4:H4"/>
    <mergeCell ref="K3:O3"/>
    <mergeCell ref="K4:L4"/>
    <mergeCell ref="A2:U2"/>
    <mergeCell ref="E4:F4"/>
    <mergeCell ref="B3:B5"/>
    <mergeCell ref="A3:A5"/>
    <mergeCell ref="I4:J4"/>
    <mergeCell ref="S3:U3"/>
    <mergeCell ref="S4:T4"/>
    <mergeCell ref="M4:N4"/>
    <mergeCell ref="P4:Q4"/>
    <mergeCell ref="P3:R3"/>
    <mergeCell ref="C3:F3"/>
    <mergeCell ref="C4:D4"/>
    <mergeCell ref="G3:J3"/>
  </mergeCells>
  <pageMargins left="0.7" right="0.7" top="0.75" bottom="0.75" header="0.3" footer="0.3"/>
  <pageSetup scale="58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8"/>
  <sheetViews>
    <sheetView workbookViewId="0">
      <selection activeCell="E11" sqref="E11"/>
    </sheetView>
  </sheetViews>
  <sheetFormatPr defaultColWidth="9.140625" defaultRowHeight="15"/>
  <cols>
    <col min="1" max="1" width="5.28515625" style="20" customWidth="1"/>
    <col min="2" max="2" width="20.140625" style="17" bestFit="1" customWidth="1"/>
    <col min="3" max="3" width="12.140625" style="17" customWidth="1"/>
    <col min="4" max="4" width="20.140625" style="17" customWidth="1"/>
    <col min="5" max="5" width="8.85546875" style="17" customWidth="1"/>
    <col min="6" max="8" width="11.140625" style="17" customWidth="1"/>
    <col min="9" max="9" width="8.85546875" style="17" customWidth="1"/>
    <col min="10" max="12" width="11.140625" style="17" customWidth="1"/>
    <col min="13" max="13" width="8.85546875" style="17" customWidth="1"/>
    <col min="14" max="14" width="11.140625" style="17" customWidth="1"/>
    <col min="15" max="16" width="8.85546875" style="17" customWidth="1"/>
    <col min="17" max="17" width="11.140625" style="17" customWidth="1"/>
    <col min="18" max="19" width="8.85546875" style="17" customWidth="1"/>
    <col min="20" max="20" width="11.140625" style="17" customWidth="1"/>
    <col min="21" max="21" width="8.85546875" style="17" customWidth="1"/>
    <col min="22" max="22" width="9.140625" style="17" customWidth="1"/>
    <col min="23" max="16384" width="9.140625" style="17"/>
  </cols>
  <sheetData>
    <row r="1" spans="1:21" ht="15.75">
      <c r="A1" s="36"/>
      <c r="B1" s="31" t="s">
        <v>202</v>
      </c>
      <c r="C1" s="31"/>
      <c r="D1" s="31"/>
      <c r="E1" s="31"/>
      <c r="F1" s="30" t="s">
        <v>0</v>
      </c>
      <c r="G1" s="30"/>
      <c r="H1" s="30" t="s">
        <v>205</v>
      </c>
      <c r="I1" s="31"/>
      <c r="J1" s="31"/>
      <c r="K1" s="31"/>
      <c r="L1" s="31"/>
      <c r="M1" s="31"/>
      <c r="N1" s="31"/>
      <c r="O1" s="31"/>
      <c r="P1" s="31"/>
      <c r="Q1" s="31"/>
      <c r="R1" s="32" t="s">
        <v>68</v>
      </c>
      <c r="S1" s="31"/>
      <c r="T1" s="32" t="s">
        <v>2</v>
      </c>
      <c r="U1" s="33"/>
    </row>
    <row r="2" spans="1:21" s="18" customFormat="1">
      <c r="A2" s="95" t="s">
        <v>69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7"/>
      <c r="S2" s="98"/>
      <c r="T2" s="98"/>
      <c r="U2" s="99"/>
    </row>
    <row r="3" spans="1:21" s="19" customFormat="1" ht="15.75">
      <c r="A3" s="104" t="s">
        <v>70</v>
      </c>
      <c r="B3" s="101" t="s">
        <v>71</v>
      </c>
      <c r="C3" s="93" t="s">
        <v>6</v>
      </c>
      <c r="D3" s="109"/>
      <c r="E3" s="109"/>
      <c r="F3" s="110"/>
      <c r="G3" s="90" t="s">
        <v>7</v>
      </c>
      <c r="H3" s="91"/>
      <c r="I3" s="91"/>
      <c r="J3" s="92"/>
      <c r="K3" s="90" t="s">
        <v>8</v>
      </c>
      <c r="L3" s="91"/>
      <c r="M3" s="91"/>
      <c r="N3" s="91"/>
      <c r="O3" s="92"/>
      <c r="P3" s="108" t="s">
        <v>9</v>
      </c>
      <c r="Q3" s="108"/>
      <c r="R3" s="108"/>
      <c r="S3" s="108" t="s">
        <v>10</v>
      </c>
      <c r="T3" s="108"/>
      <c r="U3" s="108"/>
    </row>
    <row r="4" spans="1:21" ht="121.5">
      <c r="A4" s="105"/>
      <c r="B4" s="102"/>
      <c r="C4" s="88" t="s">
        <v>11</v>
      </c>
      <c r="D4" s="89"/>
      <c r="E4" s="100" t="s">
        <v>12</v>
      </c>
      <c r="F4" s="100"/>
      <c r="G4" s="88" t="s">
        <v>11</v>
      </c>
      <c r="H4" s="89"/>
      <c r="I4" s="107" t="s">
        <v>12</v>
      </c>
      <c r="J4" s="107"/>
      <c r="K4" s="93" t="s">
        <v>11</v>
      </c>
      <c r="L4" s="94"/>
      <c r="M4" s="107" t="s">
        <v>12</v>
      </c>
      <c r="N4" s="107"/>
      <c r="O4" s="10" t="s">
        <v>13</v>
      </c>
      <c r="P4" s="107" t="s">
        <v>12</v>
      </c>
      <c r="Q4" s="107"/>
      <c r="R4" s="11" t="s">
        <v>13</v>
      </c>
      <c r="S4" s="107" t="s">
        <v>12</v>
      </c>
      <c r="T4" s="107"/>
      <c r="U4" s="11" t="s">
        <v>13</v>
      </c>
    </row>
    <row r="5" spans="1:21">
      <c r="A5" s="106"/>
      <c r="B5" s="103"/>
      <c r="C5" s="54" t="s">
        <v>14</v>
      </c>
      <c r="D5" s="54" t="s">
        <v>15</v>
      </c>
      <c r="E5" s="54" t="s">
        <v>14</v>
      </c>
      <c r="F5" s="54" t="s">
        <v>15</v>
      </c>
      <c r="G5" s="54" t="s">
        <v>14</v>
      </c>
      <c r="H5" s="54" t="s">
        <v>15</v>
      </c>
      <c r="I5" s="54" t="s">
        <v>14</v>
      </c>
      <c r="J5" s="54" t="s">
        <v>15</v>
      </c>
      <c r="K5" s="54" t="s">
        <v>14</v>
      </c>
      <c r="L5" s="54" t="s">
        <v>15</v>
      </c>
      <c r="M5" s="54" t="s">
        <v>14</v>
      </c>
      <c r="N5" s="54" t="s">
        <v>15</v>
      </c>
      <c r="O5" s="54" t="s">
        <v>14</v>
      </c>
      <c r="P5" s="54" t="s">
        <v>14</v>
      </c>
      <c r="Q5" s="54" t="s">
        <v>15</v>
      </c>
      <c r="R5" s="54" t="s">
        <v>14</v>
      </c>
      <c r="S5" s="54" t="s">
        <v>14</v>
      </c>
      <c r="T5" s="54" t="s">
        <v>15</v>
      </c>
      <c r="U5" s="54" t="s">
        <v>14</v>
      </c>
    </row>
    <row r="6" spans="1:21">
      <c r="A6" s="59">
        <v>1</v>
      </c>
      <c r="B6" s="61" t="s">
        <v>72</v>
      </c>
      <c r="C6" s="61">
        <v>0</v>
      </c>
      <c r="D6" s="61">
        <v>0</v>
      </c>
      <c r="E6" s="61">
        <v>56</v>
      </c>
      <c r="F6" s="61">
        <v>98.83</v>
      </c>
      <c r="G6" s="61">
        <v>0</v>
      </c>
      <c r="H6" s="61">
        <v>0</v>
      </c>
      <c r="I6" s="61">
        <v>5</v>
      </c>
      <c r="J6" s="61">
        <v>1.41</v>
      </c>
      <c r="K6" s="61">
        <v>0</v>
      </c>
      <c r="L6" s="61">
        <v>0</v>
      </c>
      <c r="M6" s="61">
        <v>0</v>
      </c>
      <c r="N6" s="61">
        <v>0</v>
      </c>
      <c r="O6" s="61">
        <v>0</v>
      </c>
      <c r="P6" s="61">
        <v>9</v>
      </c>
      <c r="Q6" s="61">
        <v>9.48</v>
      </c>
      <c r="R6" s="61">
        <v>9</v>
      </c>
      <c r="S6" s="61">
        <v>3</v>
      </c>
      <c r="T6" s="61">
        <v>4.46</v>
      </c>
      <c r="U6" s="61">
        <v>6</v>
      </c>
    </row>
    <row r="7" spans="1:21">
      <c r="A7" s="59">
        <v>2</v>
      </c>
      <c r="B7" s="61" t="s">
        <v>73</v>
      </c>
      <c r="C7" s="61">
        <v>0</v>
      </c>
      <c r="D7" s="61">
        <v>0</v>
      </c>
      <c r="E7" s="61">
        <v>47</v>
      </c>
      <c r="F7" s="61">
        <v>126.81</v>
      </c>
      <c r="G7" s="61">
        <v>0</v>
      </c>
      <c r="H7" s="61">
        <v>0</v>
      </c>
      <c r="I7" s="61">
        <v>7</v>
      </c>
      <c r="J7" s="61">
        <v>4.7300000000000004</v>
      </c>
      <c r="K7" s="61">
        <v>0</v>
      </c>
      <c r="L7" s="61">
        <v>0</v>
      </c>
      <c r="M7" s="61">
        <v>0</v>
      </c>
      <c r="N7" s="61">
        <v>0</v>
      </c>
      <c r="O7" s="61">
        <v>0</v>
      </c>
      <c r="P7" s="61">
        <v>3</v>
      </c>
      <c r="Q7" s="61">
        <v>2.09</v>
      </c>
      <c r="R7" s="61">
        <v>3</v>
      </c>
      <c r="S7" s="61">
        <v>5</v>
      </c>
      <c r="T7" s="61">
        <v>3.61</v>
      </c>
      <c r="U7" s="61">
        <v>6</v>
      </c>
    </row>
    <row r="8" spans="1:21">
      <c r="A8" s="59">
        <v>3</v>
      </c>
      <c r="B8" s="61" t="s">
        <v>74</v>
      </c>
      <c r="C8" s="61">
        <v>0</v>
      </c>
      <c r="D8" s="61">
        <v>0</v>
      </c>
      <c r="E8" s="61">
        <v>30</v>
      </c>
      <c r="F8" s="61">
        <v>110.28</v>
      </c>
      <c r="G8" s="61">
        <v>0</v>
      </c>
      <c r="H8" s="61">
        <v>0</v>
      </c>
      <c r="I8" s="61">
        <v>8</v>
      </c>
      <c r="J8" s="61">
        <v>7.87</v>
      </c>
      <c r="K8" s="61">
        <v>0</v>
      </c>
      <c r="L8" s="61">
        <v>0</v>
      </c>
      <c r="M8" s="61">
        <v>1</v>
      </c>
      <c r="N8" s="61">
        <v>4.16</v>
      </c>
      <c r="O8" s="61">
        <v>0</v>
      </c>
      <c r="P8" s="61">
        <v>3</v>
      </c>
      <c r="Q8" s="61">
        <v>8.92</v>
      </c>
      <c r="R8" s="61">
        <v>1</v>
      </c>
      <c r="S8" s="61">
        <v>0</v>
      </c>
      <c r="T8" s="61">
        <v>0</v>
      </c>
      <c r="U8" s="61">
        <v>1</v>
      </c>
    </row>
    <row r="9" spans="1:21">
      <c r="A9" s="59">
        <v>4</v>
      </c>
      <c r="B9" s="61" t="s">
        <v>75</v>
      </c>
      <c r="C9" s="61">
        <v>0</v>
      </c>
      <c r="D9" s="61">
        <v>0</v>
      </c>
      <c r="E9" s="61">
        <v>229</v>
      </c>
      <c r="F9" s="61">
        <v>649.62</v>
      </c>
      <c r="G9" s="61">
        <v>0</v>
      </c>
      <c r="H9" s="61">
        <v>0</v>
      </c>
      <c r="I9" s="61">
        <v>1</v>
      </c>
      <c r="J9" s="61">
        <v>6.5</v>
      </c>
      <c r="K9" s="61">
        <v>0</v>
      </c>
      <c r="L9" s="61">
        <v>0</v>
      </c>
      <c r="M9" s="61">
        <v>0</v>
      </c>
      <c r="N9" s="61">
        <v>0</v>
      </c>
      <c r="O9" s="61">
        <v>0</v>
      </c>
      <c r="P9" s="61">
        <v>6</v>
      </c>
      <c r="Q9" s="61">
        <v>11.39</v>
      </c>
      <c r="R9" s="61">
        <v>18</v>
      </c>
      <c r="S9" s="61">
        <v>4</v>
      </c>
      <c r="T9" s="61">
        <v>4.01</v>
      </c>
      <c r="U9" s="61">
        <v>4</v>
      </c>
    </row>
    <row r="10" spans="1:21">
      <c r="A10" s="59">
        <v>5</v>
      </c>
      <c r="B10" s="61" t="s">
        <v>76</v>
      </c>
      <c r="C10" s="61">
        <v>0</v>
      </c>
      <c r="D10" s="61">
        <v>0</v>
      </c>
      <c r="E10" s="61">
        <v>10</v>
      </c>
      <c r="F10" s="61">
        <v>15.7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1">
        <v>0</v>
      </c>
      <c r="M10" s="61">
        <v>0</v>
      </c>
      <c r="N10" s="61">
        <v>0</v>
      </c>
      <c r="O10" s="61">
        <v>0</v>
      </c>
      <c r="P10" s="61">
        <v>0</v>
      </c>
      <c r="Q10" s="61">
        <v>0</v>
      </c>
      <c r="R10" s="61">
        <v>0</v>
      </c>
      <c r="S10" s="61">
        <v>0</v>
      </c>
      <c r="T10" s="61">
        <v>0</v>
      </c>
      <c r="U10" s="61">
        <v>0</v>
      </c>
    </row>
    <row r="11" spans="1:21">
      <c r="A11" s="59">
        <v>6</v>
      </c>
      <c r="B11" s="61" t="s">
        <v>77</v>
      </c>
      <c r="C11" s="61">
        <v>0</v>
      </c>
      <c r="D11" s="61">
        <v>0</v>
      </c>
      <c r="E11" s="61">
        <v>36</v>
      </c>
      <c r="F11" s="61">
        <v>81.650000000000006</v>
      </c>
      <c r="G11" s="61">
        <v>0</v>
      </c>
      <c r="H11" s="61">
        <v>0</v>
      </c>
      <c r="I11" s="61">
        <v>4</v>
      </c>
      <c r="J11" s="61">
        <v>2.4900000000000002</v>
      </c>
      <c r="K11" s="61">
        <v>0</v>
      </c>
      <c r="L11" s="61">
        <v>0</v>
      </c>
      <c r="M11" s="61">
        <v>2</v>
      </c>
      <c r="N11" s="61">
        <v>0</v>
      </c>
      <c r="O11" s="61">
        <v>2</v>
      </c>
      <c r="P11" s="61">
        <v>16</v>
      </c>
      <c r="Q11" s="61">
        <v>25.2</v>
      </c>
      <c r="R11" s="61">
        <v>64</v>
      </c>
      <c r="S11" s="61">
        <v>5</v>
      </c>
      <c r="T11" s="61">
        <v>16.7</v>
      </c>
      <c r="U11" s="61">
        <v>5</v>
      </c>
    </row>
    <row r="12" spans="1:21">
      <c r="A12" s="59">
        <v>7</v>
      </c>
      <c r="B12" s="61" t="s">
        <v>78</v>
      </c>
      <c r="C12" s="61">
        <v>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  <c r="Q12" s="61">
        <v>0</v>
      </c>
      <c r="R12" s="61">
        <v>0</v>
      </c>
      <c r="S12" s="61">
        <v>0</v>
      </c>
      <c r="T12" s="61">
        <v>0</v>
      </c>
      <c r="U12" s="61">
        <v>0</v>
      </c>
    </row>
    <row r="13" spans="1:21">
      <c r="A13" s="59">
        <v>8</v>
      </c>
      <c r="B13" s="61" t="s">
        <v>79</v>
      </c>
      <c r="C13" s="61">
        <v>0</v>
      </c>
      <c r="D13" s="61">
        <v>0</v>
      </c>
      <c r="E13" s="61">
        <v>382</v>
      </c>
      <c r="F13" s="61">
        <v>676.12</v>
      </c>
      <c r="G13" s="61">
        <v>0</v>
      </c>
      <c r="H13" s="61">
        <v>0</v>
      </c>
      <c r="I13" s="61">
        <v>13</v>
      </c>
      <c r="J13" s="61">
        <v>4.71</v>
      </c>
      <c r="K13" s="61">
        <v>0</v>
      </c>
      <c r="L13" s="61">
        <v>0</v>
      </c>
      <c r="M13" s="61">
        <v>1</v>
      </c>
      <c r="N13" s="61">
        <v>0.02</v>
      </c>
      <c r="O13" s="61">
        <v>1</v>
      </c>
      <c r="P13" s="61">
        <v>3</v>
      </c>
      <c r="Q13" s="61">
        <v>5.44</v>
      </c>
      <c r="R13" s="61">
        <v>2</v>
      </c>
      <c r="S13" s="61">
        <v>3</v>
      </c>
      <c r="T13" s="61">
        <v>5.42</v>
      </c>
      <c r="U13" s="61">
        <v>2</v>
      </c>
    </row>
    <row r="14" spans="1:21">
      <c r="A14" s="59">
        <v>9</v>
      </c>
      <c r="B14" s="61" t="s">
        <v>80</v>
      </c>
      <c r="C14" s="61">
        <v>0</v>
      </c>
      <c r="D14" s="61">
        <v>0</v>
      </c>
      <c r="E14" s="61">
        <v>199</v>
      </c>
      <c r="F14" s="61">
        <v>465.29</v>
      </c>
      <c r="G14" s="61">
        <v>0</v>
      </c>
      <c r="H14" s="61">
        <v>0</v>
      </c>
      <c r="I14" s="61">
        <v>3</v>
      </c>
      <c r="J14" s="61">
        <v>0.99</v>
      </c>
      <c r="K14" s="61">
        <v>0</v>
      </c>
      <c r="L14" s="61">
        <v>0</v>
      </c>
      <c r="M14" s="61">
        <v>0</v>
      </c>
      <c r="N14" s="61">
        <v>0</v>
      </c>
      <c r="O14" s="61">
        <v>0</v>
      </c>
      <c r="P14" s="61">
        <v>0</v>
      </c>
      <c r="Q14" s="61">
        <v>0</v>
      </c>
      <c r="R14" s="61">
        <v>6</v>
      </c>
      <c r="S14" s="61">
        <v>0</v>
      </c>
      <c r="T14" s="61">
        <v>0</v>
      </c>
      <c r="U14" s="61">
        <v>0</v>
      </c>
    </row>
    <row r="15" spans="1:21">
      <c r="A15" s="59">
        <v>10</v>
      </c>
      <c r="B15" s="61" t="s">
        <v>81</v>
      </c>
      <c r="C15" s="61">
        <v>0</v>
      </c>
      <c r="D15" s="61">
        <v>0</v>
      </c>
      <c r="E15" s="61">
        <v>32</v>
      </c>
      <c r="F15" s="61">
        <v>70.05</v>
      </c>
      <c r="G15" s="61">
        <v>0</v>
      </c>
      <c r="H15" s="61">
        <v>0</v>
      </c>
      <c r="I15" s="61">
        <v>3</v>
      </c>
      <c r="J15" s="61">
        <v>0.05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2</v>
      </c>
      <c r="Q15" s="61">
        <v>5.65</v>
      </c>
      <c r="R15" s="61">
        <v>2</v>
      </c>
      <c r="S15" s="61">
        <v>0</v>
      </c>
      <c r="T15" s="61">
        <v>0</v>
      </c>
      <c r="U15" s="61">
        <v>2</v>
      </c>
    </row>
    <row r="16" spans="1:21">
      <c r="A16" s="59">
        <v>11</v>
      </c>
      <c r="B16" s="61" t="s">
        <v>82</v>
      </c>
      <c r="C16" s="61">
        <v>0</v>
      </c>
      <c r="D16" s="61">
        <v>0</v>
      </c>
      <c r="E16" s="61">
        <v>48</v>
      </c>
      <c r="F16" s="61">
        <v>141</v>
      </c>
      <c r="G16" s="61">
        <v>0</v>
      </c>
      <c r="H16" s="61">
        <v>0</v>
      </c>
      <c r="I16" s="61">
        <v>1</v>
      </c>
      <c r="J16" s="61">
        <v>0.02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2</v>
      </c>
      <c r="Q16" s="61">
        <v>0.8</v>
      </c>
      <c r="R16" s="61">
        <v>11</v>
      </c>
      <c r="S16" s="61">
        <v>0</v>
      </c>
      <c r="T16" s="61">
        <v>0</v>
      </c>
      <c r="U16" s="61">
        <v>1</v>
      </c>
    </row>
    <row r="17" spans="1:21">
      <c r="A17" s="59">
        <v>12</v>
      </c>
      <c r="B17" s="61" t="s">
        <v>83</v>
      </c>
      <c r="C17" s="61">
        <v>0</v>
      </c>
      <c r="D17" s="61">
        <v>0</v>
      </c>
      <c r="E17" s="61">
        <v>38</v>
      </c>
      <c r="F17" s="61">
        <v>127.91</v>
      </c>
      <c r="G17" s="61">
        <v>0</v>
      </c>
      <c r="H17" s="61">
        <v>0</v>
      </c>
      <c r="I17" s="61">
        <v>5</v>
      </c>
      <c r="J17" s="61">
        <v>3.66</v>
      </c>
      <c r="K17" s="61">
        <v>0</v>
      </c>
      <c r="L17" s="61">
        <v>0</v>
      </c>
      <c r="M17" s="61">
        <v>3</v>
      </c>
      <c r="N17" s="61">
        <v>2.7</v>
      </c>
      <c r="O17" s="61">
        <v>0</v>
      </c>
      <c r="P17" s="61">
        <v>7</v>
      </c>
      <c r="Q17" s="61">
        <v>6.2</v>
      </c>
      <c r="R17" s="61">
        <v>16</v>
      </c>
      <c r="S17" s="61">
        <v>8</v>
      </c>
      <c r="T17" s="61">
        <v>2.0099999999999998</v>
      </c>
      <c r="U17" s="61">
        <v>8</v>
      </c>
    </row>
    <row r="18" spans="1:21">
      <c r="A18" s="60"/>
      <c r="B18" s="62" t="s">
        <v>67</v>
      </c>
      <c r="C18" s="62">
        <f t="shared" ref="C18:U18" si="0">SUM(C6:C17)</f>
        <v>0</v>
      </c>
      <c r="D18" s="62">
        <f t="shared" si="0"/>
        <v>0</v>
      </c>
      <c r="E18" s="62">
        <f t="shared" si="0"/>
        <v>1107</v>
      </c>
      <c r="F18" s="62">
        <f t="shared" si="0"/>
        <v>2563.2600000000002</v>
      </c>
      <c r="G18" s="62">
        <f t="shared" si="0"/>
        <v>0</v>
      </c>
      <c r="H18" s="62">
        <f t="shared" si="0"/>
        <v>0</v>
      </c>
      <c r="I18" s="62">
        <f t="shared" si="0"/>
        <v>50</v>
      </c>
      <c r="J18" s="62">
        <f t="shared" si="0"/>
        <v>32.43</v>
      </c>
      <c r="K18" s="62">
        <f t="shared" si="0"/>
        <v>0</v>
      </c>
      <c r="L18" s="62">
        <f t="shared" si="0"/>
        <v>0</v>
      </c>
      <c r="M18" s="62">
        <f t="shared" si="0"/>
        <v>7</v>
      </c>
      <c r="N18" s="62">
        <f t="shared" si="0"/>
        <v>6.88</v>
      </c>
      <c r="O18" s="62">
        <f t="shared" si="0"/>
        <v>3</v>
      </c>
      <c r="P18" s="62">
        <f t="shared" si="0"/>
        <v>51</v>
      </c>
      <c r="Q18" s="62">
        <f t="shared" si="0"/>
        <v>75.17</v>
      </c>
      <c r="R18" s="62">
        <f t="shared" si="0"/>
        <v>132</v>
      </c>
      <c r="S18" s="62">
        <f t="shared" si="0"/>
        <v>28</v>
      </c>
      <c r="T18" s="62">
        <f t="shared" si="0"/>
        <v>36.21</v>
      </c>
      <c r="U18" s="62">
        <f t="shared" si="0"/>
        <v>35</v>
      </c>
    </row>
  </sheetData>
  <mergeCells count="16">
    <mergeCell ref="C4:D4"/>
    <mergeCell ref="G4:H4"/>
    <mergeCell ref="K4:L4"/>
    <mergeCell ref="A2:U2"/>
    <mergeCell ref="A3:A5"/>
    <mergeCell ref="B3:B5"/>
    <mergeCell ref="S3:U3"/>
    <mergeCell ref="E4:F4"/>
    <mergeCell ref="I4:J4"/>
    <mergeCell ref="M4:N4"/>
    <mergeCell ref="P4:Q4"/>
    <mergeCell ref="S4:T4"/>
    <mergeCell ref="P3:R3"/>
    <mergeCell ref="C3:F3"/>
    <mergeCell ref="G3:J3"/>
    <mergeCell ref="K3:O3"/>
  </mergeCells>
  <pageMargins left="0.7" right="0.7" top="0.75" bottom="0.75" header="0.3" footer="0.3"/>
  <pageSetup scale="5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6"/>
  <sheetViews>
    <sheetView workbookViewId="0">
      <selection activeCell="F19" sqref="F19"/>
    </sheetView>
  </sheetViews>
  <sheetFormatPr defaultColWidth="9.140625" defaultRowHeight="15"/>
  <cols>
    <col min="1" max="1" width="6" style="22" customWidth="1"/>
    <col min="2" max="2" width="22.140625" style="22" customWidth="1"/>
    <col min="3" max="3" width="13" style="22" customWidth="1"/>
    <col min="4" max="4" width="21.5703125" style="22" customWidth="1"/>
    <col min="5" max="5" width="13.5703125" style="22" customWidth="1"/>
    <col min="6" max="6" width="25.140625" style="22" customWidth="1"/>
    <col min="7" max="7" width="13.42578125" style="22" customWidth="1"/>
    <col min="8" max="8" width="11.42578125" style="22" customWidth="1"/>
    <col min="9" max="9" width="9.140625" style="22" customWidth="1"/>
    <col min="10" max="16384" width="9.140625" style="22"/>
  </cols>
  <sheetData>
    <row r="1" spans="1:8" ht="15.75">
      <c r="A1" s="47"/>
      <c r="B1" s="31" t="s">
        <v>202</v>
      </c>
      <c r="C1" s="30" t="s">
        <v>0</v>
      </c>
      <c r="E1" s="49" t="s">
        <v>206</v>
      </c>
      <c r="F1" s="49" t="s">
        <v>2</v>
      </c>
    </row>
    <row r="2" spans="1:8" s="23" customFormat="1">
      <c r="A2" s="95" t="s">
        <v>147</v>
      </c>
      <c r="B2" s="96"/>
      <c r="C2" s="96"/>
      <c r="D2" s="96"/>
      <c r="E2" s="96"/>
      <c r="F2" s="96"/>
      <c r="G2" s="111"/>
      <c r="H2" s="111"/>
    </row>
    <row r="3" spans="1:8" s="86" customFormat="1" ht="22.5" customHeight="1">
      <c r="A3" s="112"/>
      <c r="B3" s="112" t="s">
        <v>146</v>
      </c>
      <c r="C3" s="93" t="s">
        <v>145</v>
      </c>
      <c r="D3" s="94"/>
      <c r="E3" s="114" t="s">
        <v>144</v>
      </c>
      <c r="F3" s="114"/>
      <c r="G3" s="114" t="s">
        <v>143</v>
      </c>
      <c r="H3" s="114"/>
    </row>
    <row r="4" spans="1:8" s="86" customFormat="1">
      <c r="A4" s="113"/>
      <c r="B4" s="113"/>
      <c r="C4" s="87" t="s">
        <v>14</v>
      </c>
      <c r="D4" s="85" t="s">
        <v>15</v>
      </c>
      <c r="E4" s="87" t="s">
        <v>14</v>
      </c>
      <c r="F4" s="87" t="s">
        <v>15</v>
      </c>
      <c r="G4" s="87" t="s">
        <v>14</v>
      </c>
      <c r="H4" s="87" t="s">
        <v>15</v>
      </c>
    </row>
    <row r="5" spans="1:8">
      <c r="A5" s="81">
        <v>1</v>
      </c>
      <c r="B5" s="81" t="s">
        <v>16</v>
      </c>
      <c r="C5" s="81">
        <v>4</v>
      </c>
      <c r="D5" s="81">
        <v>47.15</v>
      </c>
      <c r="E5" s="81">
        <v>7</v>
      </c>
      <c r="F5" s="81">
        <v>58.93</v>
      </c>
      <c r="G5" s="81">
        <v>70</v>
      </c>
      <c r="H5" s="81">
        <v>290.45</v>
      </c>
    </row>
    <row r="6" spans="1:8">
      <c r="A6" s="81">
        <v>2</v>
      </c>
      <c r="B6" s="81" t="s">
        <v>17</v>
      </c>
      <c r="C6" s="81">
        <v>8</v>
      </c>
      <c r="D6" s="81">
        <v>33.99</v>
      </c>
      <c r="E6" s="81">
        <v>41</v>
      </c>
      <c r="F6" s="81">
        <v>81.47</v>
      </c>
      <c r="G6" s="81">
        <v>98</v>
      </c>
      <c r="H6" s="81">
        <v>332.2</v>
      </c>
    </row>
    <row r="7" spans="1:8">
      <c r="A7" s="81">
        <v>3</v>
      </c>
      <c r="B7" s="81" t="s">
        <v>18</v>
      </c>
      <c r="C7" s="81">
        <v>0</v>
      </c>
      <c r="D7" s="81">
        <v>0</v>
      </c>
      <c r="E7" s="81">
        <v>0</v>
      </c>
      <c r="F7" s="81">
        <v>0</v>
      </c>
      <c r="G7" s="81">
        <v>0</v>
      </c>
      <c r="H7" s="81">
        <v>0</v>
      </c>
    </row>
    <row r="8" spans="1:8">
      <c r="A8" s="81">
        <v>4</v>
      </c>
      <c r="B8" s="81" t="s">
        <v>19</v>
      </c>
      <c r="C8" s="81">
        <v>24</v>
      </c>
      <c r="D8" s="81">
        <v>174.51</v>
      </c>
      <c r="E8" s="81">
        <v>26</v>
      </c>
      <c r="F8" s="81">
        <v>156.11000000000001</v>
      </c>
      <c r="G8" s="81">
        <v>425</v>
      </c>
      <c r="H8" s="81">
        <v>1744.65</v>
      </c>
    </row>
    <row r="9" spans="1:8">
      <c r="A9" s="81">
        <v>5</v>
      </c>
      <c r="B9" s="81" t="s">
        <v>20</v>
      </c>
      <c r="C9" s="81">
        <v>219</v>
      </c>
      <c r="D9" s="81">
        <v>1193.5899999999999</v>
      </c>
      <c r="E9" s="81">
        <v>79</v>
      </c>
      <c r="F9" s="81">
        <v>216.5</v>
      </c>
      <c r="G9" s="81">
        <v>2</v>
      </c>
      <c r="H9" s="81">
        <v>0.16</v>
      </c>
    </row>
    <row r="10" spans="1:8">
      <c r="A10" s="81">
        <v>6</v>
      </c>
      <c r="B10" s="81" t="s">
        <v>21</v>
      </c>
      <c r="C10" s="81">
        <v>5</v>
      </c>
      <c r="D10" s="81">
        <v>22.82</v>
      </c>
      <c r="E10" s="81">
        <v>27</v>
      </c>
      <c r="F10" s="81">
        <v>68.349999999999994</v>
      </c>
      <c r="G10" s="81">
        <v>87</v>
      </c>
      <c r="H10" s="81">
        <v>239.97</v>
      </c>
    </row>
    <row r="11" spans="1:8">
      <c r="A11" s="81">
        <v>7</v>
      </c>
      <c r="B11" s="81" t="s">
        <v>22</v>
      </c>
      <c r="C11" s="81">
        <v>1</v>
      </c>
      <c r="D11" s="81">
        <v>10.8</v>
      </c>
      <c r="E11" s="81">
        <v>0</v>
      </c>
      <c r="F11" s="81">
        <v>0</v>
      </c>
      <c r="G11" s="81">
        <v>30</v>
      </c>
      <c r="H11" s="81">
        <v>71.22</v>
      </c>
    </row>
    <row r="12" spans="1:8">
      <c r="A12" s="81">
        <v>8</v>
      </c>
      <c r="B12" s="81" t="s">
        <v>23</v>
      </c>
      <c r="C12" s="81">
        <v>4</v>
      </c>
      <c r="D12" s="81">
        <v>14.22</v>
      </c>
      <c r="E12" s="81">
        <v>3</v>
      </c>
      <c r="F12" s="81">
        <v>14.22</v>
      </c>
      <c r="G12" s="81">
        <v>176</v>
      </c>
      <c r="H12" s="81">
        <v>587</v>
      </c>
    </row>
    <row r="13" spans="1:8">
      <c r="A13" s="81">
        <v>9</v>
      </c>
      <c r="B13" s="81" t="s">
        <v>24</v>
      </c>
      <c r="C13" s="81">
        <v>41</v>
      </c>
      <c r="D13" s="81">
        <v>277.19</v>
      </c>
      <c r="E13" s="81">
        <v>51</v>
      </c>
      <c r="F13" s="81">
        <v>325.56</v>
      </c>
      <c r="G13" s="81">
        <v>557</v>
      </c>
      <c r="H13" s="81">
        <v>2109.91</v>
      </c>
    </row>
    <row r="14" spans="1:8">
      <c r="A14" s="81">
        <v>10</v>
      </c>
      <c r="B14" s="81" t="s">
        <v>25</v>
      </c>
      <c r="C14" s="81">
        <v>211</v>
      </c>
      <c r="D14" s="81">
        <v>1326.16</v>
      </c>
      <c r="E14" s="81">
        <v>848</v>
      </c>
      <c r="F14" s="81">
        <v>2650.12</v>
      </c>
      <c r="G14" s="81">
        <v>2062</v>
      </c>
      <c r="H14" s="81">
        <v>16292</v>
      </c>
    </row>
    <row r="15" spans="1:8">
      <c r="A15" s="81">
        <v>11</v>
      </c>
      <c r="B15" s="81" t="s">
        <v>26</v>
      </c>
      <c r="C15" s="81">
        <v>64</v>
      </c>
      <c r="D15" s="81">
        <v>370.15</v>
      </c>
      <c r="E15" s="81">
        <v>79</v>
      </c>
      <c r="F15" s="81">
        <v>256.22000000000003</v>
      </c>
      <c r="G15" s="81">
        <v>960</v>
      </c>
      <c r="H15" s="81">
        <v>1818.02</v>
      </c>
    </row>
    <row r="16" spans="1:8">
      <c r="A16" s="81">
        <v>12</v>
      </c>
      <c r="B16" s="81" t="s">
        <v>27</v>
      </c>
      <c r="C16" s="81">
        <v>13</v>
      </c>
      <c r="D16" s="81">
        <v>91.51</v>
      </c>
      <c r="E16" s="81">
        <v>13</v>
      </c>
      <c r="F16" s="81">
        <v>68.02</v>
      </c>
      <c r="G16" s="81">
        <v>36</v>
      </c>
      <c r="H16" s="81">
        <v>107.07</v>
      </c>
    </row>
    <row r="17" spans="1:8">
      <c r="A17" s="82"/>
      <c r="B17" s="82" t="s">
        <v>28</v>
      </c>
      <c r="C17" s="82">
        <f t="shared" ref="C17:H17" si="0">SUM(C5:C16)</f>
        <v>594</v>
      </c>
      <c r="D17" s="82">
        <f t="shared" si="0"/>
        <v>3562.09</v>
      </c>
      <c r="E17" s="82">
        <f t="shared" si="0"/>
        <v>1174</v>
      </c>
      <c r="F17" s="82">
        <f t="shared" si="0"/>
        <v>3895.5000000000005</v>
      </c>
      <c r="G17" s="82">
        <f t="shared" si="0"/>
        <v>4503</v>
      </c>
      <c r="H17" s="82">
        <f t="shared" si="0"/>
        <v>23592.649999999998</v>
      </c>
    </row>
    <row r="18" spans="1:8">
      <c r="A18" s="81">
        <v>13</v>
      </c>
      <c r="B18" s="81" t="s">
        <v>29</v>
      </c>
      <c r="C18" s="81">
        <v>0</v>
      </c>
      <c r="D18" s="81">
        <v>0</v>
      </c>
      <c r="E18" s="81">
        <v>0</v>
      </c>
      <c r="F18" s="81">
        <v>0</v>
      </c>
      <c r="G18" s="81">
        <v>0</v>
      </c>
      <c r="H18" s="81">
        <v>0</v>
      </c>
    </row>
    <row r="19" spans="1:8">
      <c r="A19" s="81">
        <v>14</v>
      </c>
      <c r="B19" s="81" t="s">
        <v>30</v>
      </c>
      <c r="C19" s="81">
        <v>0</v>
      </c>
      <c r="D19" s="81">
        <v>0</v>
      </c>
      <c r="E19" s="81">
        <v>0</v>
      </c>
      <c r="F19" s="81">
        <v>0</v>
      </c>
      <c r="G19" s="81">
        <v>0</v>
      </c>
      <c r="H19" s="81">
        <v>0</v>
      </c>
    </row>
    <row r="20" spans="1:8">
      <c r="A20" s="81">
        <v>15</v>
      </c>
      <c r="B20" s="81" t="s">
        <v>31</v>
      </c>
      <c r="C20" s="81">
        <v>0</v>
      </c>
      <c r="D20" s="81">
        <v>0</v>
      </c>
      <c r="E20" s="81">
        <v>0</v>
      </c>
      <c r="F20" s="81">
        <v>0</v>
      </c>
      <c r="G20" s="81">
        <v>0</v>
      </c>
      <c r="H20" s="81">
        <v>0</v>
      </c>
    </row>
    <row r="21" spans="1:8">
      <c r="A21" s="81">
        <v>16</v>
      </c>
      <c r="B21" s="81" t="s">
        <v>32</v>
      </c>
      <c r="C21" s="81">
        <v>0</v>
      </c>
      <c r="D21" s="81">
        <v>0</v>
      </c>
      <c r="E21" s="81">
        <v>0</v>
      </c>
      <c r="F21" s="81">
        <v>0</v>
      </c>
      <c r="G21" s="81">
        <v>0</v>
      </c>
      <c r="H21" s="81">
        <v>0</v>
      </c>
    </row>
    <row r="22" spans="1:8">
      <c r="A22" s="81">
        <v>17</v>
      </c>
      <c r="B22" s="81" t="s">
        <v>33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</row>
    <row r="23" spans="1:8">
      <c r="A23" s="81">
        <v>18</v>
      </c>
      <c r="B23" s="81" t="s">
        <v>34</v>
      </c>
      <c r="C23" s="81">
        <v>15</v>
      </c>
      <c r="D23" s="81">
        <v>72.260000000000005</v>
      </c>
      <c r="E23" s="81">
        <v>15</v>
      </c>
      <c r="F23" s="81">
        <v>42.22</v>
      </c>
      <c r="G23" s="81">
        <v>25</v>
      </c>
      <c r="H23" s="81">
        <v>131.02000000000001</v>
      </c>
    </row>
    <row r="24" spans="1:8">
      <c r="A24" s="81">
        <v>19</v>
      </c>
      <c r="B24" s="81" t="s">
        <v>35</v>
      </c>
      <c r="C24" s="81">
        <v>0</v>
      </c>
      <c r="D24" s="81">
        <v>0</v>
      </c>
      <c r="E24" s="81">
        <v>0</v>
      </c>
      <c r="F24" s="81">
        <v>0</v>
      </c>
      <c r="G24" s="81">
        <v>0</v>
      </c>
      <c r="H24" s="81">
        <v>0</v>
      </c>
    </row>
    <row r="25" spans="1:8">
      <c r="A25" s="81">
        <v>20</v>
      </c>
      <c r="B25" s="81" t="s">
        <v>36</v>
      </c>
      <c r="C25" s="81">
        <v>0</v>
      </c>
      <c r="D25" s="81">
        <v>0</v>
      </c>
      <c r="E25" s="81">
        <v>0</v>
      </c>
      <c r="F25" s="81">
        <v>0</v>
      </c>
      <c r="G25" s="81">
        <v>0</v>
      </c>
      <c r="H25" s="81">
        <v>0</v>
      </c>
    </row>
    <row r="26" spans="1:8">
      <c r="A26" s="81">
        <v>21</v>
      </c>
      <c r="B26" s="81" t="s">
        <v>37</v>
      </c>
      <c r="C26" s="81">
        <v>6</v>
      </c>
      <c r="D26" s="81">
        <v>31.53</v>
      </c>
      <c r="E26" s="81">
        <v>6</v>
      </c>
      <c r="F26" s="81">
        <v>17.690000000000001</v>
      </c>
      <c r="G26" s="81">
        <v>36</v>
      </c>
      <c r="H26" s="81">
        <v>118.03</v>
      </c>
    </row>
    <row r="27" spans="1:8">
      <c r="A27" s="81">
        <v>22</v>
      </c>
      <c r="B27" s="81" t="s">
        <v>38</v>
      </c>
      <c r="C27" s="81">
        <v>0</v>
      </c>
      <c r="D27" s="81">
        <v>0</v>
      </c>
      <c r="E27" s="81">
        <v>0</v>
      </c>
      <c r="F27" s="81">
        <v>0</v>
      </c>
      <c r="G27" s="81">
        <v>0</v>
      </c>
      <c r="H27" s="81">
        <v>0</v>
      </c>
    </row>
    <row r="28" spans="1:8">
      <c r="A28" s="81">
        <v>23</v>
      </c>
      <c r="B28" s="81" t="s">
        <v>39</v>
      </c>
      <c r="C28" s="81">
        <v>0</v>
      </c>
      <c r="D28" s="81">
        <v>0</v>
      </c>
      <c r="E28" s="81">
        <v>0</v>
      </c>
      <c r="F28" s="81">
        <v>0</v>
      </c>
      <c r="G28" s="81">
        <v>0</v>
      </c>
      <c r="H28" s="81">
        <v>0</v>
      </c>
    </row>
    <row r="29" spans="1:8">
      <c r="A29" s="81">
        <v>24</v>
      </c>
      <c r="B29" s="81" t="s">
        <v>40</v>
      </c>
      <c r="C29" s="81">
        <v>0</v>
      </c>
      <c r="D29" s="81">
        <v>0</v>
      </c>
      <c r="E29" s="81">
        <v>0</v>
      </c>
      <c r="F29" s="81">
        <v>0</v>
      </c>
      <c r="G29" s="81">
        <v>0</v>
      </c>
      <c r="H29" s="81">
        <v>0</v>
      </c>
    </row>
    <row r="30" spans="1:8">
      <c r="A30" s="81">
        <v>25</v>
      </c>
      <c r="B30" s="81" t="s">
        <v>41</v>
      </c>
      <c r="C30" s="81">
        <v>0</v>
      </c>
      <c r="D30" s="81">
        <v>0</v>
      </c>
      <c r="E30" s="81">
        <v>0</v>
      </c>
      <c r="F30" s="81">
        <v>0</v>
      </c>
      <c r="G30" s="81">
        <v>0</v>
      </c>
      <c r="H30" s="81">
        <v>0</v>
      </c>
    </row>
    <row r="31" spans="1:8">
      <c r="A31" s="82"/>
      <c r="B31" s="82" t="s">
        <v>42</v>
      </c>
      <c r="C31" s="82">
        <f t="shared" ref="C31:H31" si="1">SUM(C18:C30)</f>
        <v>21</v>
      </c>
      <c r="D31" s="82">
        <f t="shared" si="1"/>
        <v>103.79</v>
      </c>
      <c r="E31" s="82">
        <f t="shared" si="1"/>
        <v>21</v>
      </c>
      <c r="F31" s="82">
        <f t="shared" si="1"/>
        <v>59.91</v>
      </c>
      <c r="G31" s="82">
        <f t="shared" si="1"/>
        <v>61</v>
      </c>
      <c r="H31" s="82">
        <f t="shared" si="1"/>
        <v>249.05</v>
      </c>
    </row>
    <row r="32" spans="1:8">
      <c r="A32" s="82"/>
      <c r="B32" s="82" t="s">
        <v>43</v>
      </c>
      <c r="C32" s="82">
        <f t="shared" ref="C32:H32" si="2">SUM(C17,C31)</f>
        <v>615</v>
      </c>
      <c r="D32" s="82">
        <f t="shared" si="2"/>
        <v>3665.88</v>
      </c>
      <c r="E32" s="82">
        <f t="shared" si="2"/>
        <v>1195</v>
      </c>
      <c r="F32" s="82">
        <f t="shared" si="2"/>
        <v>3955.4100000000003</v>
      </c>
      <c r="G32" s="82">
        <f t="shared" si="2"/>
        <v>4564</v>
      </c>
      <c r="H32" s="82">
        <f t="shared" si="2"/>
        <v>23841.699999999997</v>
      </c>
    </row>
    <row r="33" spans="1:8">
      <c r="A33" s="81">
        <v>26</v>
      </c>
      <c r="B33" s="81" t="s">
        <v>44</v>
      </c>
      <c r="C33" s="81">
        <v>61</v>
      </c>
      <c r="D33" s="81">
        <v>461.91</v>
      </c>
      <c r="E33" s="81">
        <v>61</v>
      </c>
      <c r="F33" s="81">
        <v>461.91</v>
      </c>
      <c r="G33" s="81">
        <v>989</v>
      </c>
      <c r="H33" s="81">
        <v>3906.24</v>
      </c>
    </row>
    <row r="34" spans="1:8">
      <c r="A34" s="82"/>
      <c r="B34" s="82" t="s">
        <v>45</v>
      </c>
      <c r="C34" s="82">
        <f t="shared" ref="C34:H34" si="3">SUM(C33:C33)</f>
        <v>61</v>
      </c>
      <c r="D34" s="82">
        <f t="shared" si="3"/>
        <v>461.91</v>
      </c>
      <c r="E34" s="82">
        <f t="shared" si="3"/>
        <v>61</v>
      </c>
      <c r="F34" s="82">
        <f t="shared" si="3"/>
        <v>461.91</v>
      </c>
      <c r="G34" s="82">
        <f t="shared" si="3"/>
        <v>989</v>
      </c>
      <c r="H34" s="82">
        <f t="shared" si="3"/>
        <v>3906.24</v>
      </c>
    </row>
    <row r="35" spans="1:8">
      <c r="A35" s="81">
        <v>27</v>
      </c>
      <c r="B35" s="81" t="s">
        <v>46</v>
      </c>
      <c r="C35" s="81">
        <v>0</v>
      </c>
      <c r="D35" s="81">
        <v>0</v>
      </c>
      <c r="E35" s="81">
        <v>0</v>
      </c>
      <c r="F35" s="81">
        <v>0</v>
      </c>
      <c r="G35" s="81">
        <v>0</v>
      </c>
      <c r="H35" s="81">
        <v>0</v>
      </c>
    </row>
    <row r="36" spans="1:8">
      <c r="A36" s="81">
        <v>28</v>
      </c>
      <c r="B36" s="81" t="s">
        <v>47</v>
      </c>
      <c r="C36" s="81">
        <v>44</v>
      </c>
      <c r="D36" s="81">
        <v>258.52</v>
      </c>
      <c r="E36" s="81">
        <v>79</v>
      </c>
      <c r="F36" s="81">
        <v>248.72</v>
      </c>
      <c r="G36" s="81">
        <v>807</v>
      </c>
      <c r="H36" s="81">
        <v>2437.79</v>
      </c>
    </row>
    <row r="37" spans="1:8">
      <c r="A37" s="81">
        <v>29</v>
      </c>
      <c r="B37" s="81" t="s">
        <v>48</v>
      </c>
      <c r="C37" s="81">
        <v>5</v>
      </c>
      <c r="D37" s="81">
        <v>45.69</v>
      </c>
      <c r="E37" s="81">
        <v>5</v>
      </c>
      <c r="F37" s="81">
        <v>41.03</v>
      </c>
      <c r="G37" s="81">
        <v>85</v>
      </c>
      <c r="H37" s="81">
        <v>342.48</v>
      </c>
    </row>
    <row r="38" spans="1:8">
      <c r="A38" s="81">
        <v>30</v>
      </c>
      <c r="B38" s="81" t="s">
        <v>49</v>
      </c>
      <c r="C38" s="81">
        <v>23</v>
      </c>
      <c r="D38" s="81">
        <v>349.89</v>
      </c>
      <c r="E38" s="81">
        <v>23</v>
      </c>
      <c r="F38" s="81">
        <v>185.35</v>
      </c>
      <c r="G38" s="81">
        <v>705</v>
      </c>
      <c r="H38" s="81">
        <v>2327.62</v>
      </c>
    </row>
    <row r="39" spans="1:8">
      <c r="A39" s="82"/>
      <c r="B39" s="82" t="s">
        <v>50</v>
      </c>
      <c r="C39" s="82">
        <f t="shared" ref="C39:H39" si="4">SUM(C35:C38)</f>
        <v>72</v>
      </c>
      <c r="D39" s="82">
        <f t="shared" si="4"/>
        <v>654.09999999999991</v>
      </c>
      <c r="E39" s="82">
        <f t="shared" si="4"/>
        <v>107</v>
      </c>
      <c r="F39" s="82">
        <f t="shared" si="4"/>
        <v>475.1</v>
      </c>
      <c r="G39" s="82">
        <f t="shared" si="4"/>
        <v>1597</v>
      </c>
      <c r="H39" s="82">
        <f t="shared" si="4"/>
        <v>5107.8899999999994</v>
      </c>
    </row>
    <row r="40" spans="1:8">
      <c r="A40" s="81">
        <v>31</v>
      </c>
      <c r="B40" s="81" t="s">
        <v>51</v>
      </c>
      <c r="C40" s="81">
        <v>0</v>
      </c>
      <c r="D40" s="81">
        <v>0</v>
      </c>
      <c r="E40" s="81">
        <v>0</v>
      </c>
      <c r="F40" s="81">
        <v>0</v>
      </c>
      <c r="G40" s="81">
        <v>0</v>
      </c>
      <c r="H40" s="81">
        <v>0</v>
      </c>
    </row>
    <row r="41" spans="1:8">
      <c r="A41" s="81">
        <v>32</v>
      </c>
      <c r="B41" s="81" t="s">
        <v>52</v>
      </c>
      <c r="C41" s="81">
        <v>0</v>
      </c>
      <c r="D41" s="81">
        <v>0</v>
      </c>
      <c r="E41" s="81">
        <v>0</v>
      </c>
      <c r="F41" s="81">
        <v>0</v>
      </c>
      <c r="G41" s="81">
        <v>0</v>
      </c>
      <c r="H41" s="81">
        <v>0</v>
      </c>
    </row>
    <row r="42" spans="1:8">
      <c r="A42" s="81">
        <v>33</v>
      </c>
      <c r="B42" s="81" t="s">
        <v>53</v>
      </c>
      <c r="C42" s="81">
        <v>0</v>
      </c>
      <c r="D42" s="81">
        <v>0</v>
      </c>
      <c r="E42" s="81">
        <v>0</v>
      </c>
      <c r="F42" s="81">
        <v>0</v>
      </c>
      <c r="G42" s="81">
        <v>0</v>
      </c>
      <c r="H42" s="81">
        <v>0</v>
      </c>
    </row>
    <row r="43" spans="1:8">
      <c r="A43" s="81">
        <v>34</v>
      </c>
      <c r="B43" s="81" t="s">
        <v>54</v>
      </c>
      <c r="C43" s="81">
        <v>0</v>
      </c>
      <c r="D43" s="81">
        <v>0</v>
      </c>
      <c r="E43" s="81">
        <v>0</v>
      </c>
      <c r="F43" s="81">
        <v>0</v>
      </c>
      <c r="G43" s="81">
        <v>0</v>
      </c>
      <c r="H43" s="81">
        <v>0</v>
      </c>
    </row>
    <row r="44" spans="1:8">
      <c r="A44" s="81">
        <v>35</v>
      </c>
      <c r="B44" s="81" t="s">
        <v>55</v>
      </c>
      <c r="C44" s="81">
        <v>0</v>
      </c>
      <c r="D44" s="81">
        <v>0</v>
      </c>
      <c r="E44" s="81">
        <v>0</v>
      </c>
      <c r="F44" s="81">
        <v>0</v>
      </c>
      <c r="G44" s="81">
        <v>0</v>
      </c>
      <c r="H44" s="81">
        <v>0</v>
      </c>
    </row>
    <row r="45" spans="1:8">
      <c r="A45" s="82"/>
      <c r="B45" s="82" t="s">
        <v>56</v>
      </c>
      <c r="C45" s="82">
        <f t="shared" ref="C45:H45" si="5">SUM(C40:C44)</f>
        <v>0</v>
      </c>
      <c r="D45" s="82">
        <f t="shared" si="5"/>
        <v>0</v>
      </c>
      <c r="E45" s="82">
        <f t="shared" si="5"/>
        <v>0</v>
      </c>
      <c r="F45" s="82">
        <f t="shared" si="5"/>
        <v>0</v>
      </c>
      <c r="G45" s="82">
        <f t="shared" si="5"/>
        <v>0</v>
      </c>
      <c r="H45" s="82">
        <f t="shared" si="5"/>
        <v>0</v>
      </c>
    </row>
    <row r="46" spans="1:8">
      <c r="A46" s="81">
        <v>36</v>
      </c>
      <c r="B46" s="81" t="s">
        <v>57</v>
      </c>
      <c r="C46" s="81">
        <v>0</v>
      </c>
      <c r="D46" s="81">
        <v>0</v>
      </c>
      <c r="E46" s="81">
        <v>0</v>
      </c>
      <c r="F46" s="81">
        <v>0</v>
      </c>
      <c r="G46" s="81">
        <v>0</v>
      </c>
      <c r="H46" s="81">
        <v>0</v>
      </c>
    </row>
    <row r="47" spans="1:8">
      <c r="A47" s="81">
        <v>37</v>
      </c>
      <c r="B47" s="81" t="s">
        <v>58</v>
      </c>
      <c r="C47" s="81">
        <v>0</v>
      </c>
      <c r="D47" s="81">
        <v>0</v>
      </c>
      <c r="E47" s="81">
        <v>0</v>
      </c>
      <c r="F47" s="81">
        <v>0</v>
      </c>
      <c r="G47" s="81">
        <v>0</v>
      </c>
      <c r="H47" s="81">
        <v>0</v>
      </c>
    </row>
    <row r="48" spans="1:8">
      <c r="A48" s="81">
        <v>38</v>
      </c>
      <c r="B48" s="81" t="s">
        <v>59</v>
      </c>
      <c r="C48" s="81">
        <v>0</v>
      </c>
      <c r="D48" s="81">
        <v>0</v>
      </c>
      <c r="E48" s="81">
        <v>0</v>
      </c>
      <c r="F48" s="81">
        <v>0</v>
      </c>
      <c r="G48" s="81">
        <v>0</v>
      </c>
      <c r="H48" s="81">
        <v>0</v>
      </c>
    </row>
    <row r="49" spans="1:8">
      <c r="A49" s="81">
        <v>39</v>
      </c>
      <c r="B49" s="81" t="s">
        <v>60</v>
      </c>
      <c r="C49" s="81">
        <v>0</v>
      </c>
      <c r="D49" s="81">
        <v>0</v>
      </c>
      <c r="E49" s="81">
        <v>0</v>
      </c>
      <c r="F49" s="81">
        <v>0</v>
      </c>
      <c r="G49" s="81">
        <v>0</v>
      </c>
      <c r="H49" s="81">
        <v>0</v>
      </c>
    </row>
    <row r="50" spans="1:8">
      <c r="A50" s="82"/>
      <c r="B50" s="82" t="s">
        <v>61</v>
      </c>
      <c r="C50" s="82">
        <f t="shared" ref="C50:H50" si="6">SUM(C46:C49)</f>
        <v>0</v>
      </c>
      <c r="D50" s="82">
        <f t="shared" si="6"/>
        <v>0</v>
      </c>
      <c r="E50" s="82">
        <f t="shared" si="6"/>
        <v>0</v>
      </c>
      <c r="F50" s="82">
        <f t="shared" si="6"/>
        <v>0</v>
      </c>
      <c r="G50" s="82">
        <f t="shared" si="6"/>
        <v>0</v>
      </c>
      <c r="H50" s="82">
        <f t="shared" si="6"/>
        <v>0</v>
      </c>
    </row>
    <row r="51" spans="1:8">
      <c r="A51" s="81">
        <v>40</v>
      </c>
      <c r="B51" s="81" t="s">
        <v>62</v>
      </c>
      <c r="C51" s="81">
        <v>0</v>
      </c>
      <c r="D51" s="81">
        <v>0</v>
      </c>
      <c r="E51" s="81">
        <v>0</v>
      </c>
      <c r="F51" s="81">
        <v>0</v>
      </c>
      <c r="G51" s="81">
        <v>0</v>
      </c>
      <c r="H51" s="81">
        <v>0</v>
      </c>
    </row>
    <row r="52" spans="1:8">
      <c r="A52" s="81">
        <v>41</v>
      </c>
      <c r="B52" s="81" t="s">
        <v>63</v>
      </c>
      <c r="C52" s="81">
        <v>0</v>
      </c>
      <c r="D52" s="81">
        <v>0</v>
      </c>
      <c r="E52" s="81">
        <v>0</v>
      </c>
      <c r="F52" s="81">
        <v>0</v>
      </c>
      <c r="G52" s="81">
        <v>0</v>
      </c>
      <c r="H52" s="81">
        <v>0</v>
      </c>
    </row>
    <row r="53" spans="1:8">
      <c r="A53" s="81">
        <v>42</v>
      </c>
      <c r="B53" s="81" t="s">
        <v>64</v>
      </c>
      <c r="C53" s="81">
        <v>0</v>
      </c>
      <c r="D53" s="81">
        <v>0</v>
      </c>
      <c r="E53" s="81">
        <v>0</v>
      </c>
      <c r="F53" s="81">
        <v>0</v>
      </c>
      <c r="G53" s="81">
        <v>0</v>
      </c>
      <c r="H53" s="81">
        <v>0</v>
      </c>
    </row>
    <row r="54" spans="1:8">
      <c r="A54" s="81">
        <v>43</v>
      </c>
      <c r="B54" s="81" t="s">
        <v>65</v>
      </c>
      <c r="C54" s="81">
        <v>0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</row>
    <row r="55" spans="1:8">
      <c r="A55" s="82"/>
      <c r="B55" s="82" t="s">
        <v>66</v>
      </c>
      <c r="C55" s="82">
        <f t="shared" ref="C55:H55" si="7">SUM(C51:C54)</f>
        <v>0</v>
      </c>
      <c r="D55" s="82">
        <f t="shared" si="7"/>
        <v>0</v>
      </c>
      <c r="E55" s="82">
        <f t="shared" si="7"/>
        <v>0</v>
      </c>
      <c r="F55" s="82">
        <f t="shared" si="7"/>
        <v>0</v>
      </c>
      <c r="G55" s="82">
        <f t="shared" si="7"/>
        <v>0</v>
      </c>
      <c r="H55" s="82">
        <f t="shared" si="7"/>
        <v>0</v>
      </c>
    </row>
    <row r="56" spans="1:8">
      <c r="A56" s="82"/>
      <c r="B56" s="82" t="s">
        <v>67</v>
      </c>
      <c r="C56" s="82">
        <f t="shared" ref="C56:H56" si="8">SUM(C32,C34,C39,C45,C50,C55)</f>
        <v>748</v>
      </c>
      <c r="D56" s="82">
        <f t="shared" si="8"/>
        <v>4781.8899999999994</v>
      </c>
      <c r="E56" s="82">
        <f t="shared" si="8"/>
        <v>1363</v>
      </c>
      <c r="F56" s="82">
        <f t="shared" si="8"/>
        <v>4892.420000000001</v>
      </c>
      <c r="G56" s="82">
        <f t="shared" si="8"/>
        <v>7150</v>
      </c>
      <c r="H56" s="82">
        <f t="shared" si="8"/>
        <v>32855.829999999994</v>
      </c>
    </row>
  </sheetData>
  <mergeCells count="6"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5" sqref="G15"/>
    </sheetView>
  </sheetViews>
  <sheetFormatPr defaultColWidth="9.140625" defaultRowHeight="15"/>
  <cols>
    <col min="1" max="1" width="4.42578125" style="17" customWidth="1"/>
    <col min="2" max="2" width="27" style="17" customWidth="1"/>
    <col min="3" max="7" width="8.85546875" style="17" customWidth="1"/>
    <col min="8" max="8" width="11.140625" style="17" customWidth="1"/>
    <col min="9" max="9" width="8.85546875" style="17" customWidth="1"/>
    <col min="10" max="10" width="11.140625" style="28" customWidth="1"/>
    <col min="11" max="16" width="11.140625" style="17" customWidth="1"/>
    <col min="17" max="17" width="11.140625" style="28" customWidth="1"/>
    <col min="18" max="18" width="9.140625" style="17" customWidth="1"/>
    <col min="19" max="16384" width="9.140625" style="17"/>
  </cols>
  <sheetData>
    <row r="1" spans="1:17" ht="15.75">
      <c r="A1" s="29"/>
      <c r="B1" s="31" t="s">
        <v>203</v>
      </c>
      <c r="C1" s="30" t="s">
        <v>0</v>
      </c>
      <c r="D1" s="31"/>
      <c r="E1" s="31"/>
      <c r="F1" s="31"/>
      <c r="G1" s="31"/>
      <c r="H1" s="31" t="s">
        <v>207</v>
      </c>
      <c r="I1" s="31"/>
      <c r="J1" s="34"/>
      <c r="K1" s="31"/>
      <c r="L1" s="32" t="s">
        <v>84</v>
      </c>
      <c r="M1" s="31"/>
      <c r="N1" s="32" t="s">
        <v>2</v>
      </c>
      <c r="O1" s="31"/>
      <c r="P1" s="31"/>
      <c r="Q1" s="35"/>
    </row>
    <row r="2" spans="1:17" s="18" customFormat="1">
      <c r="A2" s="123" t="s">
        <v>85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5"/>
      <c r="M2" s="125"/>
      <c r="N2" s="125"/>
      <c r="O2" s="125"/>
      <c r="P2" s="39"/>
      <c r="Q2" s="40"/>
    </row>
    <row r="3" spans="1:17">
      <c r="A3" s="41"/>
      <c r="B3" s="42"/>
      <c r="C3" s="42"/>
      <c r="D3" s="42"/>
      <c r="E3" s="42"/>
      <c r="F3" s="42"/>
      <c r="G3" s="42"/>
      <c r="H3" s="42"/>
      <c r="I3" s="42"/>
      <c r="J3" s="43"/>
      <c r="K3" s="42"/>
      <c r="L3" s="42"/>
      <c r="M3" s="42"/>
      <c r="N3" s="42"/>
      <c r="O3" s="42"/>
      <c r="P3" s="42"/>
      <c r="Q3" s="44"/>
    </row>
    <row r="4" spans="1:17">
      <c r="A4" s="126" t="s">
        <v>86</v>
      </c>
      <c r="B4" s="126" t="s">
        <v>5</v>
      </c>
      <c r="C4" s="118" t="s">
        <v>87</v>
      </c>
      <c r="D4" s="118"/>
      <c r="E4" s="118"/>
      <c r="F4" s="118"/>
      <c r="G4" s="118"/>
      <c r="H4" s="118"/>
      <c r="I4" s="118"/>
      <c r="J4" s="118"/>
      <c r="K4" s="115" t="s">
        <v>88</v>
      </c>
      <c r="L4" s="119" t="s">
        <v>89</v>
      </c>
      <c r="M4" s="120"/>
      <c r="N4" s="115" t="s">
        <v>90</v>
      </c>
      <c r="O4" s="115" t="s">
        <v>91</v>
      </c>
      <c r="P4" s="115" t="s">
        <v>92</v>
      </c>
      <c r="Q4" s="115" t="s">
        <v>93</v>
      </c>
    </row>
    <row r="5" spans="1:17">
      <c r="A5" s="127"/>
      <c r="B5" s="127"/>
      <c r="C5" s="115" t="s">
        <v>94</v>
      </c>
      <c r="D5" s="115" t="s">
        <v>95</v>
      </c>
      <c r="E5" s="115" t="s">
        <v>96</v>
      </c>
      <c r="F5" s="115" t="s">
        <v>97</v>
      </c>
      <c r="G5" s="115" t="s">
        <v>98</v>
      </c>
      <c r="H5" s="115" t="s">
        <v>99</v>
      </c>
      <c r="I5" s="115" t="s">
        <v>100</v>
      </c>
      <c r="J5" s="115" t="s">
        <v>101</v>
      </c>
      <c r="K5" s="116"/>
      <c r="L5" s="121"/>
      <c r="M5" s="122"/>
      <c r="N5" s="116"/>
      <c r="O5" s="116"/>
      <c r="P5" s="116"/>
      <c r="Q5" s="116"/>
    </row>
    <row r="6" spans="1:17">
      <c r="A6" s="128"/>
      <c r="B6" s="128"/>
      <c r="C6" s="117"/>
      <c r="D6" s="117"/>
      <c r="E6" s="117"/>
      <c r="F6" s="117"/>
      <c r="G6" s="117"/>
      <c r="H6" s="117"/>
      <c r="I6" s="117"/>
      <c r="J6" s="117"/>
      <c r="K6" s="117"/>
      <c r="L6" s="16" t="s">
        <v>102</v>
      </c>
      <c r="M6" s="16" t="s">
        <v>103</v>
      </c>
      <c r="N6" s="117"/>
      <c r="O6" s="117"/>
      <c r="P6" s="117"/>
      <c r="Q6" s="117"/>
    </row>
    <row r="7" spans="1:17">
      <c r="A7" s="63">
        <v>1</v>
      </c>
      <c r="B7" s="63" t="s">
        <v>16</v>
      </c>
      <c r="C7" s="63">
        <v>56716</v>
      </c>
      <c r="D7" s="63">
        <v>3527</v>
      </c>
      <c r="E7" s="63">
        <v>60243</v>
      </c>
      <c r="F7" s="63">
        <v>37979</v>
      </c>
      <c r="G7" s="63">
        <v>22262</v>
      </c>
      <c r="H7" s="63">
        <v>60241</v>
      </c>
      <c r="I7" s="63">
        <v>4796</v>
      </c>
      <c r="J7" s="65">
        <f t="shared" ref="J7:J38" si="0">(I7/E7)*100</f>
        <v>7.9610909151270688</v>
      </c>
      <c r="K7" s="63">
        <v>4026.58</v>
      </c>
      <c r="L7" s="63">
        <v>18</v>
      </c>
      <c r="M7" s="63">
        <v>0.57999999999999996</v>
      </c>
      <c r="N7" s="63">
        <v>44714</v>
      </c>
      <c r="O7" s="63">
        <v>15770</v>
      </c>
      <c r="P7" s="63">
        <v>50357</v>
      </c>
      <c r="Q7" s="65">
        <f t="shared" ref="Q7:Q38" si="1">(P7/H7)*100</f>
        <v>83.592569844458097</v>
      </c>
    </row>
    <row r="8" spans="1:17">
      <c r="A8" s="63">
        <v>2</v>
      </c>
      <c r="B8" s="63" t="s">
        <v>17</v>
      </c>
      <c r="C8" s="63">
        <v>10246</v>
      </c>
      <c r="D8" s="63">
        <v>1105</v>
      </c>
      <c r="E8" s="63">
        <v>11351</v>
      </c>
      <c r="F8" s="63">
        <v>16769</v>
      </c>
      <c r="G8" s="63">
        <v>10306</v>
      </c>
      <c r="H8" s="63">
        <v>27075</v>
      </c>
      <c r="I8" s="63">
        <v>622</v>
      </c>
      <c r="J8" s="65">
        <f t="shared" si="0"/>
        <v>5.479693419082019</v>
      </c>
      <c r="K8" s="63">
        <v>1393.32</v>
      </c>
      <c r="L8" s="63">
        <v>20</v>
      </c>
      <c r="M8" s="63">
        <v>0.25</v>
      </c>
      <c r="N8" s="63">
        <v>23317</v>
      </c>
      <c r="O8" s="63">
        <v>22177</v>
      </c>
      <c r="P8" s="63">
        <v>25870</v>
      </c>
      <c r="Q8" s="65">
        <f t="shared" si="1"/>
        <v>95.549399815327803</v>
      </c>
    </row>
    <row r="9" spans="1:17">
      <c r="A9" s="63">
        <v>3</v>
      </c>
      <c r="B9" s="63" t="s">
        <v>18</v>
      </c>
      <c r="C9" s="63">
        <v>9394</v>
      </c>
      <c r="D9" s="63">
        <v>1322</v>
      </c>
      <c r="E9" s="63">
        <v>10716</v>
      </c>
      <c r="F9" s="63">
        <v>5956</v>
      </c>
      <c r="G9" s="63">
        <v>4760</v>
      </c>
      <c r="H9" s="63">
        <v>10716</v>
      </c>
      <c r="I9" s="63">
        <v>1669</v>
      </c>
      <c r="J9" s="65">
        <f t="shared" si="0"/>
        <v>15.574841358715938</v>
      </c>
      <c r="K9" s="63">
        <v>309.49</v>
      </c>
      <c r="L9" s="63">
        <v>0</v>
      </c>
      <c r="M9" s="63">
        <v>0</v>
      </c>
      <c r="N9" s="63">
        <v>8375</v>
      </c>
      <c r="O9" s="63">
        <v>8375</v>
      </c>
      <c r="P9" s="63">
        <v>10326</v>
      </c>
      <c r="Q9" s="65">
        <f t="shared" si="1"/>
        <v>96.360582306830906</v>
      </c>
    </row>
    <row r="10" spans="1:17">
      <c r="A10" s="63">
        <v>4</v>
      </c>
      <c r="B10" s="63" t="s">
        <v>19</v>
      </c>
      <c r="C10" s="63">
        <v>91268</v>
      </c>
      <c r="D10" s="63">
        <v>3330</v>
      </c>
      <c r="E10" s="63">
        <v>94598</v>
      </c>
      <c r="F10" s="63">
        <v>46754</v>
      </c>
      <c r="G10" s="63">
        <v>47844</v>
      </c>
      <c r="H10" s="63">
        <v>94598</v>
      </c>
      <c r="I10" s="63">
        <v>4910</v>
      </c>
      <c r="J10" s="65">
        <f t="shared" si="0"/>
        <v>5.1903845747267381</v>
      </c>
      <c r="K10" s="63">
        <v>5595.58</v>
      </c>
      <c r="L10" s="63">
        <v>8261</v>
      </c>
      <c r="M10" s="63">
        <v>20.02</v>
      </c>
      <c r="N10" s="63">
        <v>51109</v>
      </c>
      <c r="O10" s="63">
        <v>12282</v>
      </c>
      <c r="P10" s="63">
        <v>89649</v>
      </c>
      <c r="Q10" s="65">
        <f t="shared" si="1"/>
        <v>94.768388338019832</v>
      </c>
    </row>
    <row r="11" spans="1:17">
      <c r="A11" s="63">
        <v>5</v>
      </c>
      <c r="B11" s="63" t="s">
        <v>20</v>
      </c>
      <c r="C11" s="63">
        <v>52171</v>
      </c>
      <c r="D11" s="63">
        <v>1419</v>
      </c>
      <c r="E11" s="63">
        <v>53590</v>
      </c>
      <c r="F11" s="63">
        <v>24859</v>
      </c>
      <c r="G11" s="63">
        <v>28731</v>
      </c>
      <c r="H11" s="63">
        <v>53590</v>
      </c>
      <c r="I11" s="63">
        <v>7915</v>
      </c>
      <c r="J11" s="65">
        <f t="shared" si="0"/>
        <v>14.769546557193506</v>
      </c>
      <c r="K11" s="63">
        <v>2961.58</v>
      </c>
      <c r="L11" s="63">
        <v>0</v>
      </c>
      <c r="M11" s="63">
        <v>0</v>
      </c>
      <c r="N11" s="63">
        <v>30082</v>
      </c>
      <c r="O11" s="63">
        <v>30082</v>
      </c>
      <c r="P11" s="63">
        <v>27927</v>
      </c>
      <c r="Q11" s="65">
        <f t="shared" si="1"/>
        <v>52.112334390744543</v>
      </c>
    </row>
    <row r="12" spans="1:17">
      <c r="A12" s="63">
        <v>6</v>
      </c>
      <c r="B12" s="63" t="s">
        <v>21</v>
      </c>
      <c r="C12" s="63">
        <v>4140</v>
      </c>
      <c r="D12" s="63">
        <v>19270</v>
      </c>
      <c r="E12" s="63">
        <v>23410</v>
      </c>
      <c r="F12" s="63">
        <v>13559</v>
      </c>
      <c r="G12" s="63">
        <v>9842</v>
      </c>
      <c r="H12" s="63">
        <v>23401</v>
      </c>
      <c r="I12" s="63">
        <v>3772</v>
      </c>
      <c r="J12" s="65">
        <f t="shared" si="0"/>
        <v>16.112772319521575</v>
      </c>
      <c r="K12" s="63">
        <v>1014.77</v>
      </c>
      <c r="L12" s="63">
        <v>0</v>
      </c>
      <c r="M12" s="63">
        <v>0</v>
      </c>
      <c r="N12" s="63">
        <v>10068</v>
      </c>
      <c r="O12" s="63">
        <v>5545</v>
      </c>
      <c r="P12" s="63">
        <v>17322</v>
      </c>
      <c r="Q12" s="65">
        <f t="shared" si="1"/>
        <v>74.022477671894364</v>
      </c>
    </row>
    <row r="13" spans="1:17">
      <c r="A13" s="63">
        <v>7</v>
      </c>
      <c r="B13" s="63" t="s">
        <v>22</v>
      </c>
      <c r="C13" s="63">
        <v>7097</v>
      </c>
      <c r="D13" s="63">
        <v>2181</v>
      </c>
      <c r="E13" s="63">
        <v>9278</v>
      </c>
      <c r="F13" s="63">
        <v>5249</v>
      </c>
      <c r="G13" s="63">
        <v>4026</v>
      </c>
      <c r="H13" s="63">
        <v>9275</v>
      </c>
      <c r="I13" s="63">
        <v>2411</v>
      </c>
      <c r="J13" s="65">
        <f t="shared" si="0"/>
        <v>25.986203923259321</v>
      </c>
      <c r="K13" s="63">
        <v>386.42</v>
      </c>
      <c r="L13" s="63">
        <v>0</v>
      </c>
      <c r="M13" s="63">
        <v>0</v>
      </c>
      <c r="N13" s="63">
        <v>187</v>
      </c>
      <c r="O13" s="63">
        <v>4274</v>
      </c>
      <c r="P13" s="63">
        <v>7876</v>
      </c>
      <c r="Q13" s="65">
        <f t="shared" si="1"/>
        <v>84.91644204851751</v>
      </c>
    </row>
    <row r="14" spans="1:17">
      <c r="A14" s="63">
        <v>8</v>
      </c>
      <c r="B14" s="63" t="s">
        <v>23</v>
      </c>
      <c r="C14" s="63">
        <v>19549</v>
      </c>
      <c r="D14" s="63">
        <v>585</v>
      </c>
      <c r="E14" s="63">
        <v>20134</v>
      </c>
      <c r="F14" s="63">
        <v>10074</v>
      </c>
      <c r="G14" s="63">
        <v>10058</v>
      </c>
      <c r="H14" s="63">
        <v>20132</v>
      </c>
      <c r="I14" s="63">
        <v>2563</v>
      </c>
      <c r="J14" s="65">
        <f t="shared" si="0"/>
        <v>12.729710936723951</v>
      </c>
      <c r="K14" s="63">
        <v>536.66</v>
      </c>
      <c r="L14" s="63">
        <v>15</v>
      </c>
      <c r="M14" s="63">
        <v>0.52</v>
      </c>
      <c r="N14" s="63">
        <v>1524</v>
      </c>
      <c r="O14" s="63">
        <v>1506</v>
      </c>
      <c r="P14" s="63">
        <v>15504</v>
      </c>
      <c r="Q14" s="65">
        <f t="shared" si="1"/>
        <v>77.011722630637792</v>
      </c>
    </row>
    <row r="15" spans="1:17">
      <c r="A15" s="63">
        <v>9</v>
      </c>
      <c r="B15" s="63" t="s">
        <v>24</v>
      </c>
      <c r="C15" s="63">
        <v>202035</v>
      </c>
      <c r="D15" s="63">
        <v>42116</v>
      </c>
      <c r="E15" s="63">
        <v>244151</v>
      </c>
      <c r="F15" s="63">
        <v>106318</v>
      </c>
      <c r="G15" s="63">
        <v>137808</v>
      </c>
      <c r="H15" s="63">
        <v>244126</v>
      </c>
      <c r="I15" s="63">
        <v>4875</v>
      </c>
      <c r="J15" s="65">
        <f t="shared" si="0"/>
        <v>1.996715147593088</v>
      </c>
      <c r="K15" s="63">
        <v>23989.97</v>
      </c>
      <c r="L15" s="63">
        <v>0</v>
      </c>
      <c r="M15" s="63">
        <v>0</v>
      </c>
      <c r="N15" s="63">
        <v>272670</v>
      </c>
      <c r="O15" s="63">
        <v>120737</v>
      </c>
      <c r="P15" s="63">
        <v>238042</v>
      </c>
      <c r="Q15" s="65">
        <f t="shared" si="1"/>
        <v>97.507844309905551</v>
      </c>
    </row>
    <row r="16" spans="1:17">
      <c r="A16" s="63">
        <v>10</v>
      </c>
      <c r="B16" s="63" t="s">
        <v>25</v>
      </c>
      <c r="C16" s="63">
        <v>227683</v>
      </c>
      <c r="D16" s="63">
        <v>43333</v>
      </c>
      <c r="E16" s="63">
        <v>271016</v>
      </c>
      <c r="F16" s="63">
        <v>114931</v>
      </c>
      <c r="G16" s="63">
        <v>155581</v>
      </c>
      <c r="H16" s="63">
        <v>270512</v>
      </c>
      <c r="I16" s="63">
        <v>13490</v>
      </c>
      <c r="J16" s="65">
        <f t="shared" si="0"/>
        <v>4.9775659001682557</v>
      </c>
      <c r="K16" s="63">
        <v>14635.03</v>
      </c>
      <c r="L16" s="63">
        <v>51</v>
      </c>
      <c r="M16" s="63">
        <v>0.44</v>
      </c>
      <c r="N16" s="63">
        <v>243593</v>
      </c>
      <c r="O16" s="63">
        <v>91316</v>
      </c>
      <c r="P16" s="63">
        <v>194170</v>
      </c>
      <c r="Q16" s="65">
        <f t="shared" si="1"/>
        <v>71.778701129709589</v>
      </c>
    </row>
    <row r="17" spans="1:17">
      <c r="A17" s="63">
        <v>11</v>
      </c>
      <c r="B17" s="63" t="s">
        <v>26</v>
      </c>
      <c r="C17" s="63">
        <v>255402</v>
      </c>
      <c r="D17" s="63">
        <v>10718</v>
      </c>
      <c r="E17" s="63">
        <v>266120</v>
      </c>
      <c r="F17" s="63">
        <v>120280</v>
      </c>
      <c r="G17" s="63">
        <v>142327</v>
      </c>
      <c r="H17" s="63">
        <v>262607</v>
      </c>
      <c r="I17" s="63">
        <v>27584</v>
      </c>
      <c r="J17" s="65">
        <f t="shared" si="0"/>
        <v>10.365248759957915</v>
      </c>
      <c r="K17" s="63">
        <v>28172.42</v>
      </c>
      <c r="L17" s="63">
        <v>0</v>
      </c>
      <c r="M17" s="63">
        <v>0</v>
      </c>
      <c r="N17" s="63">
        <v>150658</v>
      </c>
      <c r="O17" s="63">
        <v>0</v>
      </c>
      <c r="P17" s="63">
        <v>171138</v>
      </c>
      <c r="Q17" s="65">
        <f t="shared" si="1"/>
        <v>65.168864500946285</v>
      </c>
    </row>
    <row r="18" spans="1:17">
      <c r="A18" s="63">
        <v>12</v>
      </c>
      <c r="B18" s="63" t="s">
        <v>27</v>
      </c>
      <c r="C18" s="63">
        <v>12169</v>
      </c>
      <c r="D18" s="63">
        <v>1095</v>
      </c>
      <c r="E18" s="63">
        <v>13264</v>
      </c>
      <c r="F18" s="63">
        <v>17138</v>
      </c>
      <c r="G18" s="63">
        <v>16578</v>
      </c>
      <c r="H18" s="63">
        <v>33716</v>
      </c>
      <c r="I18" s="63">
        <v>5186</v>
      </c>
      <c r="J18" s="65">
        <f t="shared" si="0"/>
        <v>39.098311218335347</v>
      </c>
      <c r="K18" s="63">
        <v>1232.52</v>
      </c>
      <c r="L18" s="63">
        <v>528</v>
      </c>
      <c r="M18" s="63">
        <v>1.98</v>
      </c>
      <c r="N18" s="63">
        <v>6935</v>
      </c>
      <c r="O18" s="63">
        <v>142923</v>
      </c>
      <c r="P18" s="63">
        <v>29644</v>
      </c>
      <c r="Q18" s="65">
        <f t="shared" si="1"/>
        <v>87.922648000949096</v>
      </c>
    </row>
    <row r="19" spans="1:17">
      <c r="A19" s="64"/>
      <c r="B19" s="64" t="s">
        <v>28</v>
      </c>
      <c r="C19" s="64">
        <f t="shared" ref="C19:I19" si="2">SUM(C7:C18)</f>
        <v>947870</v>
      </c>
      <c r="D19" s="64">
        <f t="shared" si="2"/>
        <v>130001</v>
      </c>
      <c r="E19" s="64">
        <f t="shared" si="2"/>
        <v>1077871</v>
      </c>
      <c r="F19" s="64">
        <f t="shared" si="2"/>
        <v>519866</v>
      </c>
      <c r="G19" s="64">
        <f t="shared" si="2"/>
        <v>590123</v>
      </c>
      <c r="H19" s="64">
        <f t="shared" si="2"/>
        <v>1109989</v>
      </c>
      <c r="I19" s="64">
        <f t="shared" si="2"/>
        <v>79793</v>
      </c>
      <c r="J19" s="66">
        <f t="shared" si="0"/>
        <v>7.4028339198289963</v>
      </c>
      <c r="K19" s="64">
        <f t="shared" ref="K19:P19" si="3">SUM(K7:K18)</f>
        <v>84254.340000000011</v>
      </c>
      <c r="L19" s="64">
        <f t="shared" si="3"/>
        <v>8893</v>
      </c>
      <c r="M19" s="64">
        <f t="shared" si="3"/>
        <v>23.79</v>
      </c>
      <c r="N19" s="64">
        <f t="shared" si="3"/>
        <v>843232</v>
      </c>
      <c r="O19" s="64">
        <f t="shared" si="3"/>
        <v>454987</v>
      </c>
      <c r="P19" s="64">
        <f t="shared" si="3"/>
        <v>877825</v>
      </c>
      <c r="Q19" s="66">
        <f t="shared" si="1"/>
        <v>79.084117049808597</v>
      </c>
    </row>
    <row r="20" spans="1:17">
      <c r="A20" s="63">
        <v>13</v>
      </c>
      <c r="B20" s="63" t="s">
        <v>29</v>
      </c>
      <c r="C20" s="63">
        <v>894</v>
      </c>
      <c r="D20" s="63">
        <v>2211</v>
      </c>
      <c r="E20" s="63">
        <v>3105</v>
      </c>
      <c r="F20" s="63">
        <v>2344</v>
      </c>
      <c r="G20" s="63">
        <v>759</v>
      </c>
      <c r="H20" s="63">
        <v>3103</v>
      </c>
      <c r="I20" s="63">
        <v>651</v>
      </c>
      <c r="J20" s="65">
        <f t="shared" si="0"/>
        <v>20.966183574879228</v>
      </c>
      <c r="K20" s="63">
        <v>111.05</v>
      </c>
      <c r="L20" s="63">
        <v>1</v>
      </c>
      <c r="M20" s="63">
        <v>0</v>
      </c>
      <c r="N20" s="63">
        <v>2860</v>
      </c>
      <c r="O20" s="63">
        <v>2263</v>
      </c>
      <c r="P20" s="63">
        <v>1713</v>
      </c>
      <c r="Q20" s="65">
        <f t="shared" si="1"/>
        <v>55.204640670319051</v>
      </c>
    </row>
    <row r="21" spans="1:17">
      <c r="A21" s="63">
        <v>14</v>
      </c>
      <c r="B21" s="63" t="s">
        <v>30</v>
      </c>
      <c r="C21" s="63">
        <v>0</v>
      </c>
      <c r="D21" s="63">
        <v>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5" t="e">
        <f t="shared" si="0"/>
        <v>#DIV/0!</v>
      </c>
      <c r="K21" s="63">
        <v>0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5" t="e">
        <f t="shared" si="1"/>
        <v>#DIV/0!</v>
      </c>
    </row>
    <row r="22" spans="1:17">
      <c r="A22" s="63">
        <v>15</v>
      </c>
      <c r="B22" s="63" t="s">
        <v>31</v>
      </c>
      <c r="C22" s="63">
        <v>0</v>
      </c>
      <c r="D22" s="63">
        <v>0</v>
      </c>
      <c r="E22" s="63">
        <v>0</v>
      </c>
      <c r="F22" s="63">
        <v>142</v>
      </c>
      <c r="G22" s="63">
        <v>64</v>
      </c>
      <c r="H22" s="63">
        <v>206</v>
      </c>
      <c r="I22" s="63">
        <v>11</v>
      </c>
      <c r="J22" s="65" t="e">
        <f t="shared" si="0"/>
        <v>#DIV/0!</v>
      </c>
      <c r="K22" s="63">
        <v>4.08</v>
      </c>
      <c r="L22" s="63">
        <v>0</v>
      </c>
      <c r="M22" s="63">
        <v>0</v>
      </c>
      <c r="N22" s="63">
        <v>142</v>
      </c>
      <c r="O22" s="63">
        <v>107</v>
      </c>
      <c r="P22" s="63">
        <v>206</v>
      </c>
      <c r="Q22" s="65">
        <f t="shared" si="1"/>
        <v>100</v>
      </c>
    </row>
    <row r="23" spans="1:17">
      <c r="A23" s="63">
        <v>16</v>
      </c>
      <c r="B23" s="63" t="s">
        <v>32</v>
      </c>
      <c r="C23" s="63">
        <v>10434</v>
      </c>
      <c r="D23" s="63">
        <v>4429</v>
      </c>
      <c r="E23" s="63">
        <v>14863</v>
      </c>
      <c r="F23" s="63">
        <v>10993</v>
      </c>
      <c r="G23" s="63">
        <v>3870</v>
      </c>
      <c r="H23" s="63">
        <v>14863</v>
      </c>
      <c r="I23" s="63">
        <v>5129</v>
      </c>
      <c r="J23" s="65">
        <f t="shared" si="0"/>
        <v>34.508511067752131</v>
      </c>
      <c r="K23" s="63">
        <v>1386.62</v>
      </c>
      <c r="L23" s="63">
        <v>0</v>
      </c>
      <c r="M23" s="63">
        <v>0</v>
      </c>
      <c r="N23" s="63">
        <v>14859</v>
      </c>
      <c r="O23" s="63">
        <v>9043</v>
      </c>
      <c r="P23" s="63">
        <v>12552</v>
      </c>
      <c r="Q23" s="65">
        <f t="shared" si="1"/>
        <v>84.451322074951221</v>
      </c>
    </row>
    <row r="24" spans="1:17">
      <c r="A24" s="63">
        <v>17</v>
      </c>
      <c r="B24" s="63" t="s">
        <v>33</v>
      </c>
      <c r="C24" s="63">
        <v>163</v>
      </c>
      <c r="D24" s="63">
        <v>596</v>
      </c>
      <c r="E24" s="63">
        <v>759</v>
      </c>
      <c r="F24" s="63">
        <v>465</v>
      </c>
      <c r="G24" s="63">
        <v>294</v>
      </c>
      <c r="H24" s="63">
        <v>759</v>
      </c>
      <c r="I24" s="63">
        <v>149</v>
      </c>
      <c r="J24" s="65">
        <f t="shared" si="0"/>
        <v>19.63109354413702</v>
      </c>
      <c r="K24" s="63">
        <v>20.56</v>
      </c>
      <c r="L24" s="63">
        <v>0</v>
      </c>
      <c r="M24" s="63">
        <v>0</v>
      </c>
      <c r="N24" s="63">
        <v>759</v>
      </c>
      <c r="O24" s="63">
        <v>114</v>
      </c>
      <c r="P24" s="63">
        <v>561</v>
      </c>
      <c r="Q24" s="65">
        <f t="shared" si="1"/>
        <v>73.91304347826086</v>
      </c>
    </row>
    <row r="25" spans="1:17">
      <c r="A25" s="63">
        <v>18</v>
      </c>
      <c r="B25" s="63" t="s">
        <v>34</v>
      </c>
      <c r="C25" s="63">
        <v>3768</v>
      </c>
      <c r="D25" s="63">
        <v>10679</v>
      </c>
      <c r="E25" s="63">
        <v>14447</v>
      </c>
      <c r="F25" s="63">
        <v>7683</v>
      </c>
      <c r="G25" s="63">
        <v>6764</v>
      </c>
      <c r="H25" s="63">
        <v>14447</v>
      </c>
      <c r="I25" s="63">
        <v>2480</v>
      </c>
      <c r="J25" s="65">
        <f t="shared" si="0"/>
        <v>17.16619367342701</v>
      </c>
      <c r="K25" s="63">
        <v>534.76</v>
      </c>
      <c r="L25" s="63">
        <v>0</v>
      </c>
      <c r="M25" s="63">
        <v>0</v>
      </c>
      <c r="N25" s="63">
        <v>8992</v>
      </c>
      <c r="O25" s="63">
        <v>0</v>
      </c>
      <c r="P25" s="63">
        <v>12645</v>
      </c>
      <c r="Q25" s="65">
        <f t="shared" si="1"/>
        <v>87.526822177614733</v>
      </c>
    </row>
    <row r="26" spans="1:17">
      <c r="A26" s="63">
        <v>19</v>
      </c>
      <c r="B26" s="63" t="s">
        <v>35</v>
      </c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5" t="e">
        <f t="shared" si="0"/>
        <v>#DIV/0!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63">
        <v>0</v>
      </c>
      <c r="Q26" s="65" t="e">
        <f t="shared" si="1"/>
        <v>#DIV/0!</v>
      </c>
    </row>
    <row r="27" spans="1:17">
      <c r="A27" s="63">
        <v>20</v>
      </c>
      <c r="B27" s="63" t="s">
        <v>36</v>
      </c>
      <c r="C27" s="63">
        <v>2</v>
      </c>
      <c r="D27" s="63">
        <v>131</v>
      </c>
      <c r="E27" s="63">
        <v>133</v>
      </c>
      <c r="F27" s="63">
        <v>113</v>
      </c>
      <c r="G27" s="63">
        <v>20</v>
      </c>
      <c r="H27" s="63">
        <v>133</v>
      </c>
      <c r="I27" s="63">
        <v>7</v>
      </c>
      <c r="J27" s="65">
        <f t="shared" si="0"/>
        <v>5.2631578947368416</v>
      </c>
      <c r="K27" s="63">
        <v>7.36</v>
      </c>
      <c r="L27" s="63">
        <v>0</v>
      </c>
      <c r="M27" s="63">
        <v>0</v>
      </c>
      <c r="N27" s="63">
        <v>89</v>
      </c>
      <c r="O27" s="63">
        <v>22</v>
      </c>
      <c r="P27" s="63">
        <v>129</v>
      </c>
      <c r="Q27" s="65">
        <f t="shared" si="1"/>
        <v>96.992481203007515</v>
      </c>
    </row>
    <row r="28" spans="1:17">
      <c r="A28" s="63">
        <v>21</v>
      </c>
      <c r="B28" s="63" t="s">
        <v>37</v>
      </c>
      <c r="C28" s="63">
        <v>633</v>
      </c>
      <c r="D28" s="63">
        <v>173</v>
      </c>
      <c r="E28" s="63">
        <v>806</v>
      </c>
      <c r="F28" s="63">
        <v>480</v>
      </c>
      <c r="G28" s="63">
        <v>326</v>
      </c>
      <c r="H28" s="63">
        <v>806</v>
      </c>
      <c r="I28" s="63">
        <v>152</v>
      </c>
      <c r="J28" s="65">
        <f t="shared" si="0"/>
        <v>18.858560794044664</v>
      </c>
      <c r="K28" s="63">
        <v>16.84</v>
      </c>
      <c r="L28" s="63">
        <v>0</v>
      </c>
      <c r="M28" s="63">
        <v>0</v>
      </c>
      <c r="N28" s="63">
        <v>711</v>
      </c>
      <c r="O28" s="63">
        <v>140</v>
      </c>
      <c r="P28" s="63">
        <v>422</v>
      </c>
      <c r="Q28" s="65">
        <f t="shared" si="1"/>
        <v>52.357320099255574</v>
      </c>
    </row>
    <row r="29" spans="1:17">
      <c r="A29" s="63">
        <v>22</v>
      </c>
      <c r="B29" s="63" t="s">
        <v>38</v>
      </c>
      <c r="C29" s="63">
        <v>21</v>
      </c>
      <c r="D29" s="63">
        <v>1</v>
      </c>
      <c r="E29" s="63">
        <v>22</v>
      </c>
      <c r="F29" s="63">
        <v>22</v>
      </c>
      <c r="G29" s="63">
        <v>0</v>
      </c>
      <c r="H29" s="63">
        <v>22</v>
      </c>
      <c r="I29" s="63">
        <v>18</v>
      </c>
      <c r="J29" s="65">
        <f t="shared" si="0"/>
        <v>81.818181818181827</v>
      </c>
      <c r="K29" s="63">
        <v>0.2</v>
      </c>
      <c r="L29" s="63">
        <v>0</v>
      </c>
      <c r="M29" s="63">
        <v>0</v>
      </c>
      <c r="N29" s="63">
        <v>8</v>
      </c>
      <c r="O29" s="63">
        <v>0</v>
      </c>
      <c r="P29" s="63">
        <v>22</v>
      </c>
      <c r="Q29" s="65">
        <f t="shared" si="1"/>
        <v>100</v>
      </c>
    </row>
    <row r="30" spans="1:17">
      <c r="A30" s="63">
        <v>23</v>
      </c>
      <c r="B30" s="63" t="s">
        <v>39</v>
      </c>
      <c r="C30" s="63">
        <v>0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5" t="e">
        <f t="shared" si="0"/>
        <v>#DIV/0!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5" t="e">
        <f t="shared" si="1"/>
        <v>#DIV/0!</v>
      </c>
    </row>
    <row r="31" spans="1:17">
      <c r="A31" s="63">
        <v>24</v>
      </c>
      <c r="B31" s="63" t="s">
        <v>40</v>
      </c>
      <c r="C31" s="63">
        <v>0</v>
      </c>
      <c r="D31" s="63">
        <v>55</v>
      </c>
      <c r="E31" s="63">
        <v>55</v>
      </c>
      <c r="F31" s="63">
        <v>37</v>
      </c>
      <c r="G31" s="63">
        <v>18</v>
      </c>
      <c r="H31" s="63">
        <v>55</v>
      </c>
      <c r="I31" s="63">
        <v>27</v>
      </c>
      <c r="J31" s="65">
        <f t="shared" si="0"/>
        <v>49.090909090909093</v>
      </c>
      <c r="K31" s="63">
        <v>0.54</v>
      </c>
      <c r="L31" s="63">
        <v>0</v>
      </c>
      <c r="M31" s="63">
        <v>0</v>
      </c>
      <c r="N31" s="63">
        <v>38</v>
      </c>
      <c r="O31" s="63">
        <v>10</v>
      </c>
      <c r="P31" s="63">
        <v>47</v>
      </c>
      <c r="Q31" s="65">
        <f t="shared" si="1"/>
        <v>85.454545454545453</v>
      </c>
    </row>
    <row r="32" spans="1:17">
      <c r="A32" s="63">
        <v>25</v>
      </c>
      <c r="B32" s="63" t="s">
        <v>41</v>
      </c>
      <c r="C32" s="63">
        <v>310</v>
      </c>
      <c r="D32" s="63">
        <v>27</v>
      </c>
      <c r="E32" s="63">
        <v>337</v>
      </c>
      <c r="F32" s="63">
        <v>252</v>
      </c>
      <c r="G32" s="63">
        <v>85</v>
      </c>
      <c r="H32" s="63">
        <v>337</v>
      </c>
      <c r="I32" s="63">
        <v>57</v>
      </c>
      <c r="J32" s="65">
        <f t="shared" si="0"/>
        <v>16.913946587537094</v>
      </c>
      <c r="K32" s="63">
        <v>14.29</v>
      </c>
      <c r="L32" s="63">
        <v>0</v>
      </c>
      <c r="M32" s="63">
        <v>0</v>
      </c>
      <c r="N32" s="63">
        <v>268</v>
      </c>
      <c r="O32" s="63">
        <v>144</v>
      </c>
      <c r="P32" s="63">
        <v>217</v>
      </c>
      <c r="Q32" s="65">
        <f t="shared" si="1"/>
        <v>64.39169139465875</v>
      </c>
    </row>
    <row r="33" spans="1:17">
      <c r="A33" s="64"/>
      <c r="B33" s="64" t="s">
        <v>42</v>
      </c>
      <c r="C33" s="64">
        <f t="shared" ref="C33:I33" si="4">SUM(C20:C32)</f>
        <v>16225</v>
      </c>
      <c r="D33" s="64">
        <f t="shared" si="4"/>
        <v>18302</v>
      </c>
      <c r="E33" s="64">
        <f t="shared" si="4"/>
        <v>34527</v>
      </c>
      <c r="F33" s="64">
        <f t="shared" si="4"/>
        <v>22531</v>
      </c>
      <c r="G33" s="64">
        <f t="shared" si="4"/>
        <v>12200</v>
      </c>
      <c r="H33" s="64">
        <f t="shared" si="4"/>
        <v>34731</v>
      </c>
      <c r="I33" s="64">
        <f t="shared" si="4"/>
        <v>8681</v>
      </c>
      <c r="J33" s="66">
        <f t="shared" si="0"/>
        <v>25.14264199032641</v>
      </c>
      <c r="K33" s="64">
        <f t="shared" ref="K33:P33" si="5">SUM(K20:K32)</f>
        <v>2096.2999999999997</v>
      </c>
      <c r="L33" s="64">
        <f t="shared" si="5"/>
        <v>1</v>
      </c>
      <c r="M33" s="64">
        <f t="shared" si="5"/>
        <v>0</v>
      </c>
      <c r="N33" s="64">
        <f t="shared" si="5"/>
        <v>28726</v>
      </c>
      <c r="O33" s="64">
        <f t="shared" si="5"/>
        <v>11843</v>
      </c>
      <c r="P33" s="64">
        <f t="shared" si="5"/>
        <v>28514</v>
      </c>
      <c r="Q33" s="66">
        <f t="shared" si="1"/>
        <v>82.099565229909871</v>
      </c>
    </row>
    <row r="34" spans="1:17">
      <c r="A34" s="64"/>
      <c r="B34" s="64" t="s">
        <v>43</v>
      </c>
      <c r="C34" s="64">
        <f t="shared" ref="C34:I34" si="6">SUM(C19,C33)</f>
        <v>964095</v>
      </c>
      <c r="D34" s="64">
        <f t="shared" si="6"/>
        <v>148303</v>
      </c>
      <c r="E34" s="64">
        <f t="shared" si="6"/>
        <v>1112398</v>
      </c>
      <c r="F34" s="64">
        <f t="shared" si="6"/>
        <v>542397</v>
      </c>
      <c r="G34" s="64">
        <f t="shared" si="6"/>
        <v>602323</v>
      </c>
      <c r="H34" s="64">
        <f t="shared" si="6"/>
        <v>1144720</v>
      </c>
      <c r="I34" s="64">
        <f t="shared" si="6"/>
        <v>88474</v>
      </c>
      <c r="J34" s="66">
        <f t="shared" si="0"/>
        <v>7.9534483161602232</v>
      </c>
      <c r="K34" s="64">
        <f t="shared" ref="K34:P34" si="7">SUM(K19,K33)</f>
        <v>86350.640000000014</v>
      </c>
      <c r="L34" s="64">
        <f t="shared" si="7"/>
        <v>8894</v>
      </c>
      <c r="M34" s="64">
        <f t="shared" si="7"/>
        <v>23.79</v>
      </c>
      <c r="N34" s="64">
        <f t="shared" si="7"/>
        <v>871958</v>
      </c>
      <c r="O34" s="64">
        <f t="shared" si="7"/>
        <v>466830</v>
      </c>
      <c r="P34" s="64">
        <f t="shared" si="7"/>
        <v>906339</v>
      </c>
      <c r="Q34" s="66">
        <f t="shared" si="1"/>
        <v>79.175606261793277</v>
      </c>
    </row>
    <row r="35" spans="1:17">
      <c r="A35" s="63">
        <v>26</v>
      </c>
      <c r="B35" s="63" t="s">
        <v>44</v>
      </c>
      <c r="C35" s="63">
        <v>601982</v>
      </c>
      <c r="D35" s="63">
        <v>30046</v>
      </c>
      <c r="E35" s="63">
        <v>632028</v>
      </c>
      <c r="F35" s="63">
        <v>286183</v>
      </c>
      <c r="G35" s="63">
        <v>345629</v>
      </c>
      <c r="H35" s="63">
        <v>631812</v>
      </c>
      <c r="I35" s="63">
        <v>17434</v>
      </c>
      <c r="J35" s="65">
        <f t="shared" si="0"/>
        <v>2.7584220952236294</v>
      </c>
      <c r="K35" s="63">
        <v>71883.14</v>
      </c>
      <c r="L35" s="63">
        <v>0</v>
      </c>
      <c r="M35" s="63">
        <v>0</v>
      </c>
      <c r="N35" s="63">
        <v>321740</v>
      </c>
      <c r="O35" s="63">
        <v>320655</v>
      </c>
      <c r="P35" s="63">
        <v>503680</v>
      </c>
      <c r="Q35" s="65">
        <f t="shared" si="1"/>
        <v>79.719916684076907</v>
      </c>
    </row>
    <row r="36" spans="1:17">
      <c r="A36" s="64"/>
      <c r="B36" s="64" t="s">
        <v>45</v>
      </c>
      <c r="C36" s="64">
        <f t="shared" ref="C36:I36" si="8">SUM(C35:C35)</f>
        <v>601982</v>
      </c>
      <c r="D36" s="64">
        <f t="shared" si="8"/>
        <v>30046</v>
      </c>
      <c r="E36" s="64">
        <f t="shared" si="8"/>
        <v>632028</v>
      </c>
      <c r="F36" s="64">
        <f t="shared" si="8"/>
        <v>286183</v>
      </c>
      <c r="G36" s="64">
        <f t="shared" si="8"/>
        <v>345629</v>
      </c>
      <c r="H36" s="64">
        <f t="shared" si="8"/>
        <v>631812</v>
      </c>
      <c r="I36" s="64">
        <f t="shared" si="8"/>
        <v>17434</v>
      </c>
      <c r="J36" s="66">
        <f t="shared" si="0"/>
        <v>2.7584220952236294</v>
      </c>
      <c r="K36" s="64">
        <f t="shared" ref="K36:P36" si="9">SUM(K35:K35)</f>
        <v>71883.14</v>
      </c>
      <c r="L36" s="64">
        <f t="shared" si="9"/>
        <v>0</v>
      </c>
      <c r="M36" s="64">
        <f t="shared" si="9"/>
        <v>0</v>
      </c>
      <c r="N36" s="64">
        <f t="shared" si="9"/>
        <v>321740</v>
      </c>
      <c r="O36" s="64">
        <f t="shared" si="9"/>
        <v>320655</v>
      </c>
      <c r="P36" s="64">
        <f t="shared" si="9"/>
        <v>503680</v>
      </c>
      <c r="Q36" s="66">
        <f t="shared" si="1"/>
        <v>79.719916684076907</v>
      </c>
    </row>
    <row r="37" spans="1:17">
      <c r="A37" s="63">
        <v>27</v>
      </c>
      <c r="B37" s="63" t="s">
        <v>46</v>
      </c>
      <c r="C37" s="63">
        <v>0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3">
        <v>0</v>
      </c>
      <c r="J37" s="65" t="e">
        <f t="shared" si="0"/>
        <v>#DIV/0!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5" t="e">
        <f t="shared" si="1"/>
        <v>#DIV/0!</v>
      </c>
    </row>
    <row r="38" spans="1:17">
      <c r="A38" s="63">
        <v>28</v>
      </c>
      <c r="B38" s="63" t="s">
        <v>47</v>
      </c>
      <c r="C38" s="63">
        <v>35074</v>
      </c>
      <c r="D38" s="63">
        <v>6574</v>
      </c>
      <c r="E38" s="63">
        <v>41648</v>
      </c>
      <c r="F38" s="63">
        <v>14968</v>
      </c>
      <c r="G38" s="63">
        <v>26592</v>
      </c>
      <c r="H38" s="63">
        <v>41560</v>
      </c>
      <c r="I38" s="63">
        <v>6080</v>
      </c>
      <c r="J38" s="65">
        <f t="shared" si="0"/>
        <v>14.5985401459854</v>
      </c>
      <c r="K38" s="63">
        <v>0.36</v>
      </c>
      <c r="L38" s="63">
        <v>0</v>
      </c>
      <c r="M38" s="63">
        <v>0</v>
      </c>
      <c r="N38" s="63">
        <v>31092</v>
      </c>
      <c r="O38" s="63">
        <v>31092</v>
      </c>
      <c r="P38" s="63">
        <v>38638</v>
      </c>
      <c r="Q38" s="65">
        <f t="shared" si="1"/>
        <v>92.969201154956693</v>
      </c>
    </row>
    <row r="39" spans="1:17">
      <c r="A39" s="63">
        <v>29</v>
      </c>
      <c r="B39" s="63" t="s">
        <v>48</v>
      </c>
      <c r="C39" s="63">
        <v>7216</v>
      </c>
      <c r="D39" s="63">
        <v>1310</v>
      </c>
      <c r="E39" s="63">
        <v>8526</v>
      </c>
      <c r="F39" s="63">
        <v>2661</v>
      </c>
      <c r="G39" s="63">
        <v>5865</v>
      </c>
      <c r="H39" s="63">
        <v>8526</v>
      </c>
      <c r="I39" s="63">
        <v>445</v>
      </c>
      <c r="J39" s="65">
        <f t="shared" ref="J39:J58" si="10">(I39/E39)*100</f>
        <v>5.2193291109547273</v>
      </c>
      <c r="K39" s="63">
        <v>589.24</v>
      </c>
      <c r="L39" s="63">
        <v>0</v>
      </c>
      <c r="M39" s="63">
        <v>0</v>
      </c>
      <c r="N39" s="63">
        <v>0</v>
      </c>
      <c r="O39" s="63">
        <v>0</v>
      </c>
      <c r="P39" s="63">
        <v>8526</v>
      </c>
      <c r="Q39" s="65">
        <f t="shared" ref="Q39:Q58" si="11">(P39/H39)*100</f>
        <v>100</v>
      </c>
    </row>
    <row r="40" spans="1:17">
      <c r="A40" s="63">
        <v>30</v>
      </c>
      <c r="B40" s="63" t="s">
        <v>49</v>
      </c>
      <c r="C40" s="63">
        <v>11180</v>
      </c>
      <c r="D40" s="63">
        <v>2304</v>
      </c>
      <c r="E40" s="63">
        <v>13484</v>
      </c>
      <c r="F40" s="63">
        <v>3329</v>
      </c>
      <c r="G40" s="63">
        <v>10155</v>
      </c>
      <c r="H40" s="63">
        <v>13484</v>
      </c>
      <c r="I40" s="63">
        <v>2382</v>
      </c>
      <c r="J40" s="65">
        <f t="shared" si="10"/>
        <v>17.665381192524475</v>
      </c>
      <c r="K40" s="63">
        <v>510.39</v>
      </c>
      <c r="L40" s="63">
        <v>0</v>
      </c>
      <c r="M40" s="63">
        <v>0</v>
      </c>
      <c r="N40" s="63">
        <v>5241</v>
      </c>
      <c r="O40" s="63">
        <v>5241</v>
      </c>
      <c r="P40" s="63">
        <v>13315</v>
      </c>
      <c r="Q40" s="65">
        <f t="shared" si="11"/>
        <v>98.746662711361608</v>
      </c>
    </row>
    <row r="41" spans="1:17">
      <c r="A41" s="64"/>
      <c r="B41" s="64" t="s">
        <v>50</v>
      </c>
      <c r="C41" s="64">
        <f t="shared" ref="C41:I41" si="12">SUM(C37:C40)</f>
        <v>53470</v>
      </c>
      <c r="D41" s="64">
        <f t="shared" si="12"/>
        <v>10188</v>
      </c>
      <c r="E41" s="64">
        <f t="shared" si="12"/>
        <v>63658</v>
      </c>
      <c r="F41" s="64">
        <f t="shared" si="12"/>
        <v>20958</v>
      </c>
      <c r="G41" s="64">
        <f t="shared" si="12"/>
        <v>42612</v>
      </c>
      <c r="H41" s="64">
        <f t="shared" si="12"/>
        <v>63570</v>
      </c>
      <c r="I41" s="64">
        <f t="shared" si="12"/>
        <v>8907</v>
      </c>
      <c r="J41" s="66">
        <f t="shared" si="10"/>
        <v>13.991957020327375</v>
      </c>
      <c r="K41" s="64">
        <f t="shared" ref="K41:P41" si="13">SUM(K37:K40)</f>
        <v>1099.99</v>
      </c>
      <c r="L41" s="64">
        <f t="shared" si="13"/>
        <v>0</v>
      </c>
      <c r="M41" s="64">
        <f t="shared" si="13"/>
        <v>0</v>
      </c>
      <c r="N41" s="64">
        <f t="shared" si="13"/>
        <v>36333</v>
      </c>
      <c r="O41" s="64">
        <f t="shared" si="13"/>
        <v>36333</v>
      </c>
      <c r="P41" s="64">
        <f t="shared" si="13"/>
        <v>60479</v>
      </c>
      <c r="Q41" s="66">
        <f t="shared" si="11"/>
        <v>95.137643542551515</v>
      </c>
    </row>
    <row r="42" spans="1:17">
      <c r="A42" s="63">
        <v>31</v>
      </c>
      <c r="B42" s="63" t="s">
        <v>51</v>
      </c>
      <c r="C42" s="63">
        <v>0</v>
      </c>
      <c r="D42" s="63">
        <v>6</v>
      </c>
      <c r="E42" s="63">
        <v>6</v>
      </c>
      <c r="F42" s="63">
        <v>0</v>
      </c>
      <c r="G42" s="63">
        <v>0</v>
      </c>
      <c r="H42" s="63">
        <v>6</v>
      </c>
      <c r="I42" s="63">
        <v>0</v>
      </c>
      <c r="J42" s="65">
        <f t="shared" si="10"/>
        <v>0</v>
      </c>
      <c r="K42" s="63">
        <v>0.06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5">
        <f t="shared" si="11"/>
        <v>0</v>
      </c>
    </row>
    <row r="43" spans="1:17">
      <c r="A43" s="63">
        <v>32</v>
      </c>
      <c r="B43" s="63" t="s">
        <v>52</v>
      </c>
      <c r="C43" s="63">
        <v>0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3">
        <v>0</v>
      </c>
      <c r="J43" s="65" t="e">
        <f t="shared" si="10"/>
        <v>#DIV/0!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5" t="e">
        <f t="shared" si="11"/>
        <v>#DIV/0!</v>
      </c>
    </row>
    <row r="44" spans="1:17">
      <c r="A44" s="63">
        <v>33</v>
      </c>
      <c r="B44" s="63" t="s">
        <v>53</v>
      </c>
      <c r="C44" s="63">
        <v>0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5" t="e">
        <f t="shared" si="10"/>
        <v>#DIV/0!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5" t="e">
        <f t="shared" si="11"/>
        <v>#DIV/0!</v>
      </c>
    </row>
    <row r="45" spans="1:17">
      <c r="A45" s="63">
        <v>34</v>
      </c>
      <c r="B45" s="63" t="s">
        <v>54</v>
      </c>
      <c r="C45" s="63">
        <v>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5" t="e">
        <f t="shared" si="10"/>
        <v>#DIV/0!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5" t="e">
        <f t="shared" si="11"/>
        <v>#DIV/0!</v>
      </c>
    </row>
    <row r="46" spans="1:17">
      <c r="A46" s="63">
        <v>35</v>
      </c>
      <c r="B46" s="63" t="s">
        <v>55</v>
      </c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5" t="e">
        <f t="shared" si="10"/>
        <v>#DIV/0!</v>
      </c>
      <c r="K46" s="63">
        <v>0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5" t="e">
        <f t="shared" si="11"/>
        <v>#DIV/0!</v>
      </c>
    </row>
    <row r="47" spans="1:17">
      <c r="A47" s="64"/>
      <c r="B47" s="64" t="s">
        <v>56</v>
      </c>
      <c r="C47" s="64">
        <f t="shared" ref="C47:I47" si="14">SUM(C42:C46)</f>
        <v>0</v>
      </c>
      <c r="D47" s="64">
        <f t="shared" si="14"/>
        <v>6</v>
      </c>
      <c r="E47" s="64">
        <f t="shared" si="14"/>
        <v>6</v>
      </c>
      <c r="F47" s="64">
        <f t="shared" si="14"/>
        <v>0</v>
      </c>
      <c r="G47" s="64">
        <f t="shared" si="14"/>
        <v>0</v>
      </c>
      <c r="H47" s="64">
        <f t="shared" si="14"/>
        <v>6</v>
      </c>
      <c r="I47" s="64">
        <f t="shared" si="14"/>
        <v>0</v>
      </c>
      <c r="J47" s="66">
        <f t="shared" si="10"/>
        <v>0</v>
      </c>
      <c r="K47" s="64">
        <f t="shared" ref="K47:P47" si="15">SUM(K42:K46)</f>
        <v>0.06</v>
      </c>
      <c r="L47" s="64">
        <f t="shared" si="15"/>
        <v>0</v>
      </c>
      <c r="M47" s="64">
        <f t="shared" si="15"/>
        <v>0</v>
      </c>
      <c r="N47" s="64">
        <f t="shared" si="15"/>
        <v>0</v>
      </c>
      <c r="O47" s="64">
        <f t="shared" si="15"/>
        <v>0</v>
      </c>
      <c r="P47" s="64">
        <f t="shared" si="15"/>
        <v>0</v>
      </c>
      <c r="Q47" s="66">
        <f t="shared" si="11"/>
        <v>0</v>
      </c>
    </row>
    <row r="48" spans="1:17">
      <c r="A48" s="63">
        <v>36</v>
      </c>
      <c r="B48" s="63" t="s">
        <v>57</v>
      </c>
      <c r="C48" s="63">
        <v>0</v>
      </c>
      <c r="D48" s="63">
        <v>1116</v>
      </c>
      <c r="E48" s="63">
        <v>1116</v>
      </c>
      <c r="F48" s="63">
        <v>866</v>
      </c>
      <c r="G48" s="63">
        <v>250</v>
      </c>
      <c r="H48" s="63">
        <v>1116</v>
      </c>
      <c r="I48" s="63">
        <v>627</v>
      </c>
      <c r="J48" s="65">
        <f t="shared" si="10"/>
        <v>56.182795698924728</v>
      </c>
      <c r="K48" s="63">
        <v>34.020000000000003</v>
      </c>
      <c r="L48" s="63">
        <v>0</v>
      </c>
      <c r="M48" s="63">
        <v>0</v>
      </c>
      <c r="N48" s="63">
        <v>1113</v>
      </c>
      <c r="O48" s="63">
        <v>696</v>
      </c>
      <c r="P48" s="63">
        <v>6</v>
      </c>
      <c r="Q48" s="65">
        <f t="shared" si="11"/>
        <v>0.53763440860215062</v>
      </c>
    </row>
    <row r="49" spans="1:17">
      <c r="A49" s="63">
        <v>37</v>
      </c>
      <c r="B49" s="63" t="s">
        <v>58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5" t="e">
        <f t="shared" si="10"/>
        <v>#DIV/0!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5" t="e">
        <f t="shared" si="11"/>
        <v>#DIV/0!</v>
      </c>
    </row>
    <row r="50" spans="1:17">
      <c r="A50" s="63">
        <v>38</v>
      </c>
      <c r="B50" s="63" t="s">
        <v>59</v>
      </c>
      <c r="C50" s="63">
        <v>0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5" t="e">
        <f t="shared" si="10"/>
        <v>#DIV/0!</v>
      </c>
      <c r="K50" s="63">
        <v>0</v>
      </c>
      <c r="L50" s="63">
        <v>0</v>
      </c>
      <c r="M50" s="63">
        <v>0</v>
      </c>
      <c r="N50" s="63">
        <v>0</v>
      </c>
      <c r="O50" s="63">
        <v>0</v>
      </c>
      <c r="P50" s="63">
        <v>0</v>
      </c>
      <c r="Q50" s="65" t="e">
        <f t="shared" si="11"/>
        <v>#DIV/0!</v>
      </c>
    </row>
    <row r="51" spans="1:17">
      <c r="A51" s="63">
        <v>39</v>
      </c>
      <c r="B51" s="63" t="s">
        <v>60</v>
      </c>
      <c r="C51" s="63">
        <v>0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3">
        <v>0</v>
      </c>
      <c r="J51" s="65" t="e">
        <f t="shared" si="10"/>
        <v>#DIV/0!</v>
      </c>
      <c r="K51" s="63">
        <v>0</v>
      </c>
      <c r="L51" s="63">
        <v>0</v>
      </c>
      <c r="M51" s="63">
        <v>0</v>
      </c>
      <c r="N51" s="63">
        <v>0</v>
      </c>
      <c r="O51" s="63">
        <v>0</v>
      </c>
      <c r="P51" s="63">
        <v>0</v>
      </c>
      <c r="Q51" s="65" t="e">
        <f t="shared" si="11"/>
        <v>#DIV/0!</v>
      </c>
    </row>
    <row r="52" spans="1:17">
      <c r="A52" s="64"/>
      <c r="B52" s="64" t="s">
        <v>61</v>
      </c>
      <c r="C52" s="64">
        <f t="shared" ref="C52:I52" si="16">SUM(C48:C51)</f>
        <v>0</v>
      </c>
      <c r="D52" s="64">
        <f t="shared" si="16"/>
        <v>1116</v>
      </c>
      <c r="E52" s="64">
        <f t="shared" si="16"/>
        <v>1116</v>
      </c>
      <c r="F52" s="64">
        <f t="shared" si="16"/>
        <v>866</v>
      </c>
      <c r="G52" s="64">
        <f t="shared" si="16"/>
        <v>250</v>
      </c>
      <c r="H52" s="64">
        <f t="shared" si="16"/>
        <v>1116</v>
      </c>
      <c r="I52" s="64">
        <f t="shared" si="16"/>
        <v>627</v>
      </c>
      <c r="J52" s="66">
        <f t="shared" si="10"/>
        <v>56.182795698924728</v>
      </c>
      <c r="K52" s="64">
        <f t="shared" ref="K52:P52" si="17">SUM(K48:K51)</f>
        <v>34.020000000000003</v>
      </c>
      <c r="L52" s="64">
        <f t="shared" si="17"/>
        <v>0</v>
      </c>
      <c r="M52" s="64">
        <f t="shared" si="17"/>
        <v>0</v>
      </c>
      <c r="N52" s="64">
        <f t="shared" si="17"/>
        <v>1113</v>
      </c>
      <c r="O52" s="64">
        <f t="shared" si="17"/>
        <v>696</v>
      </c>
      <c r="P52" s="64">
        <f t="shared" si="17"/>
        <v>6</v>
      </c>
      <c r="Q52" s="66">
        <f t="shared" si="11"/>
        <v>0.53763440860215062</v>
      </c>
    </row>
    <row r="53" spans="1:17">
      <c r="A53" s="63">
        <v>40</v>
      </c>
      <c r="B53" s="63" t="s">
        <v>62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3">
        <v>0</v>
      </c>
      <c r="J53" s="65" t="e">
        <f t="shared" si="10"/>
        <v>#DIV/0!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5" t="e">
        <f t="shared" si="11"/>
        <v>#DIV/0!</v>
      </c>
    </row>
    <row r="54" spans="1:17">
      <c r="A54" s="63">
        <v>41</v>
      </c>
      <c r="B54" s="63" t="s">
        <v>63</v>
      </c>
      <c r="C54" s="63">
        <v>0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5" t="e">
        <f t="shared" si="10"/>
        <v>#DIV/0!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5" t="e">
        <f t="shared" si="11"/>
        <v>#DIV/0!</v>
      </c>
    </row>
    <row r="55" spans="1:17">
      <c r="A55" s="63">
        <v>42</v>
      </c>
      <c r="B55" s="63" t="s">
        <v>64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3">
        <v>0</v>
      </c>
      <c r="J55" s="65" t="e">
        <f t="shared" si="10"/>
        <v>#DIV/0!</v>
      </c>
      <c r="K55" s="63">
        <v>0</v>
      </c>
      <c r="L55" s="63">
        <v>0</v>
      </c>
      <c r="M55" s="63">
        <v>0</v>
      </c>
      <c r="N55" s="63">
        <v>0</v>
      </c>
      <c r="O55" s="63">
        <v>0</v>
      </c>
      <c r="P55" s="63">
        <v>0</v>
      </c>
      <c r="Q55" s="65" t="e">
        <f t="shared" si="11"/>
        <v>#DIV/0!</v>
      </c>
    </row>
    <row r="56" spans="1:17">
      <c r="A56" s="63">
        <v>43</v>
      </c>
      <c r="B56" s="63" t="s">
        <v>65</v>
      </c>
      <c r="C56" s="63">
        <v>0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63">
        <v>0</v>
      </c>
      <c r="J56" s="65" t="e">
        <f t="shared" si="10"/>
        <v>#DIV/0!</v>
      </c>
      <c r="K56" s="63">
        <v>0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5" t="e">
        <f t="shared" si="11"/>
        <v>#DIV/0!</v>
      </c>
    </row>
    <row r="57" spans="1:17">
      <c r="A57" s="64"/>
      <c r="B57" s="64" t="s">
        <v>66</v>
      </c>
      <c r="C57" s="64">
        <f t="shared" ref="C57:I57" si="18">SUM(C53:C56)</f>
        <v>0</v>
      </c>
      <c r="D57" s="64">
        <f t="shared" si="18"/>
        <v>0</v>
      </c>
      <c r="E57" s="64">
        <f t="shared" si="18"/>
        <v>0</v>
      </c>
      <c r="F57" s="64">
        <f t="shared" si="18"/>
        <v>0</v>
      </c>
      <c r="G57" s="64">
        <f t="shared" si="18"/>
        <v>0</v>
      </c>
      <c r="H57" s="64">
        <f t="shared" si="18"/>
        <v>0</v>
      </c>
      <c r="I57" s="64">
        <f t="shared" si="18"/>
        <v>0</v>
      </c>
      <c r="J57" s="66" t="e">
        <f t="shared" si="10"/>
        <v>#DIV/0!</v>
      </c>
      <c r="K57" s="64">
        <f t="shared" ref="K57:P57" si="19">SUM(K53:K56)</f>
        <v>0</v>
      </c>
      <c r="L57" s="64">
        <f t="shared" si="19"/>
        <v>0</v>
      </c>
      <c r="M57" s="64">
        <f t="shared" si="19"/>
        <v>0</v>
      </c>
      <c r="N57" s="64">
        <f t="shared" si="19"/>
        <v>0</v>
      </c>
      <c r="O57" s="64">
        <f t="shared" si="19"/>
        <v>0</v>
      </c>
      <c r="P57" s="64">
        <f t="shared" si="19"/>
        <v>0</v>
      </c>
      <c r="Q57" s="66" t="e">
        <f t="shared" si="11"/>
        <v>#DIV/0!</v>
      </c>
    </row>
    <row r="58" spans="1:17">
      <c r="A58" s="64"/>
      <c r="B58" s="64" t="s">
        <v>67</v>
      </c>
      <c r="C58" s="64">
        <f t="shared" ref="C58:I58" si="20">SUM(C34,C36,C41,C47,C52,C57)</f>
        <v>1619547</v>
      </c>
      <c r="D58" s="64">
        <f t="shared" si="20"/>
        <v>189659</v>
      </c>
      <c r="E58" s="64">
        <f t="shared" si="20"/>
        <v>1809206</v>
      </c>
      <c r="F58" s="64">
        <f t="shared" si="20"/>
        <v>850404</v>
      </c>
      <c r="G58" s="64">
        <f t="shared" si="20"/>
        <v>990814</v>
      </c>
      <c r="H58" s="64">
        <f t="shared" si="20"/>
        <v>1841224</v>
      </c>
      <c r="I58" s="64">
        <f t="shared" si="20"/>
        <v>115442</v>
      </c>
      <c r="J58" s="66">
        <f t="shared" si="10"/>
        <v>6.3808101454450181</v>
      </c>
      <c r="K58" s="64">
        <f t="shared" ref="K58:P58" si="21">SUM(K34,K36,K41,K47,K52,K57)</f>
        <v>159367.85</v>
      </c>
      <c r="L58" s="64">
        <f t="shared" si="21"/>
        <v>8894</v>
      </c>
      <c r="M58" s="64">
        <f t="shared" si="21"/>
        <v>23.79</v>
      </c>
      <c r="N58" s="64">
        <f t="shared" si="21"/>
        <v>1231144</v>
      </c>
      <c r="O58" s="64">
        <f t="shared" si="21"/>
        <v>824514</v>
      </c>
      <c r="P58" s="64">
        <f t="shared" si="21"/>
        <v>1470504</v>
      </c>
      <c r="Q58" s="66">
        <f t="shared" si="11"/>
        <v>79.865567687581745</v>
      </c>
    </row>
  </sheetData>
  <mergeCells count="18">
    <mergeCell ref="A2:O2"/>
    <mergeCell ref="A4:A6"/>
    <mergeCell ref="B4:B6"/>
    <mergeCell ref="O4:O6"/>
    <mergeCell ref="P4:P6"/>
    <mergeCell ref="Q4:Q6"/>
    <mergeCell ref="C5:C6"/>
    <mergeCell ref="D5:D6"/>
    <mergeCell ref="F5:F6"/>
    <mergeCell ref="G5:G6"/>
    <mergeCell ref="H5:H6"/>
    <mergeCell ref="I5:I6"/>
    <mergeCell ref="J5:J6"/>
    <mergeCell ref="C4:J4"/>
    <mergeCell ref="K4:K6"/>
    <mergeCell ref="L4:M5"/>
    <mergeCell ref="N4:N6"/>
    <mergeCell ref="E5:E6"/>
  </mergeCells>
  <pageMargins left="0.7" right="0.7" top="0.75" bottom="0.75" header="0.3" footer="0.3"/>
  <pageSetup scale="68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workbookViewId="0">
      <selection activeCell="H8" sqref="H8"/>
    </sheetView>
  </sheetViews>
  <sheetFormatPr defaultColWidth="9.140625" defaultRowHeight="15"/>
  <cols>
    <col min="1" max="1" width="4.85546875" style="20" customWidth="1"/>
    <col min="2" max="2" width="22.28515625" style="17" customWidth="1"/>
    <col min="3" max="7" width="8.85546875" style="17" customWidth="1"/>
    <col min="8" max="8" width="12.7109375" style="17" customWidth="1"/>
    <col min="9" max="9" width="8.85546875" style="17" customWidth="1"/>
    <col min="10" max="10" width="11.140625" style="28" customWidth="1"/>
    <col min="11" max="11" width="11.140625" style="17" customWidth="1"/>
    <col min="12" max="12" width="8.85546875" style="17" customWidth="1"/>
    <col min="13" max="16" width="11.140625" style="17" customWidth="1"/>
    <col min="17" max="17" width="11.140625" style="28" customWidth="1"/>
    <col min="18" max="18" width="9.140625" style="17" customWidth="1"/>
    <col min="19" max="16384" width="9.140625" style="17"/>
  </cols>
  <sheetData>
    <row r="1" spans="1:17" ht="15.75">
      <c r="A1" s="36"/>
      <c r="B1" s="31" t="s">
        <v>203</v>
      </c>
      <c r="C1" s="30" t="s">
        <v>0</v>
      </c>
      <c r="D1" s="31"/>
      <c r="E1" s="31"/>
      <c r="F1" s="31"/>
      <c r="G1" s="31"/>
      <c r="H1" s="31" t="s">
        <v>208</v>
      </c>
      <c r="I1" s="31"/>
      <c r="J1" s="34"/>
      <c r="K1" s="31"/>
      <c r="L1" s="31"/>
      <c r="M1" s="31"/>
      <c r="N1" s="32" t="s">
        <v>104</v>
      </c>
      <c r="O1" s="31"/>
      <c r="P1" s="32" t="s">
        <v>2</v>
      </c>
      <c r="Q1" s="35"/>
    </row>
    <row r="2" spans="1:17" s="18" customFormat="1">
      <c r="A2" s="95" t="s">
        <v>105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  <c r="M2" s="97"/>
      <c r="N2" s="97"/>
      <c r="O2" s="97"/>
      <c r="P2" s="45"/>
      <c r="Q2" s="46"/>
    </row>
    <row r="3" spans="1:17" s="26" customFormat="1">
      <c r="A3" s="126" t="s">
        <v>86</v>
      </c>
      <c r="B3" s="129" t="s">
        <v>71</v>
      </c>
      <c r="C3" s="132" t="s">
        <v>87</v>
      </c>
      <c r="D3" s="132"/>
      <c r="E3" s="132"/>
      <c r="F3" s="132"/>
      <c r="G3" s="132"/>
      <c r="H3" s="132"/>
      <c r="I3" s="132"/>
      <c r="J3" s="132"/>
      <c r="K3" s="115" t="s">
        <v>88</v>
      </c>
      <c r="L3" s="119" t="s">
        <v>89</v>
      </c>
      <c r="M3" s="120"/>
      <c r="N3" s="115" t="s">
        <v>90</v>
      </c>
      <c r="O3" s="115" t="s">
        <v>91</v>
      </c>
      <c r="P3" s="115" t="s">
        <v>92</v>
      </c>
      <c r="Q3" s="115" t="s">
        <v>93</v>
      </c>
    </row>
    <row r="4" spans="1:17" s="26" customFormat="1">
      <c r="A4" s="127"/>
      <c r="B4" s="130"/>
      <c r="C4" s="115" t="s">
        <v>94</v>
      </c>
      <c r="D4" s="115" t="s">
        <v>95</v>
      </c>
      <c r="E4" s="115" t="s">
        <v>96</v>
      </c>
      <c r="F4" s="115" t="s">
        <v>97</v>
      </c>
      <c r="G4" s="115" t="s">
        <v>106</v>
      </c>
      <c r="H4" s="115" t="s">
        <v>107</v>
      </c>
      <c r="I4" s="115" t="s">
        <v>100</v>
      </c>
      <c r="J4" s="115" t="s">
        <v>101</v>
      </c>
      <c r="K4" s="116"/>
      <c r="L4" s="121"/>
      <c r="M4" s="122"/>
      <c r="N4" s="116"/>
      <c r="O4" s="116"/>
      <c r="P4" s="116"/>
      <c r="Q4" s="116"/>
    </row>
    <row r="5" spans="1:17" s="26" customFormat="1">
      <c r="A5" s="128"/>
      <c r="B5" s="131"/>
      <c r="C5" s="117"/>
      <c r="D5" s="117"/>
      <c r="E5" s="117"/>
      <c r="F5" s="117"/>
      <c r="G5" s="117"/>
      <c r="H5" s="117"/>
      <c r="I5" s="117"/>
      <c r="J5" s="117"/>
      <c r="K5" s="117"/>
      <c r="L5" s="25" t="s">
        <v>108</v>
      </c>
      <c r="M5" s="25" t="s">
        <v>103</v>
      </c>
      <c r="N5" s="117"/>
      <c r="O5" s="117"/>
      <c r="P5" s="117"/>
      <c r="Q5" s="117"/>
    </row>
    <row r="6" spans="1:17">
      <c r="A6" s="67">
        <v>1</v>
      </c>
      <c r="B6" s="69" t="s">
        <v>72</v>
      </c>
      <c r="C6" s="69">
        <v>73294</v>
      </c>
      <c r="D6" s="69">
        <v>10364</v>
      </c>
      <c r="E6" s="69">
        <v>83658</v>
      </c>
      <c r="F6" s="69">
        <v>39276</v>
      </c>
      <c r="G6" s="69">
        <v>45016</v>
      </c>
      <c r="H6" s="69">
        <v>84292</v>
      </c>
      <c r="I6" s="69">
        <v>4885</v>
      </c>
      <c r="J6" s="71">
        <f t="shared" ref="J6:J18" si="0">(I6/E6)*100</f>
        <v>5.8392502809055919</v>
      </c>
      <c r="K6" s="69">
        <v>7454.57</v>
      </c>
      <c r="L6" s="69">
        <v>528</v>
      </c>
      <c r="M6" s="69">
        <v>0.6</v>
      </c>
      <c r="N6" s="69">
        <v>58293</v>
      </c>
      <c r="O6" s="69">
        <v>30371</v>
      </c>
      <c r="P6" s="69">
        <v>66320</v>
      </c>
      <c r="Q6" s="71">
        <f t="shared" ref="Q6:Q18" si="1">(P6/H6)*100</f>
        <v>78.678878185355671</v>
      </c>
    </row>
    <row r="7" spans="1:17">
      <c r="A7" s="67">
        <v>2</v>
      </c>
      <c r="B7" s="69" t="s">
        <v>73</v>
      </c>
      <c r="C7" s="69">
        <v>166528</v>
      </c>
      <c r="D7" s="69">
        <v>15430</v>
      </c>
      <c r="E7" s="69">
        <v>181958</v>
      </c>
      <c r="F7" s="69">
        <v>87625</v>
      </c>
      <c r="G7" s="69">
        <v>96907</v>
      </c>
      <c r="H7" s="69">
        <v>184532</v>
      </c>
      <c r="I7" s="69">
        <v>8059</v>
      </c>
      <c r="J7" s="71">
        <f t="shared" si="0"/>
        <v>4.4290440651139278</v>
      </c>
      <c r="K7" s="69">
        <v>14432.43</v>
      </c>
      <c r="L7" s="69">
        <v>280</v>
      </c>
      <c r="M7" s="69">
        <v>0.32</v>
      </c>
      <c r="N7" s="69">
        <v>116812</v>
      </c>
      <c r="O7" s="69">
        <v>86857</v>
      </c>
      <c r="P7" s="69">
        <v>153125</v>
      </c>
      <c r="Q7" s="71">
        <f t="shared" si="1"/>
        <v>82.980187718119353</v>
      </c>
    </row>
    <row r="8" spans="1:17">
      <c r="A8" s="67">
        <v>3</v>
      </c>
      <c r="B8" s="69" t="s">
        <v>74</v>
      </c>
      <c r="C8" s="69">
        <v>94490</v>
      </c>
      <c r="D8" s="69">
        <v>9301</v>
      </c>
      <c r="E8" s="69">
        <v>103791</v>
      </c>
      <c r="F8" s="69">
        <v>46495</v>
      </c>
      <c r="G8" s="69">
        <v>59382</v>
      </c>
      <c r="H8" s="69">
        <v>105877</v>
      </c>
      <c r="I8" s="69">
        <v>5281</v>
      </c>
      <c r="J8" s="71">
        <f t="shared" si="0"/>
        <v>5.0881097590349835</v>
      </c>
      <c r="K8" s="69">
        <v>9450.7099999999991</v>
      </c>
      <c r="L8" s="69">
        <v>554</v>
      </c>
      <c r="M8" s="69">
        <v>0.55000000000000004</v>
      </c>
      <c r="N8" s="69">
        <v>78673</v>
      </c>
      <c r="O8" s="69">
        <v>54862</v>
      </c>
      <c r="P8" s="69">
        <v>90142</v>
      </c>
      <c r="Q8" s="71">
        <f t="shared" si="1"/>
        <v>85.13841533099729</v>
      </c>
    </row>
    <row r="9" spans="1:17">
      <c r="A9" s="67">
        <v>4</v>
      </c>
      <c r="B9" s="69" t="s">
        <v>75</v>
      </c>
      <c r="C9" s="69">
        <v>356796</v>
      </c>
      <c r="D9" s="69">
        <v>12165</v>
      </c>
      <c r="E9" s="69">
        <v>368961</v>
      </c>
      <c r="F9" s="69">
        <v>151657</v>
      </c>
      <c r="G9" s="69">
        <v>217589</v>
      </c>
      <c r="H9" s="69">
        <v>369246</v>
      </c>
      <c r="I9" s="69">
        <v>21325</v>
      </c>
      <c r="J9" s="71">
        <f t="shared" si="0"/>
        <v>5.7797436585438566</v>
      </c>
      <c r="K9" s="69">
        <v>35965.870000000003</v>
      </c>
      <c r="L9" s="69">
        <v>2467</v>
      </c>
      <c r="M9" s="69">
        <v>6.63</v>
      </c>
      <c r="N9" s="69">
        <v>257806</v>
      </c>
      <c r="O9" s="69">
        <v>171247</v>
      </c>
      <c r="P9" s="69">
        <v>297954</v>
      </c>
      <c r="Q9" s="71">
        <f t="shared" si="1"/>
        <v>80.692546432459665</v>
      </c>
    </row>
    <row r="10" spans="1:17">
      <c r="A10" s="67">
        <v>5</v>
      </c>
      <c r="B10" s="69" t="s">
        <v>76</v>
      </c>
      <c r="C10" s="69">
        <v>16608</v>
      </c>
      <c r="D10" s="69">
        <v>0</v>
      </c>
      <c r="E10" s="69">
        <v>16608</v>
      </c>
      <c r="F10" s="69">
        <v>7925</v>
      </c>
      <c r="G10" s="69">
        <v>8557</v>
      </c>
      <c r="H10" s="69">
        <v>16482</v>
      </c>
      <c r="I10" s="69">
        <v>2111</v>
      </c>
      <c r="J10" s="71">
        <f t="shared" si="0"/>
        <v>12.710741811175339</v>
      </c>
      <c r="K10" s="69">
        <v>1598.59</v>
      </c>
      <c r="L10" s="69">
        <v>176</v>
      </c>
      <c r="M10" s="69">
        <v>0.32</v>
      </c>
      <c r="N10" s="69">
        <v>13585</v>
      </c>
      <c r="O10" s="69">
        <v>6948</v>
      </c>
      <c r="P10" s="67">
        <v>10719</v>
      </c>
      <c r="Q10" s="71">
        <f t="shared" si="1"/>
        <v>65.034583181652721</v>
      </c>
    </row>
    <row r="11" spans="1:17">
      <c r="A11" s="67">
        <v>6</v>
      </c>
      <c r="B11" s="69" t="s">
        <v>77</v>
      </c>
      <c r="C11" s="69">
        <v>99905</v>
      </c>
      <c r="D11" s="69">
        <v>9016</v>
      </c>
      <c r="E11" s="69">
        <v>108921</v>
      </c>
      <c r="F11" s="69">
        <v>51351</v>
      </c>
      <c r="G11" s="69">
        <v>61139</v>
      </c>
      <c r="H11" s="69">
        <v>112490</v>
      </c>
      <c r="I11" s="69">
        <v>6315</v>
      </c>
      <c r="J11" s="71">
        <f t="shared" si="0"/>
        <v>5.797780042416063</v>
      </c>
      <c r="K11" s="69">
        <v>10940.59</v>
      </c>
      <c r="L11" s="69">
        <v>364</v>
      </c>
      <c r="M11" s="69">
        <v>1.23</v>
      </c>
      <c r="N11" s="69">
        <v>67826</v>
      </c>
      <c r="O11" s="69">
        <v>58919</v>
      </c>
      <c r="P11" s="69">
        <v>88818</v>
      </c>
      <c r="Q11" s="71">
        <f t="shared" si="1"/>
        <v>78.956351675704511</v>
      </c>
    </row>
    <row r="12" spans="1:17">
      <c r="A12" s="67">
        <v>7</v>
      </c>
      <c r="B12" s="69" t="s">
        <v>78</v>
      </c>
      <c r="C12" s="69">
        <v>4324</v>
      </c>
      <c r="D12" s="69">
        <v>0</v>
      </c>
      <c r="E12" s="69">
        <v>4324</v>
      </c>
      <c r="F12" s="69">
        <v>3158</v>
      </c>
      <c r="G12" s="69">
        <v>1076</v>
      </c>
      <c r="H12" s="69">
        <v>4234</v>
      </c>
      <c r="I12" s="69">
        <v>366</v>
      </c>
      <c r="J12" s="71">
        <f t="shared" si="0"/>
        <v>8.4643848288621655</v>
      </c>
      <c r="K12" s="69">
        <v>361.24</v>
      </c>
      <c r="L12" s="69">
        <v>162</v>
      </c>
      <c r="M12" s="69">
        <v>0.08</v>
      </c>
      <c r="N12" s="69">
        <v>2426</v>
      </c>
      <c r="O12" s="69">
        <v>744</v>
      </c>
      <c r="P12" s="69">
        <v>3513</v>
      </c>
      <c r="Q12" s="71">
        <f t="shared" si="1"/>
        <v>82.971185640056689</v>
      </c>
    </row>
    <row r="13" spans="1:17">
      <c r="A13" s="67">
        <v>8</v>
      </c>
      <c r="B13" s="69" t="s">
        <v>79</v>
      </c>
      <c r="C13" s="69">
        <v>263164</v>
      </c>
      <c r="D13" s="69">
        <v>17648</v>
      </c>
      <c r="E13" s="69">
        <v>280812</v>
      </c>
      <c r="F13" s="69">
        <v>128912</v>
      </c>
      <c r="G13" s="69">
        <v>156830</v>
      </c>
      <c r="H13" s="69">
        <v>285742</v>
      </c>
      <c r="I13" s="69">
        <v>11948</v>
      </c>
      <c r="J13" s="71">
        <f t="shared" si="0"/>
        <v>4.254803925758158</v>
      </c>
      <c r="K13" s="69">
        <v>32677.94</v>
      </c>
      <c r="L13" s="69">
        <v>701</v>
      </c>
      <c r="M13" s="69">
        <v>2.2799999999999998</v>
      </c>
      <c r="N13" s="69">
        <v>162381</v>
      </c>
      <c r="O13" s="69">
        <v>143472</v>
      </c>
      <c r="P13" s="69">
        <v>227910</v>
      </c>
      <c r="Q13" s="71">
        <f t="shared" si="1"/>
        <v>79.760763205969027</v>
      </c>
    </row>
    <row r="14" spans="1:17">
      <c r="A14" s="67">
        <v>9</v>
      </c>
      <c r="B14" s="69" t="s">
        <v>80</v>
      </c>
      <c r="C14" s="69">
        <v>145193</v>
      </c>
      <c r="D14" s="69">
        <v>48489</v>
      </c>
      <c r="E14" s="69">
        <v>193682</v>
      </c>
      <c r="F14" s="69">
        <v>82853</v>
      </c>
      <c r="G14" s="69">
        <v>109331</v>
      </c>
      <c r="H14" s="69">
        <v>192184</v>
      </c>
      <c r="I14" s="69">
        <v>19252</v>
      </c>
      <c r="J14" s="71">
        <f t="shared" si="0"/>
        <v>9.9400047500542126</v>
      </c>
      <c r="K14" s="69">
        <v>15185.99</v>
      </c>
      <c r="L14" s="69">
        <v>886</v>
      </c>
      <c r="M14" s="69">
        <v>3.28</v>
      </c>
      <c r="N14" s="69">
        <v>136706</v>
      </c>
      <c r="O14" s="69">
        <v>71427</v>
      </c>
      <c r="P14" s="69">
        <v>143522</v>
      </c>
      <c r="Q14" s="71">
        <f t="shared" si="1"/>
        <v>74.679473837572331</v>
      </c>
    </row>
    <row r="15" spans="1:17">
      <c r="A15" s="67">
        <v>10</v>
      </c>
      <c r="B15" s="69" t="s">
        <v>81</v>
      </c>
      <c r="C15" s="69">
        <v>117847</v>
      </c>
      <c r="D15" s="69">
        <v>19226</v>
      </c>
      <c r="E15" s="69">
        <v>137073</v>
      </c>
      <c r="F15" s="69">
        <v>67102</v>
      </c>
      <c r="G15" s="69">
        <v>76941</v>
      </c>
      <c r="H15" s="69">
        <v>144043</v>
      </c>
      <c r="I15" s="69">
        <v>11428</v>
      </c>
      <c r="J15" s="71">
        <f t="shared" si="0"/>
        <v>8.3371634092782685</v>
      </c>
      <c r="K15" s="69">
        <v>7334.48</v>
      </c>
      <c r="L15" s="69">
        <v>1191</v>
      </c>
      <c r="M15" s="69">
        <v>2.84</v>
      </c>
      <c r="N15" s="69">
        <v>93423</v>
      </c>
      <c r="O15" s="69">
        <v>52593</v>
      </c>
      <c r="P15" s="69">
        <v>109760</v>
      </c>
      <c r="Q15" s="71">
        <f t="shared" si="1"/>
        <v>76.199468214352663</v>
      </c>
    </row>
    <row r="16" spans="1:17">
      <c r="A16" s="67">
        <v>11</v>
      </c>
      <c r="B16" s="69" t="s">
        <v>82</v>
      </c>
      <c r="C16" s="69">
        <v>164484</v>
      </c>
      <c r="D16" s="69">
        <v>32264</v>
      </c>
      <c r="E16" s="69">
        <v>196748</v>
      </c>
      <c r="F16" s="69">
        <v>123743</v>
      </c>
      <c r="G16" s="69">
        <v>84715</v>
      </c>
      <c r="H16" s="69">
        <v>208458</v>
      </c>
      <c r="I16" s="69">
        <v>16117</v>
      </c>
      <c r="J16" s="71">
        <f t="shared" si="0"/>
        <v>8.191696993107934</v>
      </c>
      <c r="K16" s="69">
        <v>13247.73</v>
      </c>
      <c r="L16" s="69">
        <v>947</v>
      </c>
      <c r="M16" s="69">
        <v>2.5499999999999998</v>
      </c>
      <c r="N16" s="69">
        <v>143954</v>
      </c>
      <c r="O16" s="69">
        <v>99224</v>
      </c>
      <c r="P16" s="69">
        <v>166541</v>
      </c>
      <c r="Q16" s="71">
        <f t="shared" si="1"/>
        <v>79.891872703374304</v>
      </c>
    </row>
    <row r="17" spans="1:17">
      <c r="A17" s="67">
        <v>12</v>
      </c>
      <c r="B17" s="69" t="s">
        <v>83</v>
      </c>
      <c r="C17" s="69">
        <v>116914</v>
      </c>
      <c r="D17" s="69">
        <v>15750</v>
      </c>
      <c r="E17" s="69">
        <v>132664</v>
      </c>
      <c r="F17" s="69">
        <v>60307</v>
      </c>
      <c r="G17" s="69">
        <v>73331</v>
      </c>
      <c r="H17" s="69">
        <v>133638</v>
      </c>
      <c r="I17" s="69">
        <v>8355</v>
      </c>
      <c r="J17" s="71">
        <f t="shared" si="0"/>
        <v>6.2978652837242963</v>
      </c>
      <c r="K17" s="69">
        <v>10717.65</v>
      </c>
      <c r="L17" s="69">
        <v>638</v>
      </c>
      <c r="M17" s="69">
        <v>3.11</v>
      </c>
      <c r="N17" s="69">
        <v>99259</v>
      </c>
      <c r="O17" s="69">
        <v>47850</v>
      </c>
      <c r="P17" s="69">
        <v>112180</v>
      </c>
      <c r="Q17" s="71">
        <f t="shared" si="1"/>
        <v>83.943189811281229</v>
      </c>
    </row>
    <row r="18" spans="1:17">
      <c r="A18" s="68"/>
      <c r="B18" s="70" t="s">
        <v>67</v>
      </c>
      <c r="C18" s="70">
        <f t="shared" ref="C18:I18" si="2">SUM(C6:C17)</f>
        <v>1619547</v>
      </c>
      <c r="D18" s="70">
        <f t="shared" si="2"/>
        <v>189653</v>
      </c>
      <c r="E18" s="70">
        <f t="shared" si="2"/>
        <v>1809200</v>
      </c>
      <c r="F18" s="70">
        <f t="shared" si="2"/>
        <v>850404</v>
      </c>
      <c r="G18" s="70">
        <f t="shared" si="2"/>
        <v>990814</v>
      </c>
      <c r="H18" s="70">
        <f t="shared" si="2"/>
        <v>1841218</v>
      </c>
      <c r="I18" s="70">
        <f t="shared" si="2"/>
        <v>115442</v>
      </c>
      <c r="J18" s="72">
        <f t="shared" si="0"/>
        <v>6.3808313066548745</v>
      </c>
      <c r="K18" s="70">
        <f t="shared" ref="K18:P18" si="3">SUM(K6:K17)</f>
        <v>159367.79</v>
      </c>
      <c r="L18" s="70">
        <f t="shared" si="3"/>
        <v>8894</v>
      </c>
      <c r="M18" s="70">
        <f t="shared" si="3"/>
        <v>23.79</v>
      </c>
      <c r="N18" s="70">
        <f t="shared" si="3"/>
        <v>1231144</v>
      </c>
      <c r="O18" s="70">
        <f t="shared" si="3"/>
        <v>824514</v>
      </c>
      <c r="P18" s="70">
        <f t="shared" si="3"/>
        <v>1470504</v>
      </c>
      <c r="Q18" s="72">
        <f t="shared" si="1"/>
        <v>79.86582794650063</v>
      </c>
    </row>
  </sheetData>
  <mergeCells count="18">
    <mergeCell ref="A2:O2"/>
    <mergeCell ref="A3:A5"/>
    <mergeCell ref="B3:B5"/>
    <mergeCell ref="C3:J3"/>
    <mergeCell ref="K3:K5"/>
    <mergeCell ref="L3:M4"/>
    <mergeCell ref="N3:N5"/>
    <mergeCell ref="O3:O5"/>
    <mergeCell ref="P3:P5"/>
    <mergeCell ref="Q3:Q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scale="6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D16" sqref="D16"/>
    </sheetView>
  </sheetViews>
  <sheetFormatPr defaultRowHeight="15"/>
  <cols>
    <col min="2" max="2" width="30.140625" customWidth="1"/>
    <col min="3" max="3" width="16" customWidth="1"/>
    <col min="4" max="5" width="15.7109375" customWidth="1"/>
  </cols>
  <sheetData>
    <row r="1" spans="1:5" s="26" customFormat="1" ht="15.75">
      <c r="A1" s="36"/>
      <c r="B1" s="31" t="s">
        <v>203</v>
      </c>
      <c r="C1" s="30" t="s">
        <v>209</v>
      </c>
      <c r="D1" s="31"/>
      <c r="E1" s="31"/>
    </row>
    <row r="2" spans="1:5" ht="18.75">
      <c r="A2" s="164" t="s">
        <v>180</v>
      </c>
      <c r="B2" s="164"/>
      <c r="C2" s="164"/>
      <c r="D2" s="164"/>
      <c r="E2" s="164"/>
    </row>
    <row r="3" spans="1:5" ht="18.75">
      <c r="A3" s="165" t="s">
        <v>148</v>
      </c>
      <c r="B3" s="165" t="s">
        <v>149</v>
      </c>
      <c r="C3" s="166" t="s">
        <v>150</v>
      </c>
      <c r="D3" s="166" t="s">
        <v>151</v>
      </c>
      <c r="E3" s="166" t="s">
        <v>152</v>
      </c>
    </row>
    <row r="4" spans="1:5">
      <c r="A4" s="167">
        <v>1</v>
      </c>
      <c r="B4" s="168" t="s">
        <v>153</v>
      </c>
      <c r="C4" s="168">
        <v>489</v>
      </c>
      <c r="D4" s="168">
        <v>2032</v>
      </c>
      <c r="E4" s="169">
        <v>6089</v>
      </c>
    </row>
    <row r="5" spans="1:5">
      <c r="A5" s="167">
        <v>2</v>
      </c>
      <c r="B5" s="168" t="s">
        <v>154</v>
      </c>
      <c r="C5" s="168">
        <v>13129</v>
      </c>
      <c r="D5" s="168">
        <v>50332</v>
      </c>
      <c r="E5" s="169">
        <v>9443</v>
      </c>
    </row>
    <row r="6" spans="1:5">
      <c r="A6" s="167">
        <v>3</v>
      </c>
      <c r="B6" s="168" t="s">
        <v>155</v>
      </c>
      <c r="C6" s="168">
        <v>11254</v>
      </c>
      <c r="D6" s="168">
        <v>28060</v>
      </c>
      <c r="E6" s="169">
        <v>5882</v>
      </c>
    </row>
    <row r="7" spans="1:5">
      <c r="A7" s="167">
        <v>4</v>
      </c>
      <c r="B7" s="168" t="s">
        <v>156</v>
      </c>
      <c r="C7" s="168">
        <v>1380</v>
      </c>
      <c r="D7" s="168">
        <v>6442</v>
      </c>
      <c r="E7" s="169">
        <v>1046</v>
      </c>
    </row>
    <row r="8" spans="1:5">
      <c r="A8" s="167">
        <v>5</v>
      </c>
      <c r="B8" s="168" t="s">
        <v>157</v>
      </c>
      <c r="C8" s="168">
        <v>41977</v>
      </c>
      <c r="D8" s="168">
        <v>83592</v>
      </c>
      <c r="E8" s="169">
        <v>28402</v>
      </c>
    </row>
    <row r="9" spans="1:5">
      <c r="A9" s="167">
        <v>6</v>
      </c>
      <c r="B9" s="168" t="s">
        <v>158</v>
      </c>
      <c r="C9" s="168">
        <v>27719</v>
      </c>
      <c r="D9" s="168">
        <v>85479</v>
      </c>
      <c r="E9" s="169">
        <v>24227</v>
      </c>
    </row>
    <row r="10" spans="1:5">
      <c r="A10" s="167">
        <v>7</v>
      </c>
      <c r="B10" s="168" t="s">
        <v>159</v>
      </c>
      <c r="C10" s="168">
        <v>9181</v>
      </c>
      <c r="D10" s="168">
        <v>20985</v>
      </c>
      <c r="E10" s="169">
        <v>12028</v>
      </c>
    </row>
    <row r="11" spans="1:5">
      <c r="A11" s="167">
        <v>8</v>
      </c>
      <c r="B11" s="168" t="s">
        <v>160</v>
      </c>
      <c r="C11" s="168">
        <v>113557</v>
      </c>
      <c r="D11" s="168">
        <v>491885</v>
      </c>
      <c r="E11" s="169">
        <v>79604</v>
      </c>
    </row>
    <row r="12" spans="1:5">
      <c r="A12" s="167">
        <v>9</v>
      </c>
      <c r="B12" s="168" t="s">
        <v>161</v>
      </c>
      <c r="C12" s="168">
        <v>1816</v>
      </c>
      <c r="D12" s="168">
        <v>2545</v>
      </c>
      <c r="E12" s="169">
        <v>336</v>
      </c>
    </row>
    <row r="13" spans="1:5">
      <c r="A13" s="167">
        <v>10</v>
      </c>
      <c r="B13" s="168" t="s">
        <v>162</v>
      </c>
      <c r="C13" s="168">
        <v>4503</v>
      </c>
      <c r="D13" s="168">
        <v>11811</v>
      </c>
      <c r="E13" s="169">
        <v>2392</v>
      </c>
    </row>
    <row r="14" spans="1:5">
      <c r="A14" s="167">
        <v>11</v>
      </c>
      <c r="B14" s="168" t="s">
        <v>163</v>
      </c>
      <c r="C14" s="168">
        <v>0</v>
      </c>
      <c r="D14" s="168">
        <v>0</v>
      </c>
      <c r="E14" s="83">
        <v>0</v>
      </c>
    </row>
    <row r="15" spans="1:5">
      <c r="A15" s="167">
        <v>12</v>
      </c>
      <c r="B15" s="168" t="s">
        <v>164</v>
      </c>
      <c r="C15" s="168">
        <v>8814</v>
      </c>
      <c r="D15" s="168">
        <v>18469</v>
      </c>
      <c r="E15" s="169">
        <v>4860</v>
      </c>
    </row>
    <row r="16" spans="1:5">
      <c r="A16" s="167">
        <v>13</v>
      </c>
      <c r="B16" s="168" t="s">
        <v>165</v>
      </c>
      <c r="C16" s="168">
        <v>6046</v>
      </c>
      <c r="D16" s="168">
        <v>12314</v>
      </c>
      <c r="E16" s="169">
        <v>860</v>
      </c>
    </row>
    <row r="17" spans="1:5">
      <c r="A17" s="167">
        <v>14</v>
      </c>
      <c r="B17" s="168" t="s">
        <v>166</v>
      </c>
      <c r="C17" s="168">
        <v>130</v>
      </c>
      <c r="D17" s="168">
        <v>363</v>
      </c>
      <c r="E17" s="169">
        <v>3</v>
      </c>
    </row>
    <row r="18" spans="1:5">
      <c r="A18" s="167">
        <v>15</v>
      </c>
      <c r="B18" s="168" t="s">
        <v>167</v>
      </c>
      <c r="C18" s="168">
        <v>417</v>
      </c>
      <c r="D18" s="168">
        <v>1061</v>
      </c>
      <c r="E18" s="169">
        <v>638</v>
      </c>
    </row>
    <row r="19" spans="1:5">
      <c r="A19" s="167">
        <v>16</v>
      </c>
      <c r="B19" s="168" t="s">
        <v>168</v>
      </c>
      <c r="C19" s="168">
        <v>405</v>
      </c>
      <c r="D19" s="168">
        <v>1090</v>
      </c>
      <c r="E19" s="169">
        <v>145</v>
      </c>
    </row>
    <row r="20" spans="1:5">
      <c r="A20" s="167">
        <v>17</v>
      </c>
      <c r="B20" s="168" t="s">
        <v>169</v>
      </c>
      <c r="C20" s="168">
        <v>48</v>
      </c>
      <c r="D20" s="168">
        <v>103</v>
      </c>
      <c r="E20" s="169">
        <v>28</v>
      </c>
    </row>
    <row r="21" spans="1:5">
      <c r="A21" s="167">
        <v>18</v>
      </c>
      <c r="B21" s="168" t="s">
        <v>170</v>
      </c>
      <c r="C21" s="168">
        <v>9838</v>
      </c>
      <c r="D21" s="168">
        <v>34676</v>
      </c>
      <c r="E21" s="169">
        <v>7462</v>
      </c>
    </row>
    <row r="22" spans="1:5">
      <c r="A22" s="167">
        <v>19</v>
      </c>
      <c r="B22" s="168" t="s">
        <v>171</v>
      </c>
      <c r="C22" s="168">
        <v>310286</v>
      </c>
      <c r="D22" s="168">
        <v>1101578</v>
      </c>
      <c r="E22" s="169">
        <v>72700</v>
      </c>
    </row>
    <row r="23" spans="1:5">
      <c r="A23" s="167">
        <v>20</v>
      </c>
      <c r="B23" s="168" t="s">
        <v>172</v>
      </c>
      <c r="C23" s="168">
        <v>0</v>
      </c>
      <c r="D23" s="168">
        <v>0</v>
      </c>
      <c r="E23" s="83">
        <v>0</v>
      </c>
    </row>
    <row r="24" spans="1:5">
      <c r="A24" s="167">
        <v>21</v>
      </c>
      <c r="B24" s="168" t="s">
        <v>173</v>
      </c>
      <c r="C24" s="168">
        <v>41</v>
      </c>
      <c r="D24" s="168">
        <v>93</v>
      </c>
      <c r="E24" s="169">
        <v>88</v>
      </c>
    </row>
    <row r="25" spans="1:5">
      <c r="A25" s="167">
        <v>22</v>
      </c>
      <c r="B25" s="168" t="s">
        <v>174</v>
      </c>
      <c r="C25" s="168">
        <v>211059</v>
      </c>
      <c r="D25" s="168">
        <v>515768</v>
      </c>
      <c r="E25" s="169">
        <v>85401</v>
      </c>
    </row>
    <row r="26" spans="1:5">
      <c r="A26" s="167">
        <v>23</v>
      </c>
      <c r="B26" s="168" t="s">
        <v>175</v>
      </c>
      <c r="C26" s="168">
        <v>77925</v>
      </c>
      <c r="D26" s="168">
        <v>164712</v>
      </c>
      <c r="E26" s="169">
        <v>4296</v>
      </c>
    </row>
    <row r="27" spans="1:5">
      <c r="A27" s="167">
        <v>24</v>
      </c>
      <c r="B27" s="168" t="s">
        <v>176</v>
      </c>
      <c r="C27" s="168">
        <v>947</v>
      </c>
      <c r="D27" s="168">
        <v>2852</v>
      </c>
      <c r="E27" s="169">
        <v>3595</v>
      </c>
    </row>
    <row r="28" spans="1:5">
      <c r="A28" s="167">
        <v>25</v>
      </c>
      <c r="B28" s="168" t="s">
        <v>177</v>
      </c>
      <c r="C28" s="168">
        <v>98229</v>
      </c>
      <c r="D28" s="168">
        <v>179777</v>
      </c>
      <c r="E28" s="169">
        <v>54176</v>
      </c>
    </row>
    <row r="29" spans="1:5">
      <c r="A29" s="167">
        <v>26</v>
      </c>
      <c r="B29" s="168" t="s">
        <v>178</v>
      </c>
      <c r="C29" s="168">
        <v>13052</v>
      </c>
      <c r="D29" s="168">
        <v>55405</v>
      </c>
      <c r="E29" s="169">
        <v>12086</v>
      </c>
    </row>
    <row r="30" spans="1:5">
      <c r="A30" s="167">
        <v>27</v>
      </c>
      <c r="B30" s="168" t="s">
        <v>179</v>
      </c>
      <c r="C30" s="168">
        <v>113</v>
      </c>
      <c r="D30" s="168">
        <v>148</v>
      </c>
      <c r="E30" s="169">
        <v>52</v>
      </c>
    </row>
    <row r="31" spans="1:5">
      <c r="A31" s="170"/>
      <c r="B31" s="171" t="s">
        <v>96</v>
      </c>
      <c r="C31" s="84">
        <f>SUM(C4:C30)</f>
        <v>962355</v>
      </c>
      <c r="D31" s="84">
        <f>SUM(D4:D30)</f>
        <v>2871572</v>
      </c>
      <c r="E31" s="84">
        <f>SUM(E4:E30)</f>
        <v>415839</v>
      </c>
    </row>
  </sheetData>
  <mergeCells count="1">
    <mergeCell ref="A2:E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E13" sqref="E13"/>
    </sheetView>
  </sheetViews>
  <sheetFormatPr defaultRowHeight="15"/>
  <cols>
    <col min="1" max="1" width="25.7109375" customWidth="1"/>
    <col min="2" max="2" width="16.42578125" customWidth="1"/>
    <col min="3" max="3" width="16" customWidth="1"/>
    <col min="4" max="4" width="16.140625" customWidth="1"/>
  </cols>
  <sheetData>
    <row r="1" spans="1:5" s="26" customFormat="1" ht="15.75">
      <c r="A1" s="31" t="s">
        <v>203</v>
      </c>
      <c r="B1" s="31"/>
      <c r="C1" s="30" t="s">
        <v>210</v>
      </c>
      <c r="D1" s="31"/>
      <c r="E1" s="31"/>
    </row>
    <row r="2" spans="1:5">
      <c r="A2" s="172" t="s">
        <v>181</v>
      </c>
      <c r="B2" s="172"/>
      <c r="C2" s="172"/>
      <c r="D2" s="172"/>
    </row>
    <row r="3" spans="1:5">
      <c r="A3" s="173" t="s">
        <v>182</v>
      </c>
      <c r="B3" s="173"/>
      <c r="C3" s="173"/>
      <c r="D3" s="173"/>
    </row>
    <row r="4" spans="1:5">
      <c r="A4" s="174" t="s">
        <v>183</v>
      </c>
      <c r="B4" s="184" t="s">
        <v>184</v>
      </c>
      <c r="C4" s="185"/>
      <c r="D4" s="186"/>
    </row>
    <row r="5" spans="1:5">
      <c r="A5" s="174" t="s">
        <v>185</v>
      </c>
      <c r="B5" s="184" t="s">
        <v>186</v>
      </c>
      <c r="C5" s="185"/>
      <c r="D5" s="186"/>
    </row>
    <row r="6" spans="1:5">
      <c r="A6" s="174" t="s">
        <v>187</v>
      </c>
      <c r="B6" s="184">
        <v>2023</v>
      </c>
      <c r="C6" s="185"/>
      <c r="D6" s="186"/>
    </row>
    <row r="7" spans="1:5" ht="15" customHeight="1">
      <c r="A7" s="175" t="s">
        <v>188</v>
      </c>
      <c r="B7" s="175" t="s">
        <v>189</v>
      </c>
      <c r="C7" s="187" t="s">
        <v>190</v>
      </c>
      <c r="D7" s="188"/>
    </row>
    <row r="8" spans="1:5" ht="30" customHeight="1">
      <c r="A8" s="175"/>
      <c r="B8" s="175"/>
      <c r="C8" s="189"/>
      <c r="D8" s="190"/>
    </row>
    <row r="9" spans="1:5" ht="16.5">
      <c r="A9" s="176" t="s">
        <v>191</v>
      </c>
      <c r="B9" s="177">
        <v>109</v>
      </c>
      <c r="C9" s="191">
        <v>278</v>
      </c>
      <c r="D9" s="192"/>
    </row>
    <row r="10" spans="1:5">
      <c r="A10" s="178" t="s">
        <v>192</v>
      </c>
      <c r="B10" s="179">
        <v>128</v>
      </c>
      <c r="C10" s="193">
        <v>290</v>
      </c>
      <c r="D10" s="194"/>
    </row>
    <row r="11" spans="1:5">
      <c r="A11" s="180" t="s">
        <v>193</v>
      </c>
      <c r="B11" s="181">
        <v>146</v>
      </c>
      <c r="C11" s="184">
        <v>364</v>
      </c>
      <c r="D11" s="186"/>
    </row>
    <row r="12" spans="1:5">
      <c r="A12" s="178" t="s">
        <v>75</v>
      </c>
      <c r="B12" s="179">
        <v>372</v>
      </c>
      <c r="C12" s="195">
        <v>610</v>
      </c>
      <c r="D12" s="196"/>
    </row>
    <row r="13" spans="1:5">
      <c r="A13" s="182" t="s">
        <v>194</v>
      </c>
      <c r="B13" s="183">
        <v>25</v>
      </c>
      <c r="C13" s="197">
        <v>36</v>
      </c>
      <c r="D13" s="198"/>
    </row>
    <row r="14" spans="1:5">
      <c r="A14" s="178" t="s">
        <v>195</v>
      </c>
      <c r="B14" s="179">
        <v>51</v>
      </c>
      <c r="C14" s="193">
        <v>74</v>
      </c>
      <c r="D14" s="194"/>
    </row>
    <row r="15" spans="1:5">
      <c r="A15" s="180" t="s">
        <v>196</v>
      </c>
      <c r="B15" s="181">
        <v>97</v>
      </c>
      <c r="C15" s="184">
        <v>210</v>
      </c>
      <c r="D15" s="186"/>
    </row>
    <row r="16" spans="1:5">
      <c r="A16" s="180" t="s">
        <v>197</v>
      </c>
      <c r="B16" s="181">
        <v>192</v>
      </c>
      <c r="C16" s="184">
        <v>43</v>
      </c>
      <c r="D16" s="186"/>
    </row>
    <row r="17" spans="1:4">
      <c r="A17" s="180" t="s">
        <v>198</v>
      </c>
      <c r="B17" s="181">
        <v>254</v>
      </c>
      <c r="C17" s="184">
        <v>143</v>
      </c>
      <c r="D17" s="186"/>
    </row>
    <row r="18" spans="1:4">
      <c r="A18" s="178" t="s">
        <v>199</v>
      </c>
      <c r="B18" s="179">
        <v>103</v>
      </c>
      <c r="C18" s="193">
        <v>115</v>
      </c>
      <c r="D18" s="194"/>
    </row>
    <row r="19" spans="1:4">
      <c r="A19" s="180" t="s">
        <v>200</v>
      </c>
      <c r="B19" s="181">
        <v>165</v>
      </c>
      <c r="C19" s="184">
        <v>495</v>
      </c>
      <c r="D19" s="186"/>
    </row>
    <row r="20" spans="1:4">
      <c r="A20" s="178" t="s">
        <v>201</v>
      </c>
      <c r="B20" s="179">
        <v>125</v>
      </c>
      <c r="C20" s="193">
        <v>306</v>
      </c>
      <c r="D20" s="194"/>
    </row>
  </sheetData>
  <mergeCells count="19">
    <mergeCell ref="C15:D15"/>
    <mergeCell ref="C16:D16"/>
    <mergeCell ref="C17:D17"/>
    <mergeCell ref="C18:D18"/>
    <mergeCell ref="C19:D19"/>
    <mergeCell ref="C20:D20"/>
    <mergeCell ref="C9:D9"/>
    <mergeCell ref="C10:D10"/>
    <mergeCell ref="C11:D11"/>
    <mergeCell ref="C12:D12"/>
    <mergeCell ref="C13:D13"/>
    <mergeCell ref="C14:D14"/>
    <mergeCell ref="A2:D2"/>
    <mergeCell ref="A7:A8"/>
    <mergeCell ref="B7:B8"/>
    <mergeCell ref="B4:D4"/>
    <mergeCell ref="B5:D5"/>
    <mergeCell ref="B6:D6"/>
    <mergeCell ref="C7:D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7"/>
  <sheetViews>
    <sheetView workbookViewId="0">
      <selection activeCell="H1" sqref="H1"/>
    </sheetView>
  </sheetViews>
  <sheetFormatPr defaultColWidth="9.140625" defaultRowHeight="15"/>
  <cols>
    <col min="1" max="1" width="3.42578125" style="22" bestFit="1" customWidth="1"/>
    <col min="2" max="2" width="25.5703125" style="22" customWidth="1"/>
    <col min="3" max="3" width="8.85546875" style="22" customWidth="1"/>
    <col min="4" max="4" width="11.140625" style="22" customWidth="1"/>
    <col min="5" max="5" width="8.85546875" style="22" customWidth="1"/>
    <col min="6" max="6" width="11.140625" style="22" customWidth="1"/>
    <col min="7" max="7" width="8.85546875" style="22" customWidth="1"/>
    <col min="8" max="8" width="13" style="22" customWidth="1"/>
    <col min="9" max="9" width="8.85546875" style="22" customWidth="1"/>
    <col min="10" max="10" width="11.140625" style="22" customWidth="1"/>
    <col min="11" max="11" width="8.85546875" style="22" customWidth="1"/>
    <col min="12" max="12" width="11.140625" style="22" customWidth="1"/>
    <col min="13" max="13" width="8.85546875" style="22" customWidth="1"/>
    <col min="14" max="14" width="11.140625" style="22" customWidth="1"/>
    <col min="15" max="15" width="8.85546875" style="22" customWidth="1"/>
    <col min="16" max="16" width="11.140625" style="22" customWidth="1"/>
    <col min="17" max="17" width="8.85546875" style="22" customWidth="1"/>
    <col min="18" max="18" width="11.140625" style="22" customWidth="1"/>
    <col min="19" max="19" width="8.85546875" style="22" customWidth="1"/>
    <col min="20" max="20" width="11.140625" style="22" customWidth="1"/>
    <col min="21" max="21" width="8.85546875" style="22" customWidth="1"/>
    <col min="22" max="22" width="11.140625" style="22" customWidth="1"/>
    <col min="23" max="23" width="8.85546875" style="22" customWidth="1"/>
    <col min="24" max="24" width="11.140625" style="22" customWidth="1"/>
    <col min="25" max="25" width="8.85546875" style="22" customWidth="1"/>
    <col min="26" max="26" width="11.140625" style="22" customWidth="1"/>
    <col min="27" max="27" width="9.140625" style="22" customWidth="1"/>
    <col min="28" max="16384" width="9.140625" style="22"/>
  </cols>
  <sheetData>
    <row r="1" spans="1:26" ht="15.75">
      <c r="A1" s="47"/>
      <c r="B1" s="31" t="s">
        <v>203</v>
      </c>
      <c r="C1" s="48"/>
      <c r="D1" s="30" t="s">
        <v>0</v>
      </c>
      <c r="E1" s="31"/>
      <c r="F1" s="31"/>
      <c r="G1" s="31"/>
      <c r="H1" s="48" t="s">
        <v>211</v>
      </c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9" t="s">
        <v>109</v>
      </c>
      <c r="U1" s="48"/>
      <c r="V1" s="48"/>
      <c r="W1" s="49" t="s">
        <v>2</v>
      </c>
      <c r="X1" s="48"/>
      <c r="Y1" s="48"/>
      <c r="Z1" s="50"/>
    </row>
    <row r="2" spans="1:26" s="23" customFormat="1">
      <c r="A2" s="95" t="s">
        <v>110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  <c r="M2" s="97"/>
      <c r="N2" s="97"/>
      <c r="O2" s="97"/>
      <c r="P2" s="97"/>
      <c r="Q2" s="97"/>
      <c r="R2" s="97"/>
      <c r="S2" s="97"/>
      <c r="T2" s="51"/>
      <c r="U2" s="51"/>
      <c r="V2" s="51"/>
      <c r="W2" s="51"/>
      <c r="X2" s="51"/>
      <c r="Y2" s="51"/>
      <c r="Z2" s="52"/>
    </row>
    <row r="3" spans="1:26" ht="85.5" customHeight="1">
      <c r="A3" s="137" t="s">
        <v>111</v>
      </c>
      <c r="B3" s="133" t="s">
        <v>5</v>
      </c>
      <c r="C3" s="135" t="s">
        <v>112</v>
      </c>
      <c r="D3" s="135"/>
      <c r="E3" s="136" t="s">
        <v>113</v>
      </c>
      <c r="F3" s="136"/>
      <c r="G3" s="134" t="s">
        <v>114</v>
      </c>
      <c r="H3" s="134"/>
      <c r="I3" s="135" t="s">
        <v>112</v>
      </c>
      <c r="J3" s="135"/>
      <c r="K3" s="136" t="s">
        <v>113</v>
      </c>
      <c r="L3" s="136"/>
      <c r="M3" s="134" t="s">
        <v>114</v>
      </c>
      <c r="N3" s="134"/>
      <c r="O3" s="135" t="s">
        <v>112</v>
      </c>
      <c r="P3" s="135"/>
      <c r="Q3" s="136" t="s">
        <v>113</v>
      </c>
      <c r="R3" s="136"/>
      <c r="S3" s="134" t="s">
        <v>114</v>
      </c>
      <c r="T3" s="134"/>
      <c r="U3" s="135" t="s">
        <v>112</v>
      </c>
      <c r="V3" s="135"/>
      <c r="W3" s="136" t="s">
        <v>113</v>
      </c>
      <c r="X3" s="136"/>
      <c r="Y3" s="134" t="s">
        <v>114</v>
      </c>
      <c r="Z3" s="134"/>
    </row>
    <row r="4" spans="1:26" s="27" customFormat="1" ht="12.75">
      <c r="A4" s="137"/>
      <c r="B4" s="133"/>
      <c r="C4" s="133" t="s">
        <v>115</v>
      </c>
      <c r="D4" s="133"/>
      <c r="E4" s="133" t="s">
        <v>115</v>
      </c>
      <c r="F4" s="133"/>
      <c r="G4" s="133" t="s">
        <v>115</v>
      </c>
      <c r="H4" s="133"/>
      <c r="I4" s="133" t="s">
        <v>116</v>
      </c>
      <c r="J4" s="133"/>
      <c r="K4" s="133" t="s">
        <v>116</v>
      </c>
      <c r="L4" s="133"/>
      <c r="M4" s="133" t="s">
        <v>116</v>
      </c>
      <c r="N4" s="133"/>
      <c r="O4" s="133" t="s">
        <v>117</v>
      </c>
      <c r="P4" s="133"/>
      <c r="Q4" s="133" t="s">
        <v>117</v>
      </c>
      <c r="R4" s="133"/>
      <c r="S4" s="133" t="s">
        <v>117</v>
      </c>
      <c r="T4" s="133"/>
      <c r="U4" s="133" t="s">
        <v>99</v>
      </c>
      <c r="V4" s="133"/>
      <c r="W4" s="133" t="s">
        <v>96</v>
      </c>
      <c r="X4" s="133"/>
      <c r="Y4" s="133" t="s">
        <v>96</v>
      </c>
      <c r="Z4" s="133"/>
    </row>
    <row r="5" spans="1:26" s="27" customFormat="1" ht="20.100000000000001" customHeight="1">
      <c r="A5" s="137"/>
      <c r="B5" s="133"/>
      <c r="C5" s="3" t="s">
        <v>14</v>
      </c>
      <c r="D5" s="14" t="s">
        <v>118</v>
      </c>
      <c r="E5" s="3" t="s">
        <v>14</v>
      </c>
      <c r="F5" s="14" t="s">
        <v>118</v>
      </c>
      <c r="G5" s="3" t="s">
        <v>14</v>
      </c>
      <c r="H5" s="14" t="s">
        <v>118</v>
      </c>
      <c r="I5" s="3" t="s">
        <v>14</v>
      </c>
      <c r="J5" s="14" t="s">
        <v>118</v>
      </c>
      <c r="K5" s="3" t="s">
        <v>14</v>
      </c>
      <c r="L5" s="14" t="s">
        <v>118</v>
      </c>
      <c r="M5" s="3" t="s">
        <v>14</v>
      </c>
      <c r="N5" s="14" t="s">
        <v>118</v>
      </c>
      <c r="O5" s="3" t="s">
        <v>14</v>
      </c>
      <c r="P5" s="14" t="s">
        <v>118</v>
      </c>
      <c r="Q5" s="3" t="s">
        <v>14</v>
      </c>
      <c r="R5" s="14" t="s">
        <v>118</v>
      </c>
      <c r="S5" s="3" t="s">
        <v>14</v>
      </c>
      <c r="T5" s="14" t="s">
        <v>118</v>
      </c>
      <c r="U5" s="3" t="s">
        <v>14</v>
      </c>
      <c r="V5" s="14" t="s">
        <v>118</v>
      </c>
      <c r="W5" s="3" t="s">
        <v>14</v>
      </c>
      <c r="X5" s="14" t="s">
        <v>118</v>
      </c>
      <c r="Y5" s="3" t="s">
        <v>14</v>
      </c>
      <c r="Z5" s="14" t="s">
        <v>118</v>
      </c>
    </row>
    <row r="6" spans="1:26">
      <c r="A6" s="73">
        <v>1</v>
      </c>
      <c r="B6" s="73" t="s">
        <v>16</v>
      </c>
      <c r="C6" s="73">
        <v>583</v>
      </c>
      <c r="D6" s="73">
        <v>168.96</v>
      </c>
      <c r="E6" s="73">
        <v>33</v>
      </c>
      <c r="F6" s="73">
        <v>17.73</v>
      </c>
      <c r="G6" s="73">
        <v>38</v>
      </c>
      <c r="H6" s="73">
        <v>13.25</v>
      </c>
      <c r="I6" s="73">
        <v>1444</v>
      </c>
      <c r="J6" s="73">
        <v>2704.6</v>
      </c>
      <c r="K6" s="73">
        <v>109</v>
      </c>
      <c r="L6" s="73">
        <v>315.52</v>
      </c>
      <c r="M6" s="73">
        <v>71</v>
      </c>
      <c r="N6" s="73">
        <v>123.75</v>
      </c>
      <c r="O6" s="73">
        <v>628</v>
      </c>
      <c r="P6" s="73">
        <v>4031.98</v>
      </c>
      <c r="Q6" s="73">
        <v>76</v>
      </c>
      <c r="R6" s="73">
        <v>643.15</v>
      </c>
      <c r="S6" s="73">
        <v>20</v>
      </c>
      <c r="T6" s="73">
        <v>150.29</v>
      </c>
      <c r="U6" s="73">
        <v>2655</v>
      </c>
      <c r="V6" s="73">
        <v>6905.54</v>
      </c>
      <c r="W6" s="73">
        <v>218</v>
      </c>
      <c r="X6" s="73">
        <v>976.4</v>
      </c>
      <c r="Y6" s="73">
        <v>129</v>
      </c>
      <c r="Z6" s="73">
        <v>287.29000000000002</v>
      </c>
    </row>
    <row r="7" spans="1:26">
      <c r="A7" s="73">
        <v>2</v>
      </c>
      <c r="B7" s="73" t="s">
        <v>17</v>
      </c>
      <c r="C7" s="73">
        <v>1217</v>
      </c>
      <c r="D7" s="73">
        <v>154.91</v>
      </c>
      <c r="E7" s="73">
        <v>29</v>
      </c>
      <c r="F7" s="73">
        <v>11.87</v>
      </c>
      <c r="G7" s="73">
        <v>98</v>
      </c>
      <c r="H7" s="73">
        <v>22.6</v>
      </c>
      <c r="I7" s="73">
        <v>1713</v>
      </c>
      <c r="J7" s="73">
        <v>2758.87</v>
      </c>
      <c r="K7" s="73">
        <v>123</v>
      </c>
      <c r="L7" s="73">
        <v>228.65</v>
      </c>
      <c r="M7" s="73">
        <v>174</v>
      </c>
      <c r="N7" s="73">
        <v>372.15</v>
      </c>
      <c r="O7" s="73">
        <v>400</v>
      </c>
      <c r="P7" s="73">
        <v>2503.7600000000002</v>
      </c>
      <c r="Q7" s="73">
        <v>78</v>
      </c>
      <c r="R7" s="73">
        <v>443.81</v>
      </c>
      <c r="S7" s="73">
        <v>36</v>
      </c>
      <c r="T7" s="73">
        <v>232.21</v>
      </c>
      <c r="U7" s="73">
        <v>3330</v>
      </c>
      <c r="V7" s="73">
        <v>5417.54</v>
      </c>
      <c r="W7" s="73">
        <v>230</v>
      </c>
      <c r="X7" s="73">
        <v>684.33</v>
      </c>
      <c r="Y7" s="73">
        <v>308</v>
      </c>
      <c r="Z7" s="73">
        <v>626.96</v>
      </c>
    </row>
    <row r="8" spans="1:26">
      <c r="A8" s="73">
        <v>3</v>
      </c>
      <c r="B8" s="73" t="s">
        <v>18</v>
      </c>
      <c r="C8" s="73">
        <v>61</v>
      </c>
      <c r="D8" s="73">
        <v>11.57</v>
      </c>
      <c r="E8" s="73">
        <v>6</v>
      </c>
      <c r="F8" s="73">
        <v>1.2</v>
      </c>
      <c r="G8" s="73">
        <v>6</v>
      </c>
      <c r="H8" s="73">
        <v>1.2</v>
      </c>
      <c r="I8" s="73">
        <v>189</v>
      </c>
      <c r="J8" s="73">
        <v>310.37</v>
      </c>
      <c r="K8" s="73">
        <v>98</v>
      </c>
      <c r="L8" s="73">
        <v>206.87</v>
      </c>
      <c r="M8" s="73">
        <v>16</v>
      </c>
      <c r="N8" s="73">
        <v>24.65</v>
      </c>
      <c r="O8" s="73">
        <v>41</v>
      </c>
      <c r="P8" s="73">
        <v>327.99</v>
      </c>
      <c r="Q8" s="73">
        <v>36</v>
      </c>
      <c r="R8" s="73">
        <v>283.11</v>
      </c>
      <c r="S8" s="73">
        <v>2</v>
      </c>
      <c r="T8" s="73">
        <v>19.75</v>
      </c>
      <c r="U8" s="73">
        <v>291</v>
      </c>
      <c r="V8" s="73">
        <v>649.92999999999995</v>
      </c>
      <c r="W8" s="73">
        <v>140</v>
      </c>
      <c r="X8" s="73">
        <v>491.18</v>
      </c>
      <c r="Y8" s="73">
        <v>24</v>
      </c>
      <c r="Z8" s="73">
        <v>45.6</v>
      </c>
    </row>
    <row r="9" spans="1:26">
      <c r="A9" s="73">
        <v>4</v>
      </c>
      <c r="B9" s="73" t="s">
        <v>19</v>
      </c>
      <c r="C9" s="73">
        <v>2840</v>
      </c>
      <c r="D9" s="73">
        <v>655.84</v>
      </c>
      <c r="E9" s="73">
        <v>254</v>
      </c>
      <c r="F9" s="73">
        <v>67.38</v>
      </c>
      <c r="G9" s="73">
        <v>338</v>
      </c>
      <c r="H9" s="73">
        <v>72.05</v>
      </c>
      <c r="I9" s="73">
        <v>3869</v>
      </c>
      <c r="J9" s="73">
        <v>8079.17</v>
      </c>
      <c r="K9" s="73">
        <v>480</v>
      </c>
      <c r="L9" s="73">
        <v>1343.23</v>
      </c>
      <c r="M9" s="73">
        <v>433</v>
      </c>
      <c r="N9" s="73">
        <v>892.57</v>
      </c>
      <c r="O9" s="73">
        <v>1455</v>
      </c>
      <c r="P9" s="73">
        <v>10147.469999999999</v>
      </c>
      <c r="Q9" s="73">
        <v>239</v>
      </c>
      <c r="R9" s="73">
        <v>2037.62</v>
      </c>
      <c r="S9" s="73">
        <v>106</v>
      </c>
      <c r="T9" s="73">
        <v>684.83</v>
      </c>
      <c r="U9" s="73">
        <v>8164</v>
      </c>
      <c r="V9" s="73">
        <v>18882.48</v>
      </c>
      <c r="W9" s="73">
        <v>973</v>
      </c>
      <c r="X9" s="73">
        <v>3448.23</v>
      </c>
      <c r="Y9" s="73">
        <v>877</v>
      </c>
      <c r="Z9" s="73">
        <v>1649.45</v>
      </c>
    </row>
    <row r="10" spans="1:26">
      <c r="A10" s="73">
        <v>5</v>
      </c>
      <c r="B10" s="73" t="s">
        <v>20</v>
      </c>
      <c r="C10" s="73">
        <v>1449</v>
      </c>
      <c r="D10" s="73">
        <v>2625.06</v>
      </c>
      <c r="E10" s="73">
        <v>280</v>
      </c>
      <c r="F10" s="73">
        <v>424.62</v>
      </c>
      <c r="G10" s="73">
        <v>356</v>
      </c>
      <c r="H10" s="73">
        <v>854.27</v>
      </c>
      <c r="I10" s="73">
        <v>2424</v>
      </c>
      <c r="J10" s="73">
        <v>3917.08</v>
      </c>
      <c r="K10" s="73">
        <v>816</v>
      </c>
      <c r="L10" s="73">
        <v>1056.8</v>
      </c>
      <c r="M10" s="73">
        <v>299</v>
      </c>
      <c r="N10" s="73">
        <v>433.92</v>
      </c>
      <c r="O10" s="73">
        <v>745</v>
      </c>
      <c r="P10" s="73">
        <v>4474.12</v>
      </c>
      <c r="Q10" s="73">
        <v>371</v>
      </c>
      <c r="R10" s="73">
        <v>1775.59</v>
      </c>
      <c r="S10" s="73">
        <v>45</v>
      </c>
      <c r="T10" s="73">
        <v>227.79</v>
      </c>
      <c r="U10" s="73">
        <v>4618</v>
      </c>
      <c r="V10" s="73">
        <v>11016.26</v>
      </c>
      <c r="W10" s="73">
        <v>1467</v>
      </c>
      <c r="X10" s="73">
        <v>3257.01</v>
      </c>
      <c r="Y10" s="73">
        <v>700</v>
      </c>
      <c r="Z10" s="73">
        <v>1515.98</v>
      </c>
    </row>
    <row r="11" spans="1:26">
      <c r="A11" s="73">
        <v>6</v>
      </c>
      <c r="B11" s="73" t="s">
        <v>21</v>
      </c>
      <c r="C11" s="73">
        <v>467</v>
      </c>
      <c r="D11" s="73">
        <v>91.5</v>
      </c>
      <c r="E11" s="73">
        <v>104</v>
      </c>
      <c r="F11" s="73">
        <v>16.93</v>
      </c>
      <c r="G11" s="73">
        <v>63</v>
      </c>
      <c r="H11" s="73">
        <v>15.47</v>
      </c>
      <c r="I11" s="73">
        <v>764</v>
      </c>
      <c r="J11" s="73">
        <v>1271.45</v>
      </c>
      <c r="K11" s="73">
        <v>365</v>
      </c>
      <c r="L11" s="73">
        <v>495.53</v>
      </c>
      <c r="M11" s="73">
        <v>121</v>
      </c>
      <c r="N11" s="73">
        <v>229.14</v>
      </c>
      <c r="O11" s="73">
        <v>212</v>
      </c>
      <c r="P11" s="73">
        <v>1300.3599999999999</v>
      </c>
      <c r="Q11" s="73">
        <v>143</v>
      </c>
      <c r="R11" s="73">
        <v>792.54</v>
      </c>
      <c r="S11" s="73">
        <v>23</v>
      </c>
      <c r="T11" s="73">
        <v>135.05000000000001</v>
      </c>
      <c r="U11" s="73">
        <v>1443</v>
      </c>
      <c r="V11" s="73">
        <v>2663.31</v>
      </c>
      <c r="W11" s="73">
        <v>612</v>
      </c>
      <c r="X11" s="73">
        <v>1305</v>
      </c>
      <c r="Y11" s="73">
        <v>207</v>
      </c>
      <c r="Z11" s="73">
        <v>379.66</v>
      </c>
    </row>
    <row r="12" spans="1:26">
      <c r="A12" s="73">
        <v>7</v>
      </c>
      <c r="B12" s="73" t="s">
        <v>22</v>
      </c>
      <c r="C12" s="73">
        <v>183</v>
      </c>
      <c r="D12" s="73">
        <v>32.51</v>
      </c>
      <c r="E12" s="73">
        <v>8</v>
      </c>
      <c r="F12" s="73">
        <v>3.15</v>
      </c>
      <c r="G12" s="73">
        <v>13</v>
      </c>
      <c r="H12" s="73">
        <v>2.25</v>
      </c>
      <c r="I12" s="73">
        <v>468</v>
      </c>
      <c r="J12" s="73">
        <v>703.64</v>
      </c>
      <c r="K12" s="73">
        <v>14</v>
      </c>
      <c r="L12" s="73">
        <v>32.43</v>
      </c>
      <c r="M12" s="73">
        <v>32</v>
      </c>
      <c r="N12" s="73">
        <v>61.78</v>
      </c>
      <c r="O12" s="73">
        <v>101</v>
      </c>
      <c r="P12" s="73">
        <v>598.30999999999995</v>
      </c>
      <c r="Q12" s="73">
        <v>6</v>
      </c>
      <c r="R12" s="73">
        <v>59</v>
      </c>
      <c r="S12" s="73">
        <v>6</v>
      </c>
      <c r="T12" s="73">
        <v>44.52</v>
      </c>
      <c r="U12" s="73">
        <v>752</v>
      </c>
      <c r="V12" s="73">
        <v>1334.46</v>
      </c>
      <c r="W12" s="73">
        <v>28</v>
      </c>
      <c r="X12" s="73">
        <v>94.58</v>
      </c>
      <c r="Y12" s="73">
        <v>51</v>
      </c>
      <c r="Z12" s="73">
        <v>108.55</v>
      </c>
    </row>
    <row r="13" spans="1:26">
      <c r="A13" s="73">
        <v>8</v>
      </c>
      <c r="B13" s="73" t="s">
        <v>23</v>
      </c>
      <c r="C13" s="73">
        <v>315</v>
      </c>
      <c r="D13" s="73">
        <v>104.49</v>
      </c>
      <c r="E13" s="73">
        <v>9</v>
      </c>
      <c r="F13" s="73">
        <v>3.1</v>
      </c>
      <c r="G13" s="73">
        <v>36</v>
      </c>
      <c r="H13" s="73">
        <v>11.24</v>
      </c>
      <c r="I13" s="73">
        <v>1376</v>
      </c>
      <c r="J13" s="73">
        <v>2628.63</v>
      </c>
      <c r="K13" s="73">
        <v>41</v>
      </c>
      <c r="L13" s="73">
        <v>97.11</v>
      </c>
      <c r="M13" s="73">
        <v>135</v>
      </c>
      <c r="N13" s="73">
        <v>284.42</v>
      </c>
      <c r="O13" s="73">
        <v>403</v>
      </c>
      <c r="P13" s="73">
        <v>2559.04</v>
      </c>
      <c r="Q13" s="73">
        <v>22</v>
      </c>
      <c r="R13" s="73">
        <v>181.45</v>
      </c>
      <c r="S13" s="73">
        <v>43</v>
      </c>
      <c r="T13" s="73">
        <v>272.25</v>
      </c>
      <c r="U13" s="73">
        <v>2094</v>
      </c>
      <c r="V13" s="73">
        <v>5292.16</v>
      </c>
      <c r="W13" s="73">
        <v>72</v>
      </c>
      <c r="X13" s="73">
        <v>281.66000000000003</v>
      </c>
      <c r="Y13" s="73">
        <v>214</v>
      </c>
      <c r="Z13" s="73">
        <v>567.91</v>
      </c>
    </row>
    <row r="14" spans="1:26">
      <c r="A14" s="73">
        <v>9</v>
      </c>
      <c r="B14" s="73" t="s">
        <v>24</v>
      </c>
      <c r="C14" s="73">
        <v>14684</v>
      </c>
      <c r="D14" s="73">
        <v>4057.42</v>
      </c>
      <c r="E14" s="73">
        <v>734</v>
      </c>
      <c r="F14" s="73">
        <v>235.69</v>
      </c>
      <c r="G14" s="73">
        <v>1546</v>
      </c>
      <c r="H14" s="73">
        <v>480.93</v>
      </c>
      <c r="I14" s="73">
        <v>35664</v>
      </c>
      <c r="J14" s="73">
        <v>49612.97</v>
      </c>
      <c r="K14" s="73">
        <v>3161</v>
      </c>
      <c r="L14" s="73">
        <v>3475.11</v>
      </c>
      <c r="M14" s="73">
        <v>3495</v>
      </c>
      <c r="N14" s="73">
        <v>6412.95</v>
      </c>
      <c r="O14" s="73">
        <v>7368</v>
      </c>
      <c r="P14" s="73">
        <v>42298.29</v>
      </c>
      <c r="Q14" s="73">
        <v>503</v>
      </c>
      <c r="R14" s="73">
        <v>3425.82</v>
      </c>
      <c r="S14" s="73">
        <v>776</v>
      </c>
      <c r="T14" s="73">
        <v>5012.09</v>
      </c>
      <c r="U14" s="73">
        <v>57716</v>
      </c>
      <c r="V14" s="73">
        <v>95968.68</v>
      </c>
      <c r="W14" s="73">
        <v>4398</v>
      </c>
      <c r="X14" s="73">
        <v>7136.62</v>
      </c>
      <c r="Y14" s="73">
        <v>5817</v>
      </c>
      <c r="Z14" s="73">
        <v>11905.97</v>
      </c>
    </row>
    <row r="15" spans="1:26">
      <c r="A15" s="73">
        <v>10</v>
      </c>
      <c r="B15" s="73" t="s">
        <v>25</v>
      </c>
      <c r="C15" s="73">
        <v>3543</v>
      </c>
      <c r="D15" s="73">
        <v>615.6</v>
      </c>
      <c r="E15" s="73">
        <v>806</v>
      </c>
      <c r="F15" s="73">
        <v>335.87</v>
      </c>
      <c r="G15" s="73">
        <v>979</v>
      </c>
      <c r="H15" s="73">
        <v>128.94999999999999</v>
      </c>
      <c r="I15" s="73">
        <v>14261</v>
      </c>
      <c r="J15" s="73">
        <v>23279.439999999999</v>
      </c>
      <c r="K15" s="73">
        <v>7781</v>
      </c>
      <c r="L15" s="73">
        <v>22040.18</v>
      </c>
      <c r="M15" s="73">
        <v>2792</v>
      </c>
      <c r="N15" s="73">
        <v>2950.93</v>
      </c>
      <c r="O15" s="73">
        <v>5135</v>
      </c>
      <c r="P15" s="73">
        <v>28816.35</v>
      </c>
      <c r="Q15" s="73">
        <v>2956</v>
      </c>
      <c r="R15" s="73">
        <v>25169</v>
      </c>
      <c r="S15" s="73">
        <v>670</v>
      </c>
      <c r="T15" s="73">
        <v>2175.0700000000002</v>
      </c>
      <c r="U15" s="73">
        <v>22939</v>
      </c>
      <c r="V15" s="73">
        <v>52711.39</v>
      </c>
      <c r="W15" s="73">
        <v>11543</v>
      </c>
      <c r="X15" s="73">
        <v>47545.05</v>
      </c>
      <c r="Y15" s="73">
        <v>4441</v>
      </c>
      <c r="Z15" s="73">
        <v>5254.95</v>
      </c>
    </row>
    <row r="16" spans="1:26">
      <c r="A16" s="73">
        <v>11</v>
      </c>
      <c r="B16" s="73" t="s">
        <v>26</v>
      </c>
      <c r="C16" s="73">
        <v>4590</v>
      </c>
      <c r="D16" s="73">
        <v>955.44</v>
      </c>
      <c r="E16" s="73">
        <v>112</v>
      </c>
      <c r="F16" s="73">
        <v>41.47</v>
      </c>
      <c r="G16" s="73">
        <v>435</v>
      </c>
      <c r="H16" s="73">
        <v>103.98</v>
      </c>
      <c r="I16" s="73">
        <v>8390</v>
      </c>
      <c r="J16" s="73">
        <v>13161.68</v>
      </c>
      <c r="K16" s="73">
        <v>469</v>
      </c>
      <c r="L16" s="73">
        <v>965.81</v>
      </c>
      <c r="M16" s="73">
        <v>656</v>
      </c>
      <c r="N16" s="73">
        <v>1016.77</v>
      </c>
      <c r="O16" s="73">
        <v>2071</v>
      </c>
      <c r="P16" s="73">
        <v>12540.81</v>
      </c>
      <c r="Q16" s="73">
        <v>175</v>
      </c>
      <c r="R16" s="73">
        <v>1055.0999999999999</v>
      </c>
      <c r="S16" s="73">
        <v>94</v>
      </c>
      <c r="T16" s="73">
        <v>658.41</v>
      </c>
      <c r="U16" s="73">
        <v>15051</v>
      </c>
      <c r="V16" s="73">
        <v>26657.93</v>
      </c>
      <c r="W16" s="73">
        <v>756</v>
      </c>
      <c r="X16" s="73">
        <v>2062.38</v>
      </c>
      <c r="Y16" s="73">
        <v>1185</v>
      </c>
      <c r="Z16" s="73">
        <v>1779.16</v>
      </c>
    </row>
    <row r="17" spans="1:26">
      <c r="A17" s="73">
        <v>12</v>
      </c>
      <c r="B17" s="73" t="s">
        <v>27</v>
      </c>
      <c r="C17" s="73">
        <v>1462</v>
      </c>
      <c r="D17" s="73">
        <v>246.42</v>
      </c>
      <c r="E17" s="73">
        <v>168</v>
      </c>
      <c r="F17" s="73">
        <v>57.16</v>
      </c>
      <c r="G17" s="73">
        <v>253</v>
      </c>
      <c r="H17" s="73">
        <v>36.97</v>
      </c>
      <c r="I17" s="73">
        <v>2875</v>
      </c>
      <c r="J17" s="73">
        <v>4904.62</v>
      </c>
      <c r="K17" s="73">
        <v>506</v>
      </c>
      <c r="L17" s="73">
        <v>1190.1400000000001</v>
      </c>
      <c r="M17" s="73">
        <v>322</v>
      </c>
      <c r="N17" s="73">
        <v>568.95000000000005</v>
      </c>
      <c r="O17" s="73">
        <v>824</v>
      </c>
      <c r="P17" s="73">
        <v>5041.2299999999996</v>
      </c>
      <c r="Q17" s="73">
        <v>175</v>
      </c>
      <c r="R17" s="73">
        <v>1440.92</v>
      </c>
      <c r="S17" s="73">
        <v>85</v>
      </c>
      <c r="T17" s="73">
        <v>537.96</v>
      </c>
      <c r="U17" s="73">
        <v>5161</v>
      </c>
      <c r="V17" s="73">
        <v>10192.27</v>
      </c>
      <c r="W17" s="73">
        <v>849</v>
      </c>
      <c r="X17" s="73">
        <v>2688.22</v>
      </c>
      <c r="Y17" s="73">
        <v>660</v>
      </c>
      <c r="Z17" s="73">
        <v>1143.8800000000001</v>
      </c>
    </row>
    <row r="18" spans="1:26">
      <c r="A18" s="74"/>
      <c r="B18" s="74" t="s">
        <v>28</v>
      </c>
      <c r="C18" s="74">
        <f t="shared" ref="C18:Z18" si="0">SUM(C6:C17)</f>
        <v>31394</v>
      </c>
      <c r="D18" s="74">
        <f t="shared" si="0"/>
        <v>9719.7200000000012</v>
      </c>
      <c r="E18" s="74">
        <f t="shared" si="0"/>
        <v>2543</v>
      </c>
      <c r="F18" s="74">
        <f t="shared" si="0"/>
        <v>1216.17</v>
      </c>
      <c r="G18" s="74">
        <f t="shared" si="0"/>
        <v>4161</v>
      </c>
      <c r="H18" s="74">
        <f t="shared" si="0"/>
        <v>1743.16</v>
      </c>
      <c r="I18" s="74">
        <f t="shared" si="0"/>
        <v>73437</v>
      </c>
      <c r="J18" s="74">
        <f t="shared" si="0"/>
        <v>113332.51999999999</v>
      </c>
      <c r="K18" s="74">
        <f t="shared" si="0"/>
        <v>13963</v>
      </c>
      <c r="L18" s="74">
        <f t="shared" si="0"/>
        <v>31447.38</v>
      </c>
      <c r="M18" s="74">
        <f t="shared" si="0"/>
        <v>8546</v>
      </c>
      <c r="N18" s="74">
        <f t="shared" si="0"/>
        <v>13371.980000000001</v>
      </c>
      <c r="O18" s="74">
        <f t="shared" si="0"/>
        <v>19383</v>
      </c>
      <c r="P18" s="74">
        <f t="shared" si="0"/>
        <v>114639.71</v>
      </c>
      <c r="Q18" s="74">
        <f t="shared" si="0"/>
        <v>4780</v>
      </c>
      <c r="R18" s="74">
        <f t="shared" si="0"/>
        <v>37307.109999999993</v>
      </c>
      <c r="S18" s="74">
        <f t="shared" si="0"/>
        <v>1906</v>
      </c>
      <c r="T18" s="74">
        <f t="shared" si="0"/>
        <v>10150.220000000001</v>
      </c>
      <c r="U18" s="74">
        <f t="shared" si="0"/>
        <v>124214</v>
      </c>
      <c r="V18" s="74">
        <f t="shared" si="0"/>
        <v>237691.94999999998</v>
      </c>
      <c r="W18" s="74">
        <f t="shared" si="0"/>
        <v>21286</v>
      </c>
      <c r="X18" s="74">
        <f t="shared" si="0"/>
        <v>69970.66</v>
      </c>
      <c r="Y18" s="74">
        <f t="shared" si="0"/>
        <v>14613</v>
      </c>
      <c r="Z18" s="74">
        <f t="shared" si="0"/>
        <v>25265.360000000001</v>
      </c>
    </row>
    <row r="19" spans="1:26">
      <c r="A19" s="73">
        <v>13</v>
      </c>
      <c r="B19" s="73" t="s">
        <v>29</v>
      </c>
      <c r="C19" s="73">
        <v>268</v>
      </c>
      <c r="D19" s="73">
        <v>30.48</v>
      </c>
      <c r="E19" s="73">
        <v>7</v>
      </c>
      <c r="F19" s="73">
        <v>2.65</v>
      </c>
      <c r="G19" s="73">
        <v>0</v>
      </c>
      <c r="H19" s="73">
        <v>0</v>
      </c>
      <c r="I19" s="73">
        <v>192</v>
      </c>
      <c r="J19" s="73">
        <v>386.52</v>
      </c>
      <c r="K19" s="73">
        <v>46</v>
      </c>
      <c r="L19" s="73">
        <v>113.79</v>
      </c>
      <c r="M19" s="73">
        <v>7</v>
      </c>
      <c r="N19" s="73">
        <v>7.32</v>
      </c>
      <c r="O19" s="73">
        <v>48</v>
      </c>
      <c r="P19" s="73">
        <v>629.82000000000005</v>
      </c>
      <c r="Q19" s="73">
        <v>6</v>
      </c>
      <c r="R19" s="73">
        <v>120</v>
      </c>
      <c r="S19" s="73">
        <v>3</v>
      </c>
      <c r="T19" s="73">
        <v>0</v>
      </c>
      <c r="U19" s="73">
        <v>508</v>
      </c>
      <c r="V19" s="73">
        <v>1046.82</v>
      </c>
      <c r="W19" s="73">
        <v>59</v>
      </c>
      <c r="X19" s="73">
        <v>236.44</v>
      </c>
      <c r="Y19" s="73">
        <v>10</v>
      </c>
      <c r="Z19" s="73">
        <v>7.32</v>
      </c>
    </row>
    <row r="20" spans="1:26">
      <c r="A20" s="73">
        <v>14</v>
      </c>
      <c r="B20" s="73" t="s">
        <v>30</v>
      </c>
      <c r="C20" s="73">
        <v>814</v>
      </c>
      <c r="D20" s="73">
        <v>167.35</v>
      </c>
      <c r="E20" s="73">
        <v>166</v>
      </c>
      <c r="F20" s="73">
        <v>55.65</v>
      </c>
      <c r="G20" s="73">
        <v>154</v>
      </c>
      <c r="H20" s="73">
        <v>30.05</v>
      </c>
      <c r="I20" s="73">
        <v>1838</v>
      </c>
      <c r="J20" s="73">
        <v>1039.1400000000001</v>
      </c>
      <c r="K20" s="73">
        <v>93</v>
      </c>
      <c r="L20" s="73">
        <v>97.25</v>
      </c>
      <c r="M20" s="73">
        <v>279</v>
      </c>
      <c r="N20" s="73">
        <v>170.38</v>
      </c>
      <c r="O20" s="73">
        <v>1</v>
      </c>
      <c r="P20" s="73">
        <v>0.84</v>
      </c>
      <c r="Q20" s="73">
        <v>0</v>
      </c>
      <c r="R20" s="73">
        <v>0</v>
      </c>
      <c r="S20" s="73">
        <v>0</v>
      </c>
      <c r="T20" s="73">
        <v>0</v>
      </c>
      <c r="U20" s="73">
        <v>2653</v>
      </c>
      <c r="V20" s="73">
        <v>1207.33</v>
      </c>
      <c r="W20" s="73">
        <v>259</v>
      </c>
      <c r="X20" s="73">
        <v>152.9</v>
      </c>
      <c r="Y20" s="73">
        <v>433</v>
      </c>
      <c r="Z20" s="73">
        <v>200.43</v>
      </c>
    </row>
    <row r="21" spans="1:26">
      <c r="A21" s="73">
        <v>15</v>
      </c>
      <c r="B21" s="73" t="s">
        <v>31</v>
      </c>
      <c r="C21" s="73">
        <v>0</v>
      </c>
      <c r="D21" s="73">
        <v>0</v>
      </c>
      <c r="E21" s="73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  <c r="L21" s="73">
        <v>0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73">
        <v>0</v>
      </c>
      <c r="W21" s="73">
        <v>0</v>
      </c>
      <c r="X21" s="73">
        <v>0</v>
      </c>
      <c r="Y21" s="73">
        <v>0</v>
      </c>
      <c r="Z21" s="73">
        <v>0</v>
      </c>
    </row>
    <row r="22" spans="1:26">
      <c r="A22" s="73">
        <v>16</v>
      </c>
      <c r="B22" s="73" t="s">
        <v>32</v>
      </c>
      <c r="C22" s="73">
        <v>1512</v>
      </c>
      <c r="D22" s="73">
        <v>162.72999999999999</v>
      </c>
      <c r="E22" s="73">
        <v>23</v>
      </c>
      <c r="F22" s="73">
        <v>8.5</v>
      </c>
      <c r="G22" s="73">
        <v>116</v>
      </c>
      <c r="H22" s="73">
        <v>10.89</v>
      </c>
      <c r="I22" s="73">
        <v>328</v>
      </c>
      <c r="J22" s="73">
        <v>404.71</v>
      </c>
      <c r="K22" s="73">
        <v>91</v>
      </c>
      <c r="L22" s="73">
        <v>96.82</v>
      </c>
      <c r="M22" s="73">
        <v>4</v>
      </c>
      <c r="N22" s="73">
        <v>4.2</v>
      </c>
      <c r="O22" s="73">
        <v>168</v>
      </c>
      <c r="P22" s="73">
        <v>947.34</v>
      </c>
      <c r="Q22" s="73">
        <v>40</v>
      </c>
      <c r="R22" s="73">
        <v>312.44</v>
      </c>
      <c r="S22" s="73">
        <v>1</v>
      </c>
      <c r="T22" s="73">
        <v>9.8800000000000008</v>
      </c>
      <c r="U22" s="73">
        <v>2008</v>
      </c>
      <c r="V22" s="73">
        <v>1514.78</v>
      </c>
      <c r="W22" s="73">
        <v>154</v>
      </c>
      <c r="X22" s="73">
        <v>417.76</v>
      </c>
      <c r="Y22" s="73">
        <v>121</v>
      </c>
      <c r="Z22" s="73">
        <v>24.97</v>
      </c>
    </row>
    <row r="23" spans="1:26">
      <c r="A23" s="73">
        <v>17</v>
      </c>
      <c r="B23" s="73" t="s">
        <v>33</v>
      </c>
      <c r="C23" s="73">
        <v>231</v>
      </c>
      <c r="D23" s="73">
        <v>117.42</v>
      </c>
      <c r="E23" s="73">
        <v>0</v>
      </c>
      <c r="F23" s="73">
        <v>0</v>
      </c>
      <c r="G23" s="73">
        <v>0</v>
      </c>
      <c r="H23" s="73">
        <v>0</v>
      </c>
      <c r="I23" s="73">
        <v>239</v>
      </c>
      <c r="J23" s="73">
        <v>400.02</v>
      </c>
      <c r="K23" s="73">
        <v>14</v>
      </c>
      <c r="L23" s="73">
        <v>46.17</v>
      </c>
      <c r="M23" s="73">
        <v>8</v>
      </c>
      <c r="N23" s="73">
        <v>0.27</v>
      </c>
      <c r="O23" s="73">
        <v>310</v>
      </c>
      <c r="P23" s="73">
        <v>1484.25</v>
      </c>
      <c r="Q23" s="73">
        <v>18</v>
      </c>
      <c r="R23" s="73">
        <v>142.88999999999999</v>
      </c>
      <c r="S23" s="73">
        <v>6</v>
      </c>
      <c r="T23" s="73">
        <v>0.79</v>
      </c>
      <c r="U23" s="73">
        <v>780</v>
      </c>
      <c r="V23" s="73">
        <v>2001.69</v>
      </c>
      <c r="W23" s="73">
        <v>32</v>
      </c>
      <c r="X23" s="73">
        <v>189.06</v>
      </c>
      <c r="Y23" s="73">
        <v>14</v>
      </c>
      <c r="Z23" s="73">
        <v>1.06</v>
      </c>
    </row>
    <row r="24" spans="1:26">
      <c r="A24" s="73">
        <v>18</v>
      </c>
      <c r="B24" s="73" t="s">
        <v>34</v>
      </c>
      <c r="C24" s="73">
        <v>403</v>
      </c>
      <c r="D24" s="73">
        <v>28.45</v>
      </c>
      <c r="E24" s="73">
        <v>9</v>
      </c>
      <c r="F24" s="73">
        <v>3.6</v>
      </c>
      <c r="G24" s="73">
        <v>44</v>
      </c>
      <c r="H24" s="73">
        <v>5.37</v>
      </c>
      <c r="I24" s="73">
        <v>714</v>
      </c>
      <c r="J24" s="73">
        <v>1092.54</v>
      </c>
      <c r="K24" s="73">
        <v>42</v>
      </c>
      <c r="L24" s="73">
        <v>112.27</v>
      </c>
      <c r="M24" s="73">
        <v>143</v>
      </c>
      <c r="N24" s="73">
        <v>173.39</v>
      </c>
      <c r="O24" s="73">
        <v>391</v>
      </c>
      <c r="P24" s="73">
        <v>1769.13</v>
      </c>
      <c r="Q24" s="73">
        <v>27</v>
      </c>
      <c r="R24" s="73">
        <v>159.96</v>
      </c>
      <c r="S24" s="73">
        <v>40</v>
      </c>
      <c r="T24" s="73">
        <v>128.91</v>
      </c>
      <c r="U24" s="73">
        <v>1508</v>
      </c>
      <c r="V24" s="73">
        <v>2890.12</v>
      </c>
      <c r="W24" s="73">
        <v>78</v>
      </c>
      <c r="X24" s="73">
        <v>275.83</v>
      </c>
      <c r="Y24" s="73">
        <v>227</v>
      </c>
      <c r="Z24" s="73">
        <v>307.67</v>
      </c>
    </row>
    <row r="25" spans="1:26">
      <c r="A25" s="73">
        <v>19</v>
      </c>
      <c r="B25" s="73" t="s">
        <v>35</v>
      </c>
      <c r="C25" s="73">
        <v>0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73">
        <v>0</v>
      </c>
      <c r="W25" s="73">
        <v>0</v>
      </c>
      <c r="X25" s="73">
        <v>0</v>
      </c>
      <c r="Y25" s="73">
        <v>0</v>
      </c>
      <c r="Z25" s="73">
        <v>0</v>
      </c>
    </row>
    <row r="26" spans="1:26">
      <c r="A26" s="73">
        <v>20</v>
      </c>
      <c r="B26" s="73" t="s">
        <v>36</v>
      </c>
      <c r="C26" s="73">
        <v>1237</v>
      </c>
      <c r="D26" s="73">
        <v>347.5</v>
      </c>
      <c r="E26" s="73">
        <v>1251</v>
      </c>
      <c r="F26" s="73">
        <v>374</v>
      </c>
      <c r="G26" s="73">
        <v>260</v>
      </c>
      <c r="H26" s="73">
        <v>27.73</v>
      </c>
      <c r="I26" s="73">
        <v>434</v>
      </c>
      <c r="J26" s="73">
        <v>545.51</v>
      </c>
      <c r="K26" s="73">
        <v>236</v>
      </c>
      <c r="L26" s="73">
        <v>194.49</v>
      </c>
      <c r="M26" s="73">
        <v>56</v>
      </c>
      <c r="N26" s="73">
        <v>22.32</v>
      </c>
      <c r="O26" s="73">
        <v>371</v>
      </c>
      <c r="P26" s="73">
        <v>1132.28</v>
      </c>
      <c r="Q26" s="73">
        <v>13</v>
      </c>
      <c r="R26" s="73">
        <v>95.78</v>
      </c>
      <c r="S26" s="73">
        <v>8</v>
      </c>
      <c r="T26" s="73">
        <v>24.7</v>
      </c>
      <c r="U26" s="73">
        <v>2042</v>
      </c>
      <c r="V26" s="73">
        <v>2025.29</v>
      </c>
      <c r="W26" s="73">
        <v>1500</v>
      </c>
      <c r="X26" s="73">
        <v>664.27</v>
      </c>
      <c r="Y26" s="73">
        <v>324</v>
      </c>
      <c r="Z26" s="73">
        <v>74.75</v>
      </c>
    </row>
    <row r="27" spans="1:26">
      <c r="A27" s="73">
        <v>21</v>
      </c>
      <c r="B27" s="73" t="s">
        <v>37</v>
      </c>
      <c r="C27" s="73">
        <v>51</v>
      </c>
      <c r="D27" s="73">
        <v>8.0299999999999994</v>
      </c>
      <c r="E27" s="73">
        <v>7</v>
      </c>
      <c r="F27" s="73">
        <v>1.65</v>
      </c>
      <c r="G27" s="73">
        <v>1</v>
      </c>
      <c r="H27" s="73">
        <v>0.18</v>
      </c>
      <c r="I27" s="73">
        <v>335</v>
      </c>
      <c r="J27" s="73">
        <v>569.54</v>
      </c>
      <c r="K27" s="73">
        <v>22</v>
      </c>
      <c r="L27" s="73">
        <v>65.680000000000007</v>
      </c>
      <c r="M27" s="73">
        <v>29</v>
      </c>
      <c r="N27" s="73">
        <v>64.92</v>
      </c>
      <c r="O27" s="73">
        <v>118</v>
      </c>
      <c r="P27" s="73">
        <v>727.81</v>
      </c>
      <c r="Q27" s="73">
        <v>5</v>
      </c>
      <c r="R27" s="73">
        <v>35.090000000000003</v>
      </c>
      <c r="S27" s="73">
        <v>12</v>
      </c>
      <c r="T27" s="73">
        <v>99.82</v>
      </c>
      <c r="U27" s="73">
        <v>504</v>
      </c>
      <c r="V27" s="73">
        <v>1305.3800000000001</v>
      </c>
      <c r="W27" s="73">
        <v>34</v>
      </c>
      <c r="X27" s="73">
        <v>102.42</v>
      </c>
      <c r="Y27" s="73">
        <v>42</v>
      </c>
      <c r="Z27" s="73">
        <v>164.92</v>
      </c>
    </row>
    <row r="28" spans="1:26">
      <c r="A28" s="73">
        <v>22</v>
      </c>
      <c r="B28" s="73" t="s">
        <v>38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73">
        <v>0</v>
      </c>
      <c r="N28" s="73">
        <v>0</v>
      </c>
      <c r="O28" s="73">
        <v>1</v>
      </c>
      <c r="P28" s="73">
        <v>0.92</v>
      </c>
      <c r="Q28" s="73">
        <v>0</v>
      </c>
      <c r="R28" s="73">
        <v>0</v>
      </c>
      <c r="S28" s="73">
        <v>0</v>
      </c>
      <c r="T28" s="73">
        <v>0</v>
      </c>
      <c r="U28" s="73">
        <v>1</v>
      </c>
      <c r="V28" s="73">
        <v>0.92</v>
      </c>
      <c r="W28" s="73">
        <v>0</v>
      </c>
      <c r="X28" s="73">
        <v>0</v>
      </c>
      <c r="Y28" s="73">
        <v>0</v>
      </c>
      <c r="Z28" s="73">
        <v>0</v>
      </c>
    </row>
    <row r="29" spans="1:26">
      <c r="A29" s="73">
        <v>23</v>
      </c>
      <c r="B29" s="73" t="s">
        <v>39</v>
      </c>
      <c r="C29" s="73">
        <v>1145</v>
      </c>
      <c r="D29" s="73">
        <v>143.53</v>
      </c>
      <c r="E29" s="73">
        <v>34</v>
      </c>
      <c r="F29" s="73">
        <v>14.17</v>
      </c>
      <c r="G29" s="73">
        <v>1</v>
      </c>
      <c r="H29" s="73">
        <v>0.34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1145</v>
      </c>
      <c r="V29" s="73">
        <v>143.53</v>
      </c>
      <c r="W29" s="73">
        <v>34</v>
      </c>
      <c r="X29" s="73">
        <v>14.17</v>
      </c>
      <c r="Y29" s="73">
        <v>1</v>
      </c>
      <c r="Z29" s="73">
        <v>0.34</v>
      </c>
    </row>
    <row r="30" spans="1:26">
      <c r="A30" s="73">
        <v>24</v>
      </c>
      <c r="B30" s="73" t="s">
        <v>40</v>
      </c>
      <c r="C30" s="73">
        <v>0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5</v>
      </c>
      <c r="J30" s="73">
        <v>6.39</v>
      </c>
      <c r="K30" s="73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5</v>
      </c>
      <c r="V30" s="73">
        <v>6.39</v>
      </c>
      <c r="W30" s="73">
        <v>0</v>
      </c>
      <c r="X30" s="73">
        <v>0</v>
      </c>
      <c r="Y30" s="73">
        <v>0</v>
      </c>
      <c r="Z30" s="73">
        <v>0</v>
      </c>
    </row>
    <row r="31" spans="1:26">
      <c r="A31" s="73">
        <v>25</v>
      </c>
      <c r="B31" s="73" t="s">
        <v>41</v>
      </c>
      <c r="C31" s="73">
        <v>869</v>
      </c>
      <c r="D31" s="73">
        <v>230.82</v>
      </c>
      <c r="E31" s="73">
        <v>93</v>
      </c>
      <c r="F31" s="73">
        <v>33.630000000000003</v>
      </c>
      <c r="G31" s="73">
        <v>2</v>
      </c>
      <c r="H31" s="73">
        <v>0.05</v>
      </c>
      <c r="I31" s="73">
        <v>222</v>
      </c>
      <c r="J31" s="73">
        <v>111.48</v>
      </c>
      <c r="K31" s="73">
        <v>77</v>
      </c>
      <c r="L31" s="73">
        <v>45.12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1091</v>
      </c>
      <c r="V31" s="73">
        <v>342.3</v>
      </c>
      <c r="W31" s="73">
        <v>170</v>
      </c>
      <c r="X31" s="73">
        <v>78.75</v>
      </c>
      <c r="Y31" s="73">
        <v>2</v>
      </c>
      <c r="Z31" s="73">
        <v>0.05</v>
      </c>
    </row>
    <row r="32" spans="1:26">
      <c r="A32" s="74"/>
      <c r="B32" s="74" t="s">
        <v>42</v>
      </c>
      <c r="C32" s="74">
        <f t="shared" ref="C32:Z32" si="1">SUM(C19:C31)</f>
        <v>6530</v>
      </c>
      <c r="D32" s="74">
        <f t="shared" si="1"/>
        <v>1236.31</v>
      </c>
      <c r="E32" s="74">
        <f t="shared" si="1"/>
        <v>1590</v>
      </c>
      <c r="F32" s="74">
        <f t="shared" si="1"/>
        <v>493.84999999999997</v>
      </c>
      <c r="G32" s="74">
        <f t="shared" si="1"/>
        <v>578</v>
      </c>
      <c r="H32" s="74">
        <f t="shared" si="1"/>
        <v>74.61</v>
      </c>
      <c r="I32" s="74">
        <f t="shared" si="1"/>
        <v>4307</v>
      </c>
      <c r="J32" s="74">
        <f t="shared" si="1"/>
        <v>4555.8500000000004</v>
      </c>
      <c r="K32" s="74">
        <f t="shared" si="1"/>
        <v>621</v>
      </c>
      <c r="L32" s="74">
        <f t="shared" si="1"/>
        <v>771.59</v>
      </c>
      <c r="M32" s="74">
        <f t="shared" si="1"/>
        <v>526</v>
      </c>
      <c r="N32" s="74">
        <f t="shared" si="1"/>
        <v>442.79999999999995</v>
      </c>
      <c r="O32" s="74">
        <f t="shared" si="1"/>
        <v>1408</v>
      </c>
      <c r="P32" s="74">
        <f t="shared" si="1"/>
        <v>6692.3899999999994</v>
      </c>
      <c r="Q32" s="74">
        <f t="shared" si="1"/>
        <v>109</v>
      </c>
      <c r="R32" s="74">
        <f t="shared" si="1"/>
        <v>866.16</v>
      </c>
      <c r="S32" s="74">
        <f t="shared" si="1"/>
        <v>70</v>
      </c>
      <c r="T32" s="74">
        <f t="shared" si="1"/>
        <v>264.09999999999997</v>
      </c>
      <c r="U32" s="74">
        <f t="shared" si="1"/>
        <v>12245</v>
      </c>
      <c r="V32" s="74">
        <f t="shared" si="1"/>
        <v>12484.55</v>
      </c>
      <c r="W32" s="74">
        <f t="shared" si="1"/>
        <v>2320</v>
      </c>
      <c r="X32" s="74">
        <f t="shared" si="1"/>
        <v>2131.6</v>
      </c>
      <c r="Y32" s="74">
        <f t="shared" si="1"/>
        <v>1174</v>
      </c>
      <c r="Z32" s="74">
        <f t="shared" si="1"/>
        <v>781.51</v>
      </c>
    </row>
    <row r="33" spans="1:26">
      <c r="A33" s="74"/>
      <c r="B33" s="74" t="s">
        <v>43</v>
      </c>
      <c r="C33" s="74">
        <f t="shared" ref="C33:Z33" si="2">SUM(C18,C32)</f>
        <v>37924</v>
      </c>
      <c r="D33" s="74">
        <f t="shared" si="2"/>
        <v>10956.03</v>
      </c>
      <c r="E33" s="74">
        <f t="shared" si="2"/>
        <v>4133</v>
      </c>
      <c r="F33" s="74">
        <f t="shared" si="2"/>
        <v>1710.02</v>
      </c>
      <c r="G33" s="74">
        <f t="shared" si="2"/>
        <v>4739</v>
      </c>
      <c r="H33" s="74">
        <f t="shared" si="2"/>
        <v>1817.77</v>
      </c>
      <c r="I33" s="74">
        <f t="shared" si="2"/>
        <v>77744</v>
      </c>
      <c r="J33" s="74">
        <f t="shared" si="2"/>
        <v>117888.37</v>
      </c>
      <c r="K33" s="74">
        <f t="shared" si="2"/>
        <v>14584</v>
      </c>
      <c r="L33" s="74">
        <f t="shared" si="2"/>
        <v>32218.97</v>
      </c>
      <c r="M33" s="74">
        <f t="shared" si="2"/>
        <v>9072</v>
      </c>
      <c r="N33" s="74">
        <f t="shared" si="2"/>
        <v>13814.78</v>
      </c>
      <c r="O33" s="74">
        <f t="shared" si="2"/>
        <v>20791</v>
      </c>
      <c r="P33" s="74">
        <f t="shared" si="2"/>
        <v>121332.1</v>
      </c>
      <c r="Q33" s="74">
        <f t="shared" si="2"/>
        <v>4889</v>
      </c>
      <c r="R33" s="74">
        <f t="shared" si="2"/>
        <v>38173.269999999997</v>
      </c>
      <c r="S33" s="74">
        <f t="shared" si="2"/>
        <v>1976</v>
      </c>
      <c r="T33" s="74">
        <f t="shared" si="2"/>
        <v>10414.320000000002</v>
      </c>
      <c r="U33" s="74">
        <f t="shared" si="2"/>
        <v>136459</v>
      </c>
      <c r="V33" s="74">
        <f t="shared" si="2"/>
        <v>250176.49999999997</v>
      </c>
      <c r="W33" s="74">
        <f t="shared" si="2"/>
        <v>23606</v>
      </c>
      <c r="X33" s="74">
        <f t="shared" si="2"/>
        <v>72102.260000000009</v>
      </c>
      <c r="Y33" s="74">
        <f t="shared" si="2"/>
        <v>15787</v>
      </c>
      <c r="Z33" s="74">
        <f t="shared" si="2"/>
        <v>26046.87</v>
      </c>
    </row>
    <row r="34" spans="1:26">
      <c r="A34" s="73">
        <v>26</v>
      </c>
      <c r="B34" s="73" t="s">
        <v>44</v>
      </c>
      <c r="C34" s="73">
        <v>3384</v>
      </c>
      <c r="D34" s="73">
        <v>1200.4100000000001</v>
      </c>
      <c r="E34" s="73">
        <v>89</v>
      </c>
      <c r="F34" s="73">
        <v>40.92</v>
      </c>
      <c r="G34" s="73">
        <v>327</v>
      </c>
      <c r="H34" s="73">
        <v>159.75</v>
      </c>
      <c r="I34" s="73">
        <v>11023</v>
      </c>
      <c r="J34" s="73">
        <v>18657.59</v>
      </c>
      <c r="K34" s="73">
        <v>937</v>
      </c>
      <c r="L34" s="73">
        <v>2220.59</v>
      </c>
      <c r="M34" s="73">
        <v>845</v>
      </c>
      <c r="N34" s="73">
        <v>1760.41</v>
      </c>
      <c r="O34" s="73">
        <v>2202</v>
      </c>
      <c r="P34" s="73">
        <v>16175.09</v>
      </c>
      <c r="Q34" s="73">
        <v>252</v>
      </c>
      <c r="R34" s="73">
        <v>1984.76</v>
      </c>
      <c r="S34" s="73">
        <v>91</v>
      </c>
      <c r="T34" s="73">
        <v>697.75</v>
      </c>
      <c r="U34" s="73">
        <v>16609</v>
      </c>
      <c r="V34" s="73">
        <v>36033.089999999997</v>
      </c>
      <c r="W34" s="73">
        <v>1278</v>
      </c>
      <c r="X34" s="73">
        <v>4246.2700000000004</v>
      </c>
      <c r="Y34" s="73">
        <v>1263</v>
      </c>
      <c r="Z34" s="73">
        <v>2617.91</v>
      </c>
    </row>
    <row r="35" spans="1:26">
      <c r="A35" s="74"/>
      <c r="B35" s="74" t="s">
        <v>45</v>
      </c>
      <c r="C35" s="74">
        <f t="shared" ref="C35:Z35" si="3">SUM(C34:C34)</f>
        <v>3384</v>
      </c>
      <c r="D35" s="74">
        <f t="shared" si="3"/>
        <v>1200.4100000000001</v>
      </c>
      <c r="E35" s="74">
        <f t="shared" si="3"/>
        <v>89</v>
      </c>
      <c r="F35" s="74">
        <f t="shared" si="3"/>
        <v>40.92</v>
      </c>
      <c r="G35" s="74">
        <f t="shared" si="3"/>
        <v>327</v>
      </c>
      <c r="H35" s="74">
        <f t="shared" si="3"/>
        <v>159.75</v>
      </c>
      <c r="I35" s="74">
        <f t="shared" si="3"/>
        <v>11023</v>
      </c>
      <c r="J35" s="74">
        <f t="shared" si="3"/>
        <v>18657.59</v>
      </c>
      <c r="K35" s="74">
        <f t="shared" si="3"/>
        <v>937</v>
      </c>
      <c r="L35" s="74">
        <f t="shared" si="3"/>
        <v>2220.59</v>
      </c>
      <c r="M35" s="74">
        <f t="shared" si="3"/>
        <v>845</v>
      </c>
      <c r="N35" s="74">
        <f t="shared" si="3"/>
        <v>1760.41</v>
      </c>
      <c r="O35" s="74">
        <f t="shared" si="3"/>
        <v>2202</v>
      </c>
      <c r="P35" s="74">
        <f t="shared" si="3"/>
        <v>16175.09</v>
      </c>
      <c r="Q35" s="74">
        <f t="shared" si="3"/>
        <v>252</v>
      </c>
      <c r="R35" s="74">
        <f t="shared" si="3"/>
        <v>1984.76</v>
      </c>
      <c r="S35" s="74">
        <f t="shared" si="3"/>
        <v>91</v>
      </c>
      <c r="T35" s="74">
        <f t="shared" si="3"/>
        <v>697.75</v>
      </c>
      <c r="U35" s="74">
        <f t="shared" si="3"/>
        <v>16609</v>
      </c>
      <c r="V35" s="74">
        <f t="shared" si="3"/>
        <v>36033.089999999997</v>
      </c>
      <c r="W35" s="74">
        <f t="shared" si="3"/>
        <v>1278</v>
      </c>
      <c r="X35" s="74">
        <f t="shared" si="3"/>
        <v>4246.2700000000004</v>
      </c>
      <c r="Y35" s="74">
        <f t="shared" si="3"/>
        <v>1263</v>
      </c>
      <c r="Z35" s="74">
        <f t="shared" si="3"/>
        <v>2617.91</v>
      </c>
    </row>
    <row r="36" spans="1:26">
      <c r="A36" s="73">
        <v>27</v>
      </c>
      <c r="B36" s="73" t="s">
        <v>46</v>
      </c>
      <c r="C36" s="73">
        <v>0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</row>
    <row r="37" spans="1:26">
      <c r="A37" s="73">
        <v>28</v>
      </c>
      <c r="B37" s="73" t="s">
        <v>47</v>
      </c>
      <c r="C37" s="73">
        <v>399</v>
      </c>
      <c r="D37" s="73">
        <v>119.19</v>
      </c>
      <c r="E37" s="73">
        <v>40</v>
      </c>
      <c r="F37" s="73">
        <v>12.62</v>
      </c>
      <c r="G37" s="73">
        <v>57</v>
      </c>
      <c r="H37" s="73">
        <v>18.940000000000001</v>
      </c>
      <c r="I37" s="73">
        <v>1880</v>
      </c>
      <c r="J37" s="73">
        <v>3012.54</v>
      </c>
      <c r="K37" s="73">
        <v>115</v>
      </c>
      <c r="L37" s="73">
        <v>113.4</v>
      </c>
      <c r="M37" s="73">
        <v>259</v>
      </c>
      <c r="N37" s="73">
        <v>477.67</v>
      </c>
      <c r="O37" s="73">
        <v>251</v>
      </c>
      <c r="P37" s="73">
        <v>1560.37</v>
      </c>
      <c r="Q37" s="73">
        <v>8</v>
      </c>
      <c r="R37" s="73">
        <v>16.04</v>
      </c>
      <c r="S37" s="73">
        <v>32</v>
      </c>
      <c r="T37" s="73">
        <v>190.26</v>
      </c>
      <c r="U37" s="73">
        <v>2530</v>
      </c>
      <c r="V37" s="73">
        <v>4692.1000000000004</v>
      </c>
      <c r="W37" s="73">
        <v>163</v>
      </c>
      <c r="X37" s="73">
        <v>142.06</v>
      </c>
      <c r="Y37" s="73">
        <v>348</v>
      </c>
      <c r="Z37" s="73">
        <v>686.87</v>
      </c>
    </row>
    <row r="38" spans="1:26">
      <c r="A38" s="73">
        <v>29</v>
      </c>
      <c r="B38" s="73" t="s">
        <v>48</v>
      </c>
      <c r="C38" s="73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</row>
    <row r="39" spans="1:26">
      <c r="A39" s="73">
        <v>30</v>
      </c>
      <c r="B39" s="73" t="s">
        <v>49</v>
      </c>
      <c r="C39" s="73">
        <v>2503</v>
      </c>
      <c r="D39" s="73">
        <v>773.71</v>
      </c>
      <c r="E39" s="73">
        <v>136</v>
      </c>
      <c r="F39" s="73">
        <v>67.400000000000006</v>
      </c>
      <c r="G39" s="73">
        <v>694</v>
      </c>
      <c r="H39" s="73">
        <v>229.33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2503</v>
      </c>
      <c r="V39" s="73">
        <v>773.71</v>
      </c>
      <c r="W39" s="73">
        <v>136</v>
      </c>
      <c r="X39" s="73">
        <v>67.400000000000006</v>
      </c>
      <c r="Y39" s="73">
        <v>694</v>
      </c>
      <c r="Z39" s="73">
        <v>229.33</v>
      </c>
    </row>
    <row r="40" spans="1:26">
      <c r="A40" s="74"/>
      <c r="B40" s="74" t="s">
        <v>50</v>
      </c>
      <c r="C40" s="74">
        <f t="shared" ref="C40:Z40" si="4">SUM(C36:C39)</f>
        <v>2902</v>
      </c>
      <c r="D40" s="74">
        <f t="shared" si="4"/>
        <v>892.90000000000009</v>
      </c>
      <c r="E40" s="74">
        <f t="shared" si="4"/>
        <v>176</v>
      </c>
      <c r="F40" s="74">
        <f t="shared" si="4"/>
        <v>80.02000000000001</v>
      </c>
      <c r="G40" s="74">
        <f t="shared" si="4"/>
        <v>751</v>
      </c>
      <c r="H40" s="74">
        <f t="shared" si="4"/>
        <v>248.27</v>
      </c>
      <c r="I40" s="74">
        <f t="shared" si="4"/>
        <v>1880</v>
      </c>
      <c r="J40" s="74">
        <f t="shared" si="4"/>
        <v>3012.54</v>
      </c>
      <c r="K40" s="74">
        <f t="shared" si="4"/>
        <v>115</v>
      </c>
      <c r="L40" s="74">
        <f t="shared" si="4"/>
        <v>113.4</v>
      </c>
      <c r="M40" s="74">
        <f t="shared" si="4"/>
        <v>259</v>
      </c>
      <c r="N40" s="74">
        <f t="shared" si="4"/>
        <v>477.67</v>
      </c>
      <c r="O40" s="74">
        <f t="shared" si="4"/>
        <v>251</v>
      </c>
      <c r="P40" s="74">
        <f t="shared" si="4"/>
        <v>1560.37</v>
      </c>
      <c r="Q40" s="74">
        <f t="shared" si="4"/>
        <v>8</v>
      </c>
      <c r="R40" s="74">
        <f t="shared" si="4"/>
        <v>16.04</v>
      </c>
      <c r="S40" s="74">
        <f t="shared" si="4"/>
        <v>32</v>
      </c>
      <c r="T40" s="74">
        <f t="shared" si="4"/>
        <v>190.26</v>
      </c>
      <c r="U40" s="74">
        <f t="shared" si="4"/>
        <v>5033</v>
      </c>
      <c r="V40" s="74">
        <f t="shared" si="4"/>
        <v>5465.81</v>
      </c>
      <c r="W40" s="74">
        <f t="shared" si="4"/>
        <v>299</v>
      </c>
      <c r="X40" s="74">
        <f t="shared" si="4"/>
        <v>209.46</v>
      </c>
      <c r="Y40" s="74">
        <f t="shared" si="4"/>
        <v>1042</v>
      </c>
      <c r="Z40" s="74">
        <f t="shared" si="4"/>
        <v>916.2</v>
      </c>
    </row>
    <row r="41" spans="1:26">
      <c r="A41" s="73">
        <v>31</v>
      </c>
      <c r="B41" s="73" t="s">
        <v>51</v>
      </c>
      <c r="C41" s="73">
        <v>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</row>
    <row r="42" spans="1:26">
      <c r="A42" s="73">
        <v>32</v>
      </c>
      <c r="B42" s="73" t="s">
        <v>52</v>
      </c>
      <c r="C42" s="73">
        <v>0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</row>
    <row r="43" spans="1:26">
      <c r="A43" s="73">
        <v>33</v>
      </c>
      <c r="B43" s="73" t="s">
        <v>53</v>
      </c>
      <c r="C43" s="73">
        <v>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</row>
    <row r="44" spans="1:26">
      <c r="A44" s="73">
        <v>34</v>
      </c>
      <c r="B44" s="73" t="s">
        <v>54</v>
      </c>
      <c r="C44" s="73">
        <v>0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</row>
    <row r="45" spans="1:26">
      <c r="A45" s="73">
        <v>35</v>
      </c>
      <c r="B45" s="73" t="s">
        <v>55</v>
      </c>
      <c r="C45" s="73">
        <v>0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v>0</v>
      </c>
    </row>
    <row r="46" spans="1:26">
      <c r="A46" s="74"/>
      <c r="B46" s="74" t="s">
        <v>61</v>
      </c>
      <c r="C46" s="74">
        <f t="shared" ref="C46:Z46" si="5">SUM(C41:C45)</f>
        <v>0</v>
      </c>
      <c r="D46" s="74">
        <f t="shared" si="5"/>
        <v>0</v>
      </c>
      <c r="E46" s="74">
        <f t="shared" si="5"/>
        <v>0</v>
      </c>
      <c r="F46" s="74">
        <f t="shared" si="5"/>
        <v>0</v>
      </c>
      <c r="G46" s="74">
        <f t="shared" si="5"/>
        <v>0</v>
      </c>
      <c r="H46" s="74">
        <f t="shared" si="5"/>
        <v>0</v>
      </c>
      <c r="I46" s="74">
        <f t="shared" si="5"/>
        <v>0</v>
      </c>
      <c r="J46" s="74">
        <f t="shared" si="5"/>
        <v>0</v>
      </c>
      <c r="K46" s="74">
        <f t="shared" si="5"/>
        <v>0</v>
      </c>
      <c r="L46" s="74">
        <f t="shared" si="5"/>
        <v>0</v>
      </c>
      <c r="M46" s="74">
        <f t="shared" si="5"/>
        <v>0</v>
      </c>
      <c r="N46" s="74">
        <f t="shared" si="5"/>
        <v>0</v>
      </c>
      <c r="O46" s="74">
        <f t="shared" si="5"/>
        <v>0</v>
      </c>
      <c r="P46" s="74">
        <f t="shared" si="5"/>
        <v>0</v>
      </c>
      <c r="Q46" s="74">
        <f t="shared" si="5"/>
        <v>0</v>
      </c>
      <c r="R46" s="74">
        <f t="shared" si="5"/>
        <v>0</v>
      </c>
      <c r="S46" s="74">
        <f t="shared" si="5"/>
        <v>0</v>
      </c>
      <c r="T46" s="74">
        <f t="shared" si="5"/>
        <v>0</v>
      </c>
      <c r="U46" s="74">
        <f t="shared" si="5"/>
        <v>0</v>
      </c>
      <c r="V46" s="74">
        <f t="shared" si="5"/>
        <v>0</v>
      </c>
      <c r="W46" s="74">
        <f t="shared" si="5"/>
        <v>0</v>
      </c>
      <c r="X46" s="74">
        <f t="shared" si="5"/>
        <v>0</v>
      </c>
      <c r="Y46" s="74">
        <f t="shared" si="5"/>
        <v>0</v>
      </c>
      <c r="Z46" s="74">
        <f t="shared" si="5"/>
        <v>0</v>
      </c>
    </row>
    <row r="47" spans="1:26">
      <c r="A47" s="73">
        <v>36</v>
      </c>
      <c r="B47" s="73" t="s">
        <v>57</v>
      </c>
      <c r="C47" s="73">
        <v>1</v>
      </c>
      <c r="D47" s="73">
        <v>0.05</v>
      </c>
      <c r="E47" s="73">
        <v>0</v>
      </c>
      <c r="F47" s="73">
        <v>0</v>
      </c>
      <c r="G47" s="73">
        <v>0</v>
      </c>
      <c r="H47" s="73">
        <v>0</v>
      </c>
      <c r="I47" s="73">
        <v>2736</v>
      </c>
      <c r="J47" s="73">
        <v>4968.3999999999996</v>
      </c>
      <c r="K47" s="73">
        <v>163</v>
      </c>
      <c r="L47" s="73">
        <v>561.14</v>
      </c>
      <c r="M47" s="73">
        <v>147</v>
      </c>
      <c r="N47" s="73">
        <v>153.77000000000001</v>
      </c>
      <c r="O47" s="73">
        <v>1624</v>
      </c>
      <c r="P47" s="73">
        <v>7546.25</v>
      </c>
      <c r="Q47" s="73">
        <v>173</v>
      </c>
      <c r="R47" s="73">
        <v>1215.3499999999999</v>
      </c>
      <c r="S47" s="73">
        <v>45</v>
      </c>
      <c r="T47" s="73">
        <v>136.54</v>
      </c>
      <c r="U47" s="73">
        <v>4361</v>
      </c>
      <c r="V47" s="73">
        <v>12514.7</v>
      </c>
      <c r="W47" s="73">
        <v>336</v>
      </c>
      <c r="X47" s="73">
        <v>1776.49</v>
      </c>
      <c r="Y47" s="73">
        <v>192</v>
      </c>
      <c r="Z47" s="73">
        <v>290.31</v>
      </c>
    </row>
    <row r="48" spans="1:26">
      <c r="A48" s="73">
        <v>37</v>
      </c>
      <c r="B48" s="73" t="s">
        <v>58</v>
      </c>
      <c r="C48" s="73">
        <v>0</v>
      </c>
      <c r="D48" s="73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</row>
    <row r="49" spans="1:26">
      <c r="A49" s="73">
        <v>38</v>
      </c>
      <c r="B49" s="73" t="s">
        <v>59</v>
      </c>
      <c r="C49" s="73">
        <v>3039</v>
      </c>
      <c r="D49" s="73">
        <v>775.78</v>
      </c>
      <c r="E49" s="73">
        <v>493</v>
      </c>
      <c r="F49" s="73">
        <v>189.63</v>
      </c>
      <c r="G49" s="73">
        <v>0</v>
      </c>
      <c r="H49" s="73">
        <v>0</v>
      </c>
      <c r="I49" s="73">
        <v>4457</v>
      </c>
      <c r="J49" s="73">
        <v>2442.5300000000002</v>
      </c>
      <c r="K49" s="73">
        <v>588</v>
      </c>
      <c r="L49" s="73">
        <v>514.67999999999995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7496</v>
      </c>
      <c r="V49" s="73">
        <v>3218.31</v>
      </c>
      <c r="W49" s="73">
        <v>1081</v>
      </c>
      <c r="X49" s="73">
        <v>704.31</v>
      </c>
      <c r="Y49" s="73">
        <v>0</v>
      </c>
      <c r="Z49" s="73">
        <v>0</v>
      </c>
    </row>
    <row r="50" spans="1:26">
      <c r="A50" s="73">
        <v>39</v>
      </c>
      <c r="B50" s="73" t="s">
        <v>60</v>
      </c>
      <c r="C50" s="73">
        <v>2548</v>
      </c>
      <c r="D50" s="73">
        <v>709.03</v>
      </c>
      <c r="E50" s="73">
        <v>326</v>
      </c>
      <c r="F50" s="73">
        <v>139.35</v>
      </c>
      <c r="G50" s="73">
        <v>15</v>
      </c>
      <c r="H50" s="73">
        <v>2.25</v>
      </c>
      <c r="I50" s="73">
        <v>500</v>
      </c>
      <c r="J50" s="73">
        <v>203.01</v>
      </c>
      <c r="K50" s="73">
        <v>91</v>
      </c>
      <c r="L50" s="73">
        <v>54.6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3048</v>
      </c>
      <c r="V50" s="73">
        <v>912.04</v>
      </c>
      <c r="W50" s="73">
        <v>417</v>
      </c>
      <c r="X50" s="73">
        <v>193.95</v>
      </c>
      <c r="Y50" s="73">
        <v>15</v>
      </c>
      <c r="Z50" s="73">
        <v>2.25</v>
      </c>
    </row>
    <row r="51" spans="1:26">
      <c r="A51" s="74"/>
      <c r="B51" s="74" t="s">
        <v>61</v>
      </c>
      <c r="C51" s="74">
        <f t="shared" ref="C51:Z51" si="6">SUM(C47:C50)</f>
        <v>5588</v>
      </c>
      <c r="D51" s="74">
        <f t="shared" si="6"/>
        <v>1484.86</v>
      </c>
      <c r="E51" s="74">
        <f t="shared" si="6"/>
        <v>819</v>
      </c>
      <c r="F51" s="74">
        <f t="shared" si="6"/>
        <v>328.98</v>
      </c>
      <c r="G51" s="74">
        <f t="shared" si="6"/>
        <v>15</v>
      </c>
      <c r="H51" s="74">
        <f t="shared" si="6"/>
        <v>2.25</v>
      </c>
      <c r="I51" s="74">
        <f t="shared" si="6"/>
        <v>7693</v>
      </c>
      <c r="J51" s="74">
        <f t="shared" si="6"/>
        <v>7613.9400000000005</v>
      </c>
      <c r="K51" s="74">
        <f t="shared" si="6"/>
        <v>842</v>
      </c>
      <c r="L51" s="74">
        <f t="shared" si="6"/>
        <v>1130.4199999999998</v>
      </c>
      <c r="M51" s="74">
        <f t="shared" si="6"/>
        <v>147</v>
      </c>
      <c r="N51" s="74">
        <f t="shared" si="6"/>
        <v>153.77000000000001</v>
      </c>
      <c r="O51" s="74">
        <f t="shared" si="6"/>
        <v>1624</v>
      </c>
      <c r="P51" s="74">
        <f t="shared" si="6"/>
        <v>7546.25</v>
      </c>
      <c r="Q51" s="74">
        <f t="shared" si="6"/>
        <v>173</v>
      </c>
      <c r="R51" s="74">
        <f t="shared" si="6"/>
        <v>1215.3499999999999</v>
      </c>
      <c r="S51" s="74">
        <f t="shared" si="6"/>
        <v>45</v>
      </c>
      <c r="T51" s="74">
        <f t="shared" si="6"/>
        <v>136.54</v>
      </c>
      <c r="U51" s="74">
        <f t="shared" si="6"/>
        <v>14905</v>
      </c>
      <c r="V51" s="74">
        <f t="shared" si="6"/>
        <v>16645.05</v>
      </c>
      <c r="W51" s="74">
        <f t="shared" si="6"/>
        <v>1834</v>
      </c>
      <c r="X51" s="74">
        <f t="shared" si="6"/>
        <v>2674.75</v>
      </c>
      <c r="Y51" s="74">
        <f t="shared" si="6"/>
        <v>207</v>
      </c>
      <c r="Z51" s="74">
        <f t="shared" si="6"/>
        <v>292.56</v>
      </c>
    </row>
    <row r="52" spans="1:26">
      <c r="A52" s="73">
        <v>40</v>
      </c>
      <c r="B52" s="73" t="s">
        <v>62</v>
      </c>
      <c r="C52" s="73">
        <v>0</v>
      </c>
      <c r="D52" s="73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</row>
    <row r="53" spans="1:26">
      <c r="A53" s="73">
        <v>41</v>
      </c>
      <c r="B53" s="73" t="s">
        <v>63</v>
      </c>
      <c r="C53" s="73">
        <v>0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</row>
    <row r="54" spans="1:26">
      <c r="A54" s="73">
        <v>42</v>
      </c>
      <c r="B54" s="73" t="s">
        <v>64</v>
      </c>
      <c r="C54" s="73">
        <v>0</v>
      </c>
      <c r="D54" s="73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</row>
    <row r="55" spans="1:26">
      <c r="A55" s="73">
        <v>43</v>
      </c>
      <c r="B55" s="73" t="s">
        <v>65</v>
      </c>
      <c r="C55" s="73">
        <v>0</v>
      </c>
      <c r="D55" s="73">
        <v>0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v>0</v>
      </c>
    </row>
    <row r="56" spans="1:26">
      <c r="A56" s="74"/>
      <c r="B56" s="74" t="s">
        <v>66</v>
      </c>
      <c r="C56" s="74">
        <f t="shared" ref="C56:Z56" si="7">SUM(C52:C55)</f>
        <v>0</v>
      </c>
      <c r="D56" s="74">
        <f t="shared" si="7"/>
        <v>0</v>
      </c>
      <c r="E56" s="74">
        <f t="shared" si="7"/>
        <v>0</v>
      </c>
      <c r="F56" s="74">
        <f t="shared" si="7"/>
        <v>0</v>
      </c>
      <c r="G56" s="74">
        <f t="shared" si="7"/>
        <v>0</v>
      </c>
      <c r="H56" s="74">
        <f t="shared" si="7"/>
        <v>0</v>
      </c>
      <c r="I56" s="74">
        <f t="shared" si="7"/>
        <v>0</v>
      </c>
      <c r="J56" s="74">
        <f t="shared" si="7"/>
        <v>0</v>
      </c>
      <c r="K56" s="74">
        <f t="shared" si="7"/>
        <v>0</v>
      </c>
      <c r="L56" s="74">
        <f t="shared" si="7"/>
        <v>0</v>
      </c>
      <c r="M56" s="74">
        <f t="shared" si="7"/>
        <v>0</v>
      </c>
      <c r="N56" s="74">
        <f t="shared" si="7"/>
        <v>0</v>
      </c>
      <c r="O56" s="74">
        <f t="shared" si="7"/>
        <v>0</v>
      </c>
      <c r="P56" s="74">
        <f t="shared" si="7"/>
        <v>0</v>
      </c>
      <c r="Q56" s="74">
        <f t="shared" si="7"/>
        <v>0</v>
      </c>
      <c r="R56" s="74">
        <f t="shared" si="7"/>
        <v>0</v>
      </c>
      <c r="S56" s="74">
        <f t="shared" si="7"/>
        <v>0</v>
      </c>
      <c r="T56" s="74">
        <f t="shared" si="7"/>
        <v>0</v>
      </c>
      <c r="U56" s="74">
        <f t="shared" si="7"/>
        <v>0</v>
      </c>
      <c r="V56" s="74">
        <f t="shared" si="7"/>
        <v>0</v>
      </c>
      <c r="W56" s="74">
        <f t="shared" si="7"/>
        <v>0</v>
      </c>
      <c r="X56" s="74">
        <f t="shared" si="7"/>
        <v>0</v>
      </c>
      <c r="Y56" s="74">
        <f t="shared" si="7"/>
        <v>0</v>
      </c>
      <c r="Z56" s="74">
        <f t="shared" si="7"/>
        <v>0</v>
      </c>
    </row>
    <row r="57" spans="1:26">
      <c r="A57" s="74"/>
      <c r="B57" s="74" t="s">
        <v>67</v>
      </c>
      <c r="C57" s="74">
        <f t="shared" ref="C57:Z57" si="8">SUM(C33,C35,C40,C46,C51,C56)</f>
        <v>49798</v>
      </c>
      <c r="D57" s="74">
        <f t="shared" si="8"/>
        <v>14534.2</v>
      </c>
      <c r="E57" s="74">
        <f t="shared" si="8"/>
        <v>5217</v>
      </c>
      <c r="F57" s="74">
        <f t="shared" si="8"/>
        <v>2159.94</v>
      </c>
      <c r="G57" s="74">
        <f t="shared" si="8"/>
        <v>5832</v>
      </c>
      <c r="H57" s="74">
        <f t="shared" si="8"/>
        <v>2228.04</v>
      </c>
      <c r="I57" s="74">
        <f t="shared" si="8"/>
        <v>98340</v>
      </c>
      <c r="J57" s="74">
        <f t="shared" si="8"/>
        <v>147172.44</v>
      </c>
      <c r="K57" s="74">
        <f t="shared" si="8"/>
        <v>16478</v>
      </c>
      <c r="L57" s="74">
        <f t="shared" si="8"/>
        <v>35683.379999999997</v>
      </c>
      <c r="M57" s="74">
        <f t="shared" si="8"/>
        <v>10323</v>
      </c>
      <c r="N57" s="74">
        <f t="shared" si="8"/>
        <v>16206.630000000001</v>
      </c>
      <c r="O57" s="74">
        <f t="shared" si="8"/>
        <v>24868</v>
      </c>
      <c r="P57" s="74">
        <f t="shared" si="8"/>
        <v>146613.81</v>
      </c>
      <c r="Q57" s="74">
        <f t="shared" si="8"/>
        <v>5322</v>
      </c>
      <c r="R57" s="74">
        <f t="shared" si="8"/>
        <v>41389.42</v>
      </c>
      <c r="S57" s="74">
        <f t="shared" si="8"/>
        <v>2144</v>
      </c>
      <c r="T57" s="74">
        <f t="shared" si="8"/>
        <v>11438.870000000003</v>
      </c>
      <c r="U57" s="74">
        <f t="shared" si="8"/>
        <v>173006</v>
      </c>
      <c r="V57" s="74">
        <f t="shared" si="8"/>
        <v>308320.44999999995</v>
      </c>
      <c r="W57" s="74">
        <f t="shared" si="8"/>
        <v>27017</v>
      </c>
      <c r="X57" s="74">
        <f t="shared" si="8"/>
        <v>79232.74000000002</v>
      </c>
      <c r="Y57" s="74">
        <f t="shared" si="8"/>
        <v>18299</v>
      </c>
      <c r="Z57" s="74">
        <f t="shared" si="8"/>
        <v>29873.54</v>
      </c>
    </row>
  </sheetData>
  <mergeCells count="27">
    <mergeCell ref="W4:X4"/>
    <mergeCell ref="A3:A5"/>
    <mergeCell ref="B3:B5"/>
    <mergeCell ref="K3:L3"/>
    <mergeCell ref="M3:N3"/>
    <mergeCell ref="M4:N4"/>
    <mergeCell ref="C3:D3"/>
    <mergeCell ref="E3:F3"/>
    <mergeCell ref="G3:H3"/>
    <mergeCell ref="I3:J3"/>
    <mergeCell ref="U4:V4"/>
    <mergeCell ref="A2:S2"/>
    <mergeCell ref="Y4:Z4"/>
    <mergeCell ref="Y3:Z3"/>
    <mergeCell ref="C4:D4"/>
    <mergeCell ref="E4:F4"/>
    <mergeCell ref="G4:H4"/>
    <mergeCell ref="I4:J4"/>
    <mergeCell ref="K4:L4"/>
    <mergeCell ref="O3:P3"/>
    <mergeCell ref="O4:P4"/>
    <mergeCell ref="Q3:R3"/>
    <mergeCell ref="S3:T3"/>
    <mergeCell ref="U3:V3"/>
    <mergeCell ref="W3:X3"/>
    <mergeCell ref="Q4:R4"/>
    <mergeCell ref="S4:T4"/>
  </mergeCells>
  <pageMargins left="0.7" right="0.7" top="0.75" bottom="0.75" header="0.3" footer="0.3"/>
  <pageSetup scale="45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8"/>
  <sheetViews>
    <sheetView workbookViewId="0">
      <selection activeCell="H1" sqref="H1"/>
    </sheetView>
  </sheetViews>
  <sheetFormatPr defaultColWidth="9.140625" defaultRowHeight="15"/>
  <cols>
    <col min="1" max="1" width="3.42578125" style="22" bestFit="1" customWidth="1"/>
    <col min="2" max="2" width="26" style="22" customWidth="1"/>
    <col min="3" max="3" width="8.85546875" style="22" customWidth="1"/>
    <col min="4" max="4" width="11.140625" style="22" customWidth="1"/>
    <col min="5" max="5" width="8.85546875" style="22" customWidth="1"/>
    <col min="6" max="6" width="11.140625" style="22" customWidth="1"/>
    <col min="7" max="7" width="8.85546875" style="22" customWidth="1"/>
    <col min="8" max="8" width="11.140625" style="22" customWidth="1"/>
    <col min="9" max="9" width="8.85546875" style="22" customWidth="1"/>
    <col min="10" max="10" width="11.140625" style="22" customWidth="1"/>
    <col min="11" max="11" width="8.85546875" style="22" customWidth="1"/>
    <col min="12" max="12" width="11.140625" style="22" customWidth="1"/>
    <col min="13" max="13" width="8.85546875" style="22" customWidth="1"/>
    <col min="14" max="14" width="11.140625" style="22" customWidth="1"/>
    <col min="15" max="15" width="8.85546875" style="22" customWidth="1"/>
    <col min="16" max="16" width="11.140625" style="22" customWidth="1"/>
    <col min="17" max="17" width="8.85546875" style="22" customWidth="1"/>
    <col min="18" max="18" width="11.140625" style="22" customWidth="1"/>
    <col min="19" max="19" width="8.85546875" style="22" customWidth="1"/>
    <col min="20" max="20" width="11.140625" style="22" customWidth="1"/>
    <col min="21" max="21" width="8.85546875" style="22" customWidth="1"/>
    <col min="22" max="22" width="11.140625" style="22" customWidth="1"/>
    <col min="23" max="23" width="8.85546875" style="22" customWidth="1"/>
    <col min="24" max="24" width="11.140625" style="22" customWidth="1"/>
    <col min="25" max="25" width="8.85546875" style="22" customWidth="1"/>
    <col min="26" max="26" width="11.140625" style="22" customWidth="1"/>
    <col min="27" max="27" width="9.140625" style="22" customWidth="1"/>
    <col min="28" max="16384" width="9.140625" style="22"/>
  </cols>
  <sheetData>
    <row r="1" spans="1:26" ht="15.75">
      <c r="A1" s="47"/>
      <c r="B1" s="31" t="s">
        <v>203</v>
      </c>
      <c r="C1" s="48"/>
      <c r="D1" s="30" t="s">
        <v>0</v>
      </c>
      <c r="E1" s="48"/>
      <c r="F1" s="48"/>
      <c r="G1" s="48"/>
      <c r="H1" s="48" t="s">
        <v>212</v>
      </c>
      <c r="I1" s="48"/>
      <c r="J1" s="48"/>
      <c r="K1" s="48"/>
      <c r="L1" s="48"/>
      <c r="M1" s="48"/>
      <c r="N1" s="48"/>
      <c r="O1" s="48"/>
      <c r="P1" s="49" t="s">
        <v>119</v>
      </c>
      <c r="Q1" s="48"/>
      <c r="R1" s="48"/>
      <c r="S1" s="49" t="s">
        <v>2</v>
      </c>
      <c r="T1" s="48"/>
      <c r="U1" s="48"/>
      <c r="V1" s="48"/>
      <c r="W1" s="48"/>
      <c r="X1" s="48"/>
      <c r="Y1" s="48"/>
      <c r="Z1" s="50"/>
    </row>
    <row r="2" spans="1:26" s="23" customFormat="1">
      <c r="A2" s="95" t="s">
        <v>120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  <c r="M2" s="97"/>
      <c r="N2" s="97"/>
      <c r="O2" s="97"/>
      <c r="P2" s="97"/>
      <c r="Q2" s="97"/>
      <c r="R2" s="97"/>
      <c r="S2" s="97"/>
      <c r="T2" s="51"/>
      <c r="U2" s="51"/>
      <c r="V2" s="51"/>
      <c r="W2" s="51"/>
      <c r="X2" s="51"/>
      <c r="Y2" s="51"/>
      <c r="Z2" s="52"/>
    </row>
    <row r="3" spans="1:26" ht="81.75" customHeight="1">
      <c r="A3" s="137" t="s">
        <v>111</v>
      </c>
      <c r="B3" s="133" t="s">
        <v>121</v>
      </c>
      <c r="C3" s="135" t="s">
        <v>112</v>
      </c>
      <c r="D3" s="135"/>
      <c r="E3" s="136" t="s">
        <v>113</v>
      </c>
      <c r="F3" s="136"/>
      <c r="G3" s="134" t="s">
        <v>114</v>
      </c>
      <c r="H3" s="134"/>
      <c r="I3" s="135" t="s">
        <v>112</v>
      </c>
      <c r="J3" s="135"/>
      <c r="K3" s="136" t="s">
        <v>113</v>
      </c>
      <c r="L3" s="136"/>
      <c r="M3" s="134" t="s">
        <v>114</v>
      </c>
      <c r="N3" s="134"/>
      <c r="O3" s="135" t="s">
        <v>112</v>
      </c>
      <c r="P3" s="135"/>
      <c r="Q3" s="136" t="s">
        <v>113</v>
      </c>
      <c r="R3" s="136"/>
      <c r="S3" s="134" t="s">
        <v>114</v>
      </c>
      <c r="T3" s="134"/>
      <c r="U3" s="135" t="s">
        <v>112</v>
      </c>
      <c r="V3" s="135"/>
      <c r="W3" s="136" t="s">
        <v>113</v>
      </c>
      <c r="X3" s="136"/>
      <c r="Y3" s="134" t="s">
        <v>114</v>
      </c>
      <c r="Z3" s="134"/>
    </row>
    <row r="4" spans="1:26" s="27" customFormat="1" ht="12.75">
      <c r="A4" s="137"/>
      <c r="B4" s="133"/>
      <c r="C4" s="133" t="s">
        <v>115</v>
      </c>
      <c r="D4" s="133"/>
      <c r="E4" s="133" t="s">
        <v>115</v>
      </c>
      <c r="F4" s="133"/>
      <c r="G4" s="133" t="s">
        <v>115</v>
      </c>
      <c r="H4" s="133"/>
      <c r="I4" s="133" t="s">
        <v>116</v>
      </c>
      <c r="J4" s="133"/>
      <c r="K4" s="133" t="s">
        <v>116</v>
      </c>
      <c r="L4" s="133"/>
      <c r="M4" s="133" t="s">
        <v>116</v>
      </c>
      <c r="N4" s="133"/>
      <c r="O4" s="133" t="s">
        <v>117</v>
      </c>
      <c r="P4" s="133"/>
      <c r="Q4" s="133" t="s">
        <v>117</v>
      </c>
      <c r="R4" s="133"/>
      <c r="S4" s="133" t="s">
        <v>117</v>
      </c>
      <c r="T4" s="133"/>
      <c r="U4" s="133" t="s">
        <v>99</v>
      </c>
      <c r="V4" s="133"/>
      <c r="W4" s="133" t="s">
        <v>96</v>
      </c>
      <c r="X4" s="133"/>
      <c r="Y4" s="133" t="s">
        <v>96</v>
      </c>
      <c r="Z4" s="133"/>
    </row>
    <row r="5" spans="1:26" s="27" customFormat="1" ht="20.100000000000001" customHeight="1">
      <c r="A5" s="137"/>
      <c r="B5" s="133"/>
      <c r="C5" s="3" t="s">
        <v>14</v>
      </c>
      <c r="D5" s="14" t="s">
        <v>118</v>
      </c>
      <c r="E5" s="3" t="s">
        <v>14</v>
      </c>
      <c r="F5" s="14" t="s">
        <v>118</v>
      </c>
      <c r="G5" s="3" t="s">
        <v>14</v>
      </c>
      <c r="H5" s="14" t="s">
        <v>118</v>
      </c>
      <c r="I5" s="3" t="s">
        <v>14</v>
      </c>
      <c r="J5" s="14" t="s">
        <v>118</v>
      </c>
      <c r="K5" s="3" t="s">
        <v>14</v>
      </c>
      <c r="L5" s="14" t="s">
        <v>118</v>
      </c>
      <c r="M5" s="3" t="s">
        <v>14</v>
      </c>
      <c r="N5" s="14" t="s">
        <v>118</v>
      </c>
      <c r="O5" s="3" t="s">
        <v>14</v>
      </c>
      <c r="P5" s="14" t="s">
        <v>118</v>
      </c>
      <c r="Q5" s="3" t="s">
        <v>14</v>
      </c>
      <c r="R5" s="14" t="s">
        <v>118</v>
      </c>
      <c r="S5" s="3" t="s">
        <v>14</v>
      </c>
      <c r="T5" s="14" t="s">
        <v>118</v>
      </c>
      <c r="U5" s="3" t="s">
        <v>14</v>
      </c>
      <c r="V5" s="14" t="s">
        <v>118</v>
      </c>
      <c r="W5" s="3" t="s">
        <v>14</v>
      </c>
      <c r="X5" s="14" t="s">
        <v>118</v>
      </c>
      <c r="Y5" s="3" t="s">
        <v>14</v>
      </c>
      <c r="Z5" s="14" t="s">
        <v>118</v>
      </c>
    </row>
    <row r="6" spans="1:26">
      <c r="A6" s="75">
        <v>1</v>
      </c>
      <c r="B6" s="75" t="s">
        <v>72</v>
      </c>
      <c r="C6" s="75">
        <v>2110</v>
      </c>
      <c r="D6" s="75">
        <v>512.89</v>
      </c>
      <c r="E6" s="75">
        <v>130</v>
      </c>
      <c r="F6" s="75">
        <v>49.88</v>
      </c>
      <c r="G6" s="75">
        <v>242</v>
      </c>
      <c r="H6" s="75">
        <v>89.67</v>
      </c>
      <c r="I6" s="75">
        <v>5686</v>
      </c>
      <c r="J6" s="75">
        <v>8638.0300000000007</v>
      </c>
      <c r="K6" s="75">
        <v>1007</v>
      </c>
      <c r="L6" s="75">
        <v>2143.06</v>
      </c>
      <c r="M6" s="75">
        <v>610</v>
      </c>
      <c r="N6" s="75">
        <v>1051.3900000000001</v>
      </c>
      <c r="O6" s="75">
        <v>1334</v>
      </c>
      <c r="P6" s="75">
        <v>8189.6</v>
      </c>
      <c r="Q6" s="75">
        <v>274</v>
      </c>
      <c r="R6" s="75">
        <v>2188.67</v>
      </c>
      <c r="S6" s="75">
        <v>104</v>
      </c>
      <c r="T6" s="75">
        <v>624.22</v>
      </c>
      <c r="U6" s="75">
        <v>9130</v>
      </c>
      <c r="V6" s="75">
        <v>17340.52</v>
      </c>
      <c r="W6" s="75">
        <v>1411</v>
      </c>
      <c r="X6" s="75">
        <v>4381.6099999999997</v>
      </c>
      <c r="Y6" s="75">
        <v>956</v>
      </c>
      <c r="Z6" s="75">
        <v>1765.28</v>
      </c>
    </row>
    <row r="7" spans="1:26">
      <c r="A7" s="75">
        <v>2</v>
      </c>
      <c r="B7" s="75" t="s">
        <v>73</v>
      </c>
      <c r="C7" s="75">
        <v>1600</v>
      </c>
      <c r="D7" s="75">
        <v>404.09</v>
      </c>
      <c r="E7" s="75">
        <v>173</v>
      </c>
      <c r="F7" s="75">
        <v>58.97</v>
      </c>
      <c r="G7" s="75">
        <v>218</v>
      </c>
      <c r="H7" s="75">
        <v>54.44</v>
      </c>
      <c r="I7" s="75">
        <v>5374</v>
      </c>
      <c r="J7" s="75">
        <v>8473.56</v>
      </c>
      <c r="K7" s="75">
        <v>1153</v>
      </c>
      <c r="L7" s="75">
        <v>2596.67</v>
      </c>
      <c r="M7" s="75">
        <v>663</v>
      </c>
      <c r="N7" s="75">
        <v>893.46</v>
      </c>
      <c r="O7" s="75">
        <v>1360</v>
      </c>
      <c r="P7" s="75">
        <v>8072.71</v>
      </c>
      <c r="Q7" s="75">
        <v>333</v>
      </c>
      <c r="R7" s="75">
        <v>2676.65</v>
      </c>
      <c r="S7" s="75">
        <v>128</v>
      </c>
      <c r="T7" s="75">
        <v>595.35</v>
      </c>
      <c r="U7" s="75">
        <v>8334</v>
      </c>
      <c r="V7" s="75">
        <v>16950.36</v>
      </c>
      <c r="W7" s="75">
        <v>1659</v>
      </c>
      <c r="X7" s="75">
        <v>5332.29</v>
      </c>
      <c r="Y7" s="75">
        <v>1009</v>
      </c>
      <c r="Z7" s="75">
        <v>1543.25</v>
      </c>
    </row>
    <row r="8" spans="1:26">
      <c r="A8" s="75">
        <v>3</v>
      </c>
      <c r="B8" s="75" t="s">
        <v>74</v>
      </c>
      <c r="C8" s="75">
        <v>3847</v>
      </c>
      <c r="D8" s="75">
        <v>1023.8</v>
      </c>
      <c r="E8" s="75">
        <v>255</v>
      </c>
      <c r="F8" s="75">
        <v>97.14</v>
      </c>
      <c r="G8" s="75">
        <v>293</v>
      </c>
      <c r="H8" s="75">
        <v>75.760000000000005</v>
      </c>
      <c r="I8" s="75">
        <v>8735</v>
      </c>
      <c r="J8" s="75">
        <v>12688.75</v>
      </c>
      <c r="K8" s="75">
        <v>1225</v>
      </c>
      <c r="L8" s="75">
        <v>2423.2199999999998</v>
      </c>
      <c r="M8" s="75">
        <v>614</v>
      </c>
      <c r="N8" s="75">
        <v>1035.76</v>
      </c>
      <c r="O8" s="75">
        <v>1687</v>
      </c>
      <c r="P8" s="75">
        <v>10365.93</v>
      </c>
      <c r="Q8" s="75">
        <v>320</v>
      </c>
      <c r="R8" s="75">
        <v>2517.59</v>
      </c>
      <c r="S8" s="75">
        <v>161</v>
      </c>
      <c r="T8" s="75">
        <v>944.38</v>
      </c>
      <c r="U8" s="75">
        <v>14269</v>
      </c>
      <c r="V8" s="75">
        <v>24078.48</v>
      </c>
      <c r="W8" s="75">
        <v>1800</v>
      </c>
      <c r="X8" s="75">
        <v>5037.95</v>
      </c>
      <c r="Y8" s="75">
        <v>1068</v>
      </c>
      <c r="Z8" s="75">
        <v>2055.9</v>
      </c>
    </row>
    <row r="9" spans="1:26">
      <c r="A9" s="75">
        <v>4</v>
      </c>
      <c r="B9" s="75" t="s">
        <v>75</v>
      </c>
      <c r="C9" s="75">
        <v>10108</v>
      </c>
      <c r="D9" s="75">
        <v>3070.19</v>
      </c>
      <c r="E9" s="75">
        <v>1452</v>
      </c>
      <c r="F9" s="75">
        <v>486</v>
      </c>
      <c r="G9" s="75">
        <v>1756</v>
      </c>
      <c r="H9" s="75">
        <v>568.22</v>
      </c>
      <c r="I9" s="75">
        <v>18930</v>
      </c>
      <c r="J9" s="75">
        <v>28754.48</v>
      </c>
      <c r="K9" s="75">
        <v>3336</v>
      </c>
      <c r="L9" s="75">
        <v>6852.41</v>
      </c>
      <c r="M9" s="75">
        <v>1883</v>
      </c>
      <c r="N9" s="75">
        <v>3051.82</v>
      </c>
      <c r="O9" s="75">
        <v>4192</v>
      </c>
      <c r="P9" s="75">
        <v>25841.71</v>
      </c>
      <c r="Q9" s="75">
        <v>994</v>
      </c>
      <c r="R9" s="75">
        <v>7520.86</v>
      </c>
      <c r="S9" s="75">
        <v>377</v>
      </c>
      <c r="T9" s="75">
        <v>2223.5100000000002</v>
      </c>
      <c r="U9" s="75">
        <v>33230</v>
      </c>
      <c r="V9" s="75">
        <v>57666.38</v>
      </c>
      <c r="W9" s="75">
        <v>5782</v>
      </c>
      <c r="X9" s="75">
        <v>14859.27</v>
      </c>
      <c r="Y9" s="75">
        <v>4016</v>
      </c>
      <c r="Z9" s="75">
        <v>5843.55</v>
      </c>
    </row>
    <row r="10" spans="1:26">
      <c r="A10" s="75">
        <v>5</v>
      </c>
      <c r="B10" s="75" t="s">
        <v>76</v>
      </c>
      <c r="C10" s="75">
        <v>491</v>
      </c>
      <c r="D10" s="75">
        <v>144.47</v>
      </c>
      <c r="E10" s="75">
        <v>49</v>
      </c>
      <c r="F10" s="75">
        <v>25.72</v>
      </c>
      <c r="G10" s="75">
        <v>85</v>
      </c>
      <c r="H10" s="75">
        <v>20.89</v>
      </c>
      <c r="I10" s="75">
        <v>1566</v>
      </c>
      <c r="J10" s="75">
        <v>2645.31</v>
      </c>
      <c r="K10" s="75">
        <v>330</v>
      </c>
      <c r="L10" s="75">
        <v>787.09</v>
      </c>
      <c r="M10" s="75">
        <v>217</v>
      </c>
      <c r="N10" s="75">
        <v>328.02</v>
      </c>
      <c r="O10" s="75">
        <v>522</v>
      </c>
      <c r="P10" s="75">
        <v>3030.24</v>
      </c>
      <c r="Q10" s="75">
        <v>104</v>
      </c>
      <c r="R10" s="75">
        <v>768.98</v>
      </c>
      <c r="S10" s="75">
        <v>34</v>
      </c>
      <c r="T10" s="75">
        <v>166.99</v>
      </c>
      <c r="U10" s="75">
        <v>2579</v>
      </c>
      <c r="V10" s="75">
        <v>5820.02</v>
      </c>
      <c r="W10" s="75">
        <v>483</v>
      </c>
      <c r="X10" s="75">
        <v>1581.79</v>
      </c>
      <c r="Y10" s="75">
        <v>336</v>
      </c>
      <c r="Z10" s="75">
        <v>515.9</v>
      </c>
    </row>
    <row r="11" spans="1:26">
      <c r="A11" s="75">
        <v>6</v>
      </c>
      <c r="B11" s="75" t="s">
        <v>77</v>
      </c>
      <c r="C11" s="75">
        <v>3211</v>
      </c>
      <c r="D11" s="75">
        <v>1129.52</v>
      </c>
      <c r="E11" s="75">
        <v>216</v>
      </c>
      <c r="F11" s="75">
        <v>109.82</v>
      </c>
      <c r="G11" s="75">
        <v>591</v>
      </c>
      <c r="H11" s="75">
        <v>342.6</v>
      </c>
      <c r="I11" s="75">
        <v>6268</v>
      </c>
      <c r="J11" s="75">
        <v>10093.879999999999</v>
      </c>
      <c r="K11" s="75">
        <v>1174</v>
      </c>
      <c r="L11" s="75">
        <v>3025.9</v>
      </c>
      <c r="M11" s="75">
        <v>1032</v>
      </c>
      <c r="N11" s="75">
        <v>1465.55</v>
      </c>
      <c r="O11" s="75">
        <v>2239</v>
      </c>
      <c r="P11" s="75">
        <v>13005.45</v>
      </c>
      <c r="Q11" s="75">
        <v>500</v>
      </c>
      <c r="R11" s="75">
        <v>3943.36</v>
      </c>
      <c r="S11" s="75">
        <v>230</v>
      </c>
      <c r="T11" s="75">
        <v>1123.79</v>
      </c>
      <c r="U11" s="75">
        <v>11718</v>
      </c>
      <c r="V11" s="75">
        <v>24228.85</v>
      </c>
      <c r="W11" s="75">
        <v>1890</v>
      </c>
      <c r="X11" s="75">
        <v>7079.08</v>
      </c>
      <c r="Y11" s="75">
        <v>1853</v>
      </c>
      <c r="Z11" s="75">
        <v>2931.94</v>
      </c>
    </row>
    <row r="12" spans="1:26">
      <c r="A12" s="75">
        <v>7</v>
      </c>
      <c r="B12" s="75" t="s">
        <v>78</v>
      </c>
      <c r="C12" s="75">
        <v>88</v>
      </c>
      <c r="D12" s="75">
        <v>26.13</v>
      </c>
      <c r="E12" s="75">
        <v>7</v>
      </c>
      <c r="F12" s="75">
        <v>2.27</v>
      </c>
      <c r="G12" s="75">
        <v>6</v>
      </c>
      <c r="H12" s="75">
        <v>0.57999999999999996</v>
      </c>
      <c r="I12" s="75">
        <v>350</v>
      </c>
      <c r="J12" s="75">
        <v>577.42999999999995</v>
      </c>
      <c r="K12" s="75">
        <v>125</v>
      </c>
      <c r="L12" s="75">
        <v>316.77</v>
      </c>
      <c r="M12" s="75">
        <v>17</v>
      </c>
      <c r="N12" s="75">
        <v>20.010000000000002</v>
      </c>
      <c r="O12" s="75">
        <v>181</v>
      </c>
      <c r="P12" s="75">
        <v>968.2</v>
      </c>
      <c r="Q12" s="75">
        <v>36</v>
      </c>
      <c r="R12" s="75">
        <v>264.17</v>
      </c>
      <c r="S12" s="75">
        <v>3</v>
      </c>
      <c r="T12" s="75">
        <v>2.2200000000000002</v>
      </c>
      <c r="U12" s="75">
        <v>619</v>
      </c>
      <c r="V12" s="75">
        <v>1571.76</v>
      </c>
      <c r="W12" s="75">
        <v>168</v>
      </c>
      <c r="X12" s="75">
        <v>583.21</v>
      </c>
      <c r="Y12" s="75">
        <v>26</v>
      </c>
      <c r="Z12" s="75">
        <v>22.81</v>
      </c>
    </row>
    <row r="13" spans="1:26">
      <c r="A13" s="75">
        <v>8</v>
      </c>
      <c r="B13" s="75" t="s">
        <v>79</v>
      </c>
      <c r="C13" s="75">
        <v>5510</v>
      </c>
      <c r="D13" s="75">
        <v>1638.77</v>
      </c>
      <c r="E13" s="75">
        <v>423</v>
      </c>
      <c r="F13" s="75">
        <v>164.29</v>
      </c>
      <c r="G13" s="75">
        <v>564</v>
      </c>
      <c r="H13" s="75">
        <v>223.75</v>
      </c>
      <c r="I13" s="75">
        <v>11041</v>
      </c>
      <c r="J13" s="75">
        <v>17678.12</v>
      </c>
      <c r="K13" s="75">
        <v>1755</v>
      </c>
      <c r="L13" s="75">
        <v>4180.6099999999997</v>
      </c>
      <c r="M13" s="75">
        <v>1141</v>
      </c>
      <c r="N13" s="75">
        <v>1918.49</v>
      </c>
      <c r="O13" s="75">
        <v>2881</v>
      </c>
      <c r="P13" s="75">
        <v>17303.259999999998</v>
      </c>
      <c r="Q13" s="75">
        <v>650</v>
      </c>
      <c r="R13" s="75">
        <v>5002.2</v>
      </c>
      <c r="S13" s="75">
        <v>236</v>
      </c>
      <c r="T13" s="75">
        <v>1178.99</v>
      </c>
      <c r="U13" s="75">
        <v>19432</v>
      </c>
      <c r="V13" s="75">
        <v>36620.15</v>
      </c>
      <c r="W13" s="75">
        <v>2828</v>
      </c>
      <c r="X13" s="75">
        <v>9347.1</v>
      </c>
      <c r="Y13" s="75">
        <v>1941</v>
      </c>
      <c r="Z13" s="75">
        <v>3321.23</v>
      </c>
    </row>
    <row r="14" spans="1:26">
      <c r="A14" s="75">
        <v>9</v>
      </c>
      <c r="B14" s="75" t="s">
        <v>80</v>
      </c>
      <c r="C14" s="75">
        <v>4542</v>
      </c>
      <c r="D14" s="75">
        <v>1159.93</v>
      </c>
      <c r="E14" s="75">
        <v>725</v>
      </c>
      <c r="F14" s="75">
        <v>267.07</v>
      </c>
      <c r="G14" s="75">
        <v>609</v>
      </c>
      <c r="H14" s="75">
        <v>161.63</v>
      </c>
      <c r="I14" s="75">
        <v>11551</v>
      </c>
      <c r="J14" s="75">
        <v>19781.53</v>
      </c>
      <c r="K14" s="75">
        <v>2059</v>
      </c>
      <c r="L14" s="75">
        <v>5085.53</v>
      </c>
      <c r="M14" s="75">
        <v>1496</v>
      </c>
      <c r="N14" s="75">
        <v>2366.84</v>
      </c>
      <c r="O14" s="75">
        <v>4163</v>
      </c>
      <c r="P14" s="75">
        <v>23694.79</v>
      </c>
      <c r="Q14" s="75">
        <v>811</v>
      </c>
      <c r="R14" s="75">
        <v>6230.17</v>
      </c>
      <c r="S14" s="75">
        <v>348</v>
      </c>
      <c r="T14" s="75">
        <v>1831.29</v>
      </c>
      <c r="U14" s="75">
        <v>20256</v>
      </c>
      <c r="V14" s="75">
        <v>44636.25</v>
      </c>
      <c r="W14" s="75">
        <v>3595</v>
      </c>
      <c r="X14" s="75">
        <v>11582.77</v>
      </c>
      <c r="Y14" s="75">
        <v>2453</v>
      </c>
      <c r="Z14" s="75">
        <v>4359.76</v>
      </c>
    </row>
    <row r="15" spans="1:26">
      <c r="A15" s="75">
        <v>10</v>
      </c>
      <c r="B15" s="75" t="s">
        <v>81</v>
      </c>
      <c r="C15" s="75">
        <v>5605</v>
      </c>
      <c r="D15" s="75">
        <v>1484.23</v>
      </c>
      <c r="E15" s="75">
        <v>585</v>
      </c>
      <c r="F15" s="75">
        <v>236.28</v>
      </c>
      <c r="G15" s="75">
        <v>328</v>
      </c>
      <c r="H15" s="75">
        <v>120.31</v>
      </c>
      <c r="I15" s="75">
        <v>6193</v>
      </c>
      <c r="J15" s="75">
        <v>8916.91</v>
      </c>
      <c r="K15" s="75">
        <v>1146</v>
      </c>
      <c r="L15" s="75">
        <v>2209.86</v>
      </c>
      <c r="M15" s="75">
        <v>555</v>
      </c>
      <c r="N15" s="75">
        <v>868.26</v>
      </c>
      <c r="O15" s="75">
        <v>1110</v>
      </c>
      <c r="P15" s="75">
        <v>6740.74</v>
      </c>
      <c r="Q15" s="75">
        <v>237</v>
      </c>
      <c r="R15" s="75">
        <v>1909.41</v>
      </c>
      <c r="S15" s="75">
        <v>50</v>
      </c>
      <c r="T15" s="75">
        <v>282.05</v>
      </c>
      <c r="U15" s="75">
        <v>12908</v>
      </c>
      <c r="V15" s="75">
        <v>17141.88</v>
      </c>
      <c r="W15" s="75">
        <v>1968</v>
      </c>
      <c r="X15" s="75">
        <v>4355.55</v>
      </c>
      <c r="Y15" s="75">
        <v>933</v>
      </c>
      <c r="Z15" s="75">
        <v>1270.6199999999999</v>
      </c>
    </row>
    <row r="16" spans="1:26">
      <c r="A16" s="75">
        <v>11</v>
      </c>
      <c r="B16" s="75" t="s">
        <v>82</v>
      </c>
      <c r="C16" s="75">
        <v>5810</v>
      </c>
      <c r="D16" s="75">
        <v>1784.58</v>
      </c>
      <c r="E16" s="75">
        <v>463</v>
      </c>
      <c r="F16" s="75">
        <v>359.09</v>
      </c>
      <c r="G16" s="75">
        <v>672</v>
      </c>
      <c r="H16" s="75">
        <v>167.66</v>
      </c>
      <c r="I16" s="75">
        <v>10464</v>
      </c>
      <c r="J16" s="75">
        <v>14986.41</v>
      </c>
      <c r="K16" s="75">
        <v>1435</v>
      </c>
      <c r="L16" s="75">
        <v>3246.57</v>
      </c>
      <c r="M16" s="75">
        <v>1363</v>
      </c>
      <c r="N16" s="75">
        <v>2006.47</v>
      </c>
      <c r="O16" s="75">
        <v>3086</v>
      </c>
      <c r="P16" s="75">
        <v>17957.810000000001</v>
      </c>
      <c r="Q16" s="75">
        <v>644</v>
      </c>
      <c r="R16" s="75">
        <v>5167.25</v>
      </c>
      <c r="S16" s="75">
        <v>286</v>
      </c>
      <c r="T16" s="75">
        <v>1444.56</v>
      </c>
      <c r="U16" s="75">
        <v>19360</v>
      </c>
      <c r="V16" s="75">
        <v>34728.800000000003</v>
      </c>
      <c r="W16" s="75">
        <v>2542</v>
      </c>
      <c r="X16" s="75">
        <v>8772.91</v>
      </c>
      <c r="Y16" s="75">
        <v>2321</v>
      </c>
      <c r="Z16" s="75">
        <v>3618.69</v>
      </c>
    </row>
    <row r="17" spans="1:26">
      <c r="A17" s="75">
        <v>12</v>
      </c>
      <c r="B17" s="75" t="s">
        <v>83</v>
      </c>
      <c r="C17" s="75">
        <v>6876</v>
      </c>
      <c r="D17" s="75">
        <v>2155.6</v>
      </c>
      <c r="E17" s="75">
        <v>739</v>
      </c>
      <c r="F17" s="75">
        <v>303.41000000000003</v>
      </c>
      <c r="G17" s="75">
        <v>468</v>
      </c>
      <c r="H17" s="75">
        <v>402.53</v>
      </c>
      <c r="I17" s="75">
        <v>12182</v>
      </c>
      <c r="J17" s="75">
        <v>13938.03</v>
      </c>
      <c r="K17" s="75">
        <v>1733</v>
      </c>
      <c r="L17" s="75">
        <v>2815.69</v>
      </c>
      <c r="M17" s="75">
        <v>732</v>
      </c>
      <c r="N17" s="75">
        <v>1200.56</v>
      </c>
      <c r="O17" s="75">
        <v>2113</v>
      </c>
      <c r="P17" s="75">
        <v>11443.37</v>
      </c>
      <c r="Q17" s="75">
        <v>419</v>
      </c>
      <c r="R17" s="75">
        <v>3200.11</v>
      </c>
      <c r="S17" s="75">
        <v>187</v>
      </c>
      <c r="T17" s="75">
        <v>1021.52</v>
      </c>
      <c r="U17" s="75">
        <v>21171</v>
      </c>
      <c r="V17" s="75">
        <v>27537</v>
      </c>
      <c r="W17" s="75">
        <v>2891</v>
      </c>
      <c r="X17" s="75">
        <v>6319.21</v>
      </c>
      <c r="Y17" s="75">
        <v>1387</v>
      </c>
      <c r="Z17" s="75">
        <v>2624.61</v>
      </c>
    </row>
    <row r="18" spans="1:26">
      <c r="A18" s="76"/>
      <c r="B18" s="76" t="s">
        <v>67</v>
      </c>
      <c r="C18" s="76">
        <f t="shared" ref="C18:Z18" si="0">SUM(C6:C17)</f>
        <v>49798</v>
      </c>
      <c r="D18" s="76">
        <f t="shared" si="0"/>
        <v>14534.2</v>
      </c>
      <c r="E18" s="76">
        <f t="shared" si="0"/>
        <v>5217</v>
      </c>
      <c r="F18" s="76">
        <f t="shared" si="0"/>
        <v>2159.9399999999996</v>
      </c>
      <c r="G18" s="76">
        <f t="shared" si="0"/>
        <v>5832</v>
      </c>
      <c r="H18" s="76">
        <f t="shared" si="0"/>
        <v>2228.04</v>
      </c>
      <c r="I18" s="76">
        <f t="shared" si="0"/>
        <v>98340</v>
      </c>
      <c r="J18" s="76">
        <f t="shared" si="0"/>
        <v>147172.43999999997</v>
      </c>
      <c r="K18" s="76">
        <f t="shared" si="0"/>
        <v>16478</v>
      </c>
      <c r="L18" s="76">
        <f t="shared" si="0"/>
        <v>35683.380000000005</v>
      </c>
      <c r="M18" s="76">
        <f t="shared" si="0"/>
        <v>10323</v>
      </c>
      <c r="N18" s="76">
        <f t="shared" si="0"/>
        <v>16206.630000000001</v>
      </c>
      <c r="O18" s="76">
        <f t="shared" si="0"/>
        <v>24868</v>
      </c>
      <c r="P18" s="76">
        <f t="shared" si="0"/>
        <v>146613.81</v>
      </c>
      <c r="Q18" s="76">
        <f t="shared" si="0"/>
        <v>5322</v>
      </c>
      <c r="R18" s="76">
        <f t="shared" si="0"/>
        <v>41389.420000000006</v>
      </c>
      <c r="S18" s="76">
        <f t="shared" si="0"/>
        <v>2144</v>
      </c>
      <c r="T18" s="76">
        <f t="shared" si="0"/>
        <v>11438.87</v>
      </c>
      <c r="U18" s="76">
        <f t="shared" si="0"/>
        <v>173006</v>
      </c>
      <c r="V18" s="76">
        <f t="shared" si="0"/>
        <v>308320.45</v>
      </c>
      <c r="W18" s="76">
        <f t="shared" si="0"/>
        <v>27017</v>
      </c>
      <c r="X18" s="76">
        <f t="shared" si="0"/>
        <v>79232.740000000005</v>
      </c>
      <c r="Y18" s="76">
        <f t="shared" si="0"/>
        <v>18299</v>
      </c>
      <c r="Z18" s="76">
        <f t="shared" si="0"/>
        <v>29873.54</v>
      </c>
    </row>
  </sheetData>
  <mergeCells count="27">
    <mergeCell ref="A2:S2"/>
    <mergeCell ref="C4:D4"/>
    <mergeCell ref="I4:J4"/>
    <mergeCell ref="K4:L4"/>
    <mergeCell ref="M4:N4"/>
    <mergeCell ref="C3:D3"/>
    <mergeCell ref="E3:F3"/>
    <mergeCell ref="B3:B5"/>
    <mergeCell ref="A3:A5"/>
    <mergeCell ref="O3:P3"/>
    <mergeCell ref="Q3:R3"/>
    <mergeCell ref="E4:F4"/>
    <mergeCell ref="S3:T3"/>
    <mergeCell ref="O4:P4"/>
    <mergeCell ref="Q4:R4"/>
    <mergeCell ref="S4:T4"/>
    <mergeCell ref="U3:V3"/>
    <mergeCell ref="W3:X3"/>
    <mergeCell ref="Y3:Z3"/>
    <mergeCell ref="U4:V4"/>
    <mergeCell ref="W4:X4"/>
    <mergeCell ref="Y4:Z4"/>
    <mergeCell ref="G3:H3"/>
    <mergeCell ref="G4:H4"/>
    <mergeCell ref="I3:J3"/>
    <mergeCell ref="K3:L3"/>
    <mergeCell ref="M3:N3"/>
  </mergeCells>
  <pageMargins left="0.7" right="0.7" top="0.75" bottom="0.75" header="0.3" footer="0.3"/>
  <pageSetup scale="4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workbookViewId="0">
      <selection activeCell="F13" sqref="F13"/>
    </sheetView>
  </sheetViews>
  <sheetFormatPr defaultColWidth="9.140625" defaultRowHeight="15"/>
  <cols>
    <col min="1" max="1" width="3.5703125" style="17" bestFit="1" customWidth="1"/>
    <col min="2" max="2" width="28.42578125" style="17" customWidth="1"/>
    <col min="3" max="3" width="8.5703125" style="17" customWidth="1"/>
    <col min="4" max="4" width="8.85546875" style="17" customWidth="1"/>
    <col min="5" max="5" width="11.140625" style="17" customWidth="1"/>
    <col min="6" max="6" width="8.85546875" style="17" customWidth="1"/>
    <col min="7" max="7" width="11.140625" style="17" customWidth="1"/>
    <col min="8" max="8" width="8.85546875" style="17" customWidth="1"/>
    <col min="9" max="9" width="11.140625" style="17" customWidth="1"/>
    <col min="10" max="10" width="8.85546875" style="17" customWidth="1"/>
    <col min="11" max="11" width="11.140625" style="17" customWidth="1"/>
    <col min="12" max="12" width="9.140625" style="17" customWidth="1"/>
    <col min="13" max="16384" width="9.140625" style="17"/>
  </cols>
  <sheetData>
    <row r="1" spans="1:17" ht="15.75">
      <c r="A1" s="29"/>
      <c r="B1" s="31" t="s">
        <v>203</v>
      </c>
      <c r="C1" s="31"/>
      <c r="D1" s="30" t="s">
        <v>0</v>
      </c>
      <c r="E1" s="48"/>
      <c r="F1" s="48"/>
      <c r="G1" s="31" t="s">
        <v>213</v>
      </c>
      <c r="H1" s="31"/>
      <c r="I1" s="32" t="s">
        <v>122</v>
      </c>
      <c r="J1" s="32" t="s">
        <v>2</v>
      </c>
      <c r="K1" s="33"/>
    </row>
    <row r="2" spans="1:17" s="18" customFormat="1">
      <c r="A2" s="95" t="s">
        <v>123</v>
      </c>
      <c r="B2" s="96"/>
      <c r="C2" s="96"/>
      <c r="D2" s="96"/>
      <c r="E2" s="96"/>
      <c r="F2" s="96"/>
      <c r="G2" s="96"/>
      <c r="H2" s="96"/>
      <c r="I2" s="96"/>
      <c r="J2" s="96"/>
      <c r="K2" s="138"/>
      <c r="L2" s="21"/>
      <c r="M2" s="24"/>
      <c r="N2" s="24"/>
      <c r="O2" s="24"/>
      <c r="P2" s="24"/>
    </row>
    <row r="3" spans="1:17" s="13" customFormat="1" ht="55.5" customHeight="1">
      <c r="A3" s="139" t="s">
        <v>111</v>
      </c>
      <c r="B3" s="142" t="s">
        <v>5</v>
      </c>
      <c r="C3" s="139" t="s">
        <v>11</v>
      </c>
      <c r="D3" s="145" t="s">
        <v>124</v>
      </c>
      <c r="E3" s="146"/>
      <c r="F3" s="149" t="s">
        <v>125</v>
      </c>
      <c r="G3" s="150"/>
      <c r="H3" s="150"/>
      <c r="I3" s="151"/>
      <c r="J3" s="152" t="s">
        <v>96</v>
      </c>
      <c r="K3" s="153"/>
      <c r="L3" s="12"/>
      <c r="M3" s="12"/>
      <c r="N3" s="12"/>
      <c r="O3" s="12"/>
      <c r="P3" s="12"/>
      <c r="Q3" s="12"/>
    </row>
    <row r="4" spans="1:17" s="5" customFormat="1">
      <c r="A4" s="140"/>
      <c r="B4" s="143"/>
      <c r="C4" s="158"/>
      <c r="D4" s="147"/>
      <c r="E4" s="148"/>
      <c r="F4" s="156" t="s">
        <v>126</v>
      </c>
      <c r="G4" s="157"/>
      <c r="H4" s="156" t="s">
        <v>127</v>
      </c>
      <c r="I4" s="157"/>
      <c r="J4" s="154"/>
      <c r="K4" s="155"/>
      <c r="L4" s="4"/>
      <c r="M4" s="4"/>
      <c r="N4" s="4"/>
      <c r="O4" s="4"/>
      <c r="P4" s="4"/>
      <c r="Q4" s="4"/>
    </row>
    <row r="5" spans="1:17" s="5" customFormat="1">
      <c r="A5" s="141"/>
      <c r="B5" s="144"/>
      <c r="C5" s="159"/>
      <c r="D5" s="6" t="s">
        <v>14</v>
      </c>
      <c r="E5" s="7" t="s">
        <v>118</v>
      </c>
      <c r="F5" s="6" t="s">
        <v>14</v>
      </c>
      <c r="G5" s="7" t="s">
        <v>118</v>
      </c>
      <c r="H5" s="6" t="s">
        <v>14</v>
      </c>
      <c r="I5" s="7" t="s">
        <v>128</v>
      </c>
      <c r="J5" s="6" t="s">
        <v>14</v>
      </c>
      <c r="K5" s="7" t="s">
        <v>118</v>
      </c>
      <c r="L5" s="4"/>
      <c r="M5" s="4"/>
      <c r="N5" s="4"/>
      <c r="O5" s="4"/>
      <c r="P5" s="4"/>
      <c r="Q5" s="4"/>
    </row>
    <row r="6" spans="1:17">
      <c r="A6" s="77">
        <v>1</v>
      </c>
      <c r="B6" s="77" t="s">
        <v>16</v>
      </c>
      <c r="C6" s="77">
        <v>66</v>
      </c>
      <c r="D6" s="77">
        <v>2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2</v>
      </c>
      <c r="K6" s="77">
        <v>0</v>
      </c>
    </row>
    <row r="7" spans="1:17">
      <c r="A7" s="77">
        <v>2</v>
      </c>
      <c r="B7" s="77" t="s">
        <v>17</v>
      </c>
      <c r="C7" s="77">
        <v>38</v>
      </c>
      <c r="D7" s="77">
        <v>0</v>
      </c>
      <c r="E7" s="77">
        <v>0</v>
      </c>
      <c r="F7" s="77">
        <v>0</v>
      </c>
      <c r="G7" s="77">
        <v>0</v>
      </c>
      <c r="H7" s="77">
        <v>0</v>
      </c>
      <c r="I7" s="77">
        <v>0</v>
      </c>
      <c r="J7" s="77">
        <v>0</v>
      </c>
      <c r="K7" s="77">
        <v>0</v>
      </c>
    </row>
    <row r="8" spans="1:17">
      <c r="A8" s="77">
        <v>3</v>
      </c>
      <c r="B8" s="77" t="s">
        <v>18</v>
      </c>
      <c r="C8" s="77">
        <v>22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</row>
    <row r="9" spans="1:17">
      <c r="A9" s="77">
        <v>4</v>
      </c>
      <c r="B9" s="77" t="s">
        <v>19</v>
      </c>
      <c r="C9" s="77">
        <v>128</v>
      </c>
      <c r="D9" s="77">
        <v>3</v>
      </c>
      <c r="E9" s="77">
        <v>57.11</v>
      </c>
      <c r="F9" s="77">
        <v>0</v>
      </c>
      <c r="G9" s="77">
        <v>0</v>
      </c>
      <c r="H9" s="77">
        <v>0</v>
      </c>
      <c r="I9" s="77">
        <v>0</v>
      </c>
      <c r="J9" s="77">
        <v>3</v>
      </c>
      <c r="K9" s="77">
        <v>57.11</v>
      </c>
    </row>
    <row r="10" spans="1:17">
      <c r="A10" s="77">
        <v>5</v>
      </c>
      <c r="B10" s="77" t="s">
        <v>20</v>
      </c>
      <c r="C10" s="77">
        <v>110</v>
      </c>
      <c r="D10" s="77">
        <v>5</v>
      </c>
      <c r="E10" s="77">
        <v>39.21</v>
      </c>
      <c r="F10" s="77">
        <v>1</v>
      </c>
      <c r="G10" s="77">
        <v>0.56999999999999995</v>
      </c>
      <c r="H10" s="77">
        <v>0</v>
      </c>
      <c r="I10" s="77">
        <v>0</v>
      </c>
      <c r="J10" s="77">
        <v>6</v>
      </c>
      <c r="K10" s="77">
        <v>39.78</v>
      </c>
    </row>
    <row r="11" spans="1:17">
      <c r="A11" s="77">
        <v>6</v>
      </c>
      <c r="B11" s="77" t="s">
        <v>21</v>
      </c>
      <c r="C11" s="77">
        <v>48</v>
      </c>
      <c r="D11" s="77">
        <v>1</v>
      </c>
      <c r="E11" s="77">
        <v>18.149999999999999</v>
      </c>
      <c r="F11" s="77">
        <v>1</v>
      </c>
      <c r="G11" s="77">
        <v>16</v>
      </c>
      <c r="H11" s="77">
        <v>1</v>
      </c>
      <c r="I11" s="77">
        <v>16</v>
      </c>
      <c r="J11" s="77">
        <v>3</v>
      </c>
      <c r="K11" s="77">
        <v>50.15</v>
      </c>
    </row>
    <row r="12" spans="1:17">
      <c r="A12" s="77">
        <v>7</v>
      </c>
      <c r="B12" s="77" t="s">
        <v>22</v>
      </c>
      <c r="C12" s="77">
        <v>22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</row>
    <row r="13" spans="1:17">
      <c r="A13" s="77">
        <v>8</v>
      </c>
      <c r="B13" s="77" t="s">
        <v>23</v>
      </c>
      <c r="C13" s="77">
        <v>58</v>
      </c>
      <c r="D13" s="77">
        <v>18</v>
      </c>
      <c r="E13" s="77">
        <v>473.7</v>
      </c>
      <c r="F13" s="77">
        <v>1</v>
      </c>
      <c r="G13" s="77">
        <v>20</v>
      </c>
      <c r="H13" s="77">
        <v>0</v>
      </c>
      <c r="I13" s="77">
        <v>0</v>
      </c>
      <c r="J13" s="77">
        <v>19</v>
      </c>
      <c r="K13" s="77">
        <v>493.7</v>
      </c>
    </row>
    <row r="14" spans="1:17">
      <c r="A14" s="77">
        <v>9</v>
      </c>
      <c r="B14" s="77" t="s">
        <v>24</v>
      </c>
      <c r="C14" s="77">
        <v>700</v>
      </c>
      <c r="D14" s="77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</row>
    <row r="15" spans="1:17">
      <c r="A15" s="77">
        <v>10</v>
      </c>
      <c r="B15" s="77" t="s">
        <v>25</v>
      </c>
      <c r="C15" s="77">
        <v>698</v>
      </c>
      <c r="D15" s="77">
        <v>17</v>
      </c>
      <c r="E15" s="77">
        <v>247.14</v>
      </c>
      <c r="F15" s="77">
        <v>1</v>
      </c>
      <c r="G15" s="77">
        <v>8</v>
      </c>
      <c r="H15" s="77">
        <v>2</v>
      </c>
      <c r="I15" s="77">
        <v>13.42</v>
      </c>
      <c r="J15" s="77">
        <v>20</v>
      </c>
      <c r="K15" s="77">
        <v>268.56</v>
      </c>
    </row>
    <row r="16" spans="1:17">
      <c r="A16" s="77">
        <v>11</v>
      </c>
      <c r="B16" s="77" t="s">
        <v>26</v>
      </c>
      <c r="C16" s="77">
        <v>358</v>
      </c>
      <c r="D16" s="77">
        <v>153</v>
      </c>
      <c r="E16" s="77">
        <v>2929.63</v>
      </c>
      <c r="F16" s="77">
        <v>21</v>
      </c>
      <c r="G16" s="77">
        <v>221.83</v>
      </c>
      <c r="H16" s="77">
        <v>23</v>
      </c>
      <c r="I16" s="77">
        <v>184.22</v>
      </c>
      <c r="J16" s="77">
        <v>197</v>
      </c>
      <c r="K16" s="77">
        <v>3335.68</v>
      </c>
    </row>
    <row r="17" spans="1:11">
      <c r="A17" s="77">
        <v>12</v>
      </c>
      <c r="B17" s="77" t="s">
        <v>27</v>
      </c>
      <c r="C17" s="77">
        <v>86</v>
      </c>
      <c r="D17" s="77">
        <v>61</v>
      </c>
      <c r="E17" s="77">
        <v>957.95</v>
      </c>
      <c r="F17" s="77">
        <v>3</v>
      </c>
      <c r="G17" s="77">
        <v>37.43</v>
      </c>
      <c r="H17" s="77">
        <v>2</v>
      </c>
      <c r="I17" s="77">
        <v>36.1</v>
      </c>
      <c r="J17" s="77">
        <v>66</v>
      </c>
      <c r="K17" s="77">
        <v>1031.48</v>
      </c>
    </row>
    <row r="18" spans="1:11">
      <c r="A18" s="78"/>
      <c r="B18" s="78" t="s">
        <v>28</v>
      </c>
      <c r="C18" s="78">
        <f t="shared" ref="C18:K18" si="0">SUM(C6:C17)</f>
        <v>2334</v>
      </c>
      <c r="D18" s="78">
        <f t="shared" si="0"/>
        <v>260</v>
      </c>
      <c r="E18" s="78">
        <f t="shared" si="0"/>
        <v>4722.8900000000003</v>
      </c>
      <c r="F18" s="78">
        <f t="shared" si="0"/>
        <v>28</v>
      </c>
      <c r="G18" s="78">
        <f t="shared" si="0"/>
        <v>303.83000000000004</v>
      </c>
      <c r="H18" s="78">
        <f t="shared" si="0"/>
        <v>28</v>
      </c>
      <c r="I18" s="78">
        <f t="shared" si="0"/>
        <v>249.73999999999998</v>
      </c>
      <c r="J18" s="78">
        <f t="shared" si="0"/>
        <v>316</v>
      </c>
      <c r="K18" s="78">
        <f t="shared" si="0"/>
        <v>5276.4599999999991</v>
      </c>
    </row>
    <row r="19" spans="1:11">
      <c r="A19" s="77">
        <v>13</v>
      </c>
      <c r="B19" s="77" t="s">
        <v>29</v>
      </c>
      <c r="C19" s="77">
        <v>48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</row>
    <row r="20" spans="1:11">
      <c r="A20" s="77">
        <v>14</v>
      </c>
      <c r="B20" s="77" t="s">
        <v>30</v>
      </c>
      <c r="C20" s="77">
        <v>6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</row>
    <row r="21" spans="1:11">
      <c r="A21" s="77">
        <v>15</v>
      </c>
      <c r="B21" s="77" t="s">
        <v>31</v>
      </c>
      <c r="C21" s="77">
        <v>2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</row>
    <row r="22" spans="1:11">
      <c r="A22" s="77">
        <v>16</v>
      </c>
      <c r="B22" s="77" t="s">
        <v>32</v>
      </c>
      <c r="C22" s="77">
        <v>206</v>
      </c>
      <c r="D22" s="77">
        <v>1</v>
      </c>
      <c r="E22" s="77">
        <v>70</v>
      </c>
      <c r="F22" s="77">
        <v>0</v>
      </c>
      <c r="G22" s="77">
        <v>0</v>
      </c>
      <c r="H22" s="77">
        <v>0</v>
      </c>
      <c r="I22" s="77">
        <v>0</v>
      </c>
      <c r="J22" s="77">
        <v>1</v>
      </c>
      <c r="K22" s="77">
        <v>70</v>
      </c>
    </row>
    <row r="23" spans="1:11">
      <c r="A23" s="77">
        <v>17</v>
      </c>
      <c r="B23" s="77" t="s">
        <v>33</v>
      </c>
      <c r="C23" s="77">
        <v>106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</row>
    <row r="24" spans="1:11">
      <c r="A24" s="77">
        <v>18</v>
      </c>
      <c r="B24" s="77" t="s">
        <v>34</v>
      </c>
      <c r="C24" s="77">
        <v>38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</row>
    <row r="25" spans="1:11">
      <c r="A25" s="77">
        <v>19</v>
      </c>
      <c r="B25" s="77" t="s">
        <v>35</v>
      </c>
      <c r="C25" s="77">
        <v>2</v>
      </c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</row>
    <row r="26" spans="1:11">
      <c r="A26" s="77">
        <v>20</v>
      </c>
      <c r="B26" s="77" t="s">
        <v>36</v>
      </c>
      <c r="C26" s="77">
        <v>30</v>
      </c>
      <c r="D26" s="77">
        <v>3</v>
      </c>
      <c r="E26" s="77">
        <v>131.66</v>
      </c>
      <c r="F26" s="77">
        <v>0</v>
      </c>
      <c r="G26" s="77">
        <v>0</v>
      </c>
      <c r="H26" s="77">
        <v>0</v>
      </c>
      <c r="I26" s="77">
        <v>0</v>
      </c>
      <c r="J26" s="77">
        <v>3</v>
      </c>
      <c r="K26" s="77">
        <v>131.66</v>
      </c>
    </row>
    <row r="27" spans="1:11">
      <c r="A27" s="77">
        <v>21</v>
      </c>
      <c r="B27" s="77" t="s">
        <v>37</v>
      </c>
      <c r="C27" s="77">
        <v>10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</row>
    <row r="28" spans="1:11">
      <c r="A28" s="77">
        <v>22</v>
      </c>
      <c r="B28" s="77" t="s">
        <v>38</v>
      </c>
      <c r="C28" s="77">
        <v>6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</row>
    <row r="29" spans="1:11">
      <c r="A29" s="77">
        <v>23</v>
      </c>
      <c r="B29" s="77" t="s">
        <v>39</v>
      </c>
      <c r="C29" s="77">
        <v>4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</row>
    <row r="30" spans="1:11">
      <c r="A30" s="77">
        <v>24</v>
      </c>
      <c r="B30" s="77" t="s">
        <v>40</v>
      </c>
      <c r="C30" s="77">
        <v>2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</row>
    <row r="31" spans="1:11">
      <c r="A31" s="77">
        <v>25</v>
      </c>
      <c r="B31" s="77" t="s">
        <v>41</v>
      </c>
      <c r="C31" s="77">
        <v>18</v>
      </c>
      <c r="D31" s="77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</row>
    <row r="32" spans="1:11">
      <c r="A32" s="78"/>
      <c r="B32" s="78" t="s">
        <v>42</v>
      </c>
      <c r="C32" s="78">
        <f t="shared" ref="C32:K32" si="1">SUM(C19:C31)</f>
        <v>478</v>
      </c>
      <c r="D32" s="78">
        <f t="shared" si="1"/>
        <v>4</v>
      </c>
      <c r="E32" s="78">
        <f t="shared" si="1"/>
        <v>201.66</v>
      </c>
      <c r="F32" s="78">
        <f t="shared" si="1"/>
        <v>0</v>
      </c>
      <c r="G32" s="78">
        <f t="shared" si="1"/>
        <v>0</v>
      </c>
      <c r="H32" s="78">
        <f t="shared" si="1"/>
        <v>0</v>
      </c>
      <c r="I32" s="78">
        <f t="shared" si="1"/>
        <v>0</v>
      </c>
      <c r="J32" s="78">
        <f t="shared" si="1"/>
        <v>4</v>
      </c>
      <c r="K32" s="78">
        <f t="shared" si="1"/>
        <v>201.66</v>
      </c>
    </row>
    <row r="33" spans="1:11">
      <c r="A33" s="78"/>
      <c r="B33" s="78" t="s">
        <v>43</v>
      </c>
      <c r="C33" s="78">
        <f t="shared" ref="C33:K33" si="2">SUM(C18,C32)</f>
        <v>2812</v>
      </c>
      <c r="D33" s="78">
        <f t="shared" si="2"/>
        <v>264</v>
      </c>
      <c r="E33" s="78">
        <f t="shared" si="2"/>
        <v>4924.55</v>
      </c>
      <c r="F33" s="78">
        <f t="shared" si="2"/>
        <v>28</v>
      </c>
      <c r="G33" s="78">
        <f t="shared" si="2"/>
        <v>303.83000000000004</v>
      </c>
      <c r="H33" s="78">
        <f t="shared" si="2"/>
        <v>28</v>
      </c>
      <c r="I33" s="78">
        <f t="shared" si="2"/>
        <v>249.73999999999998</v>
      </c>
      <c r="J33" s="78">
        <f t="shared" si="2"/>
        <v>320</v>
      </c>
      <c r="K33" s="78">
        <f t="shared" si="2"/>
        <v>5478.119999999999</v>
      </c>
    </row>
    <row r="34" spans="1:11">
      <c r="A34" s="77">
        <v>26</v>
      </c>
      <c r="B34" s="77" t="s">
        <v>44</v>
      </c>
      <c r="C34" s="77">
        <v>544</v>
      </c>
      <c r="D34" s="77">
        <v>1</v>
      </c>
      <c r="E34" s="77">
        <v>11</v>
      </c>
      <c r="F34" s="77">
        <v>0</v>
      </c>
      <c r="G34" s="77">
        <v>0</v>
      </c>
      <c r="H34" s="77">
        <v>0</v>
      </c>
      <c r="I34" s="77">
        <v>0</v>
      </c>
      <c r="J34" s="77">
        <v>1</v>
      </c>
      <c r="K34" s="77">
        <v>11</v>
      </c>
    </row>
    <row r="35" spans="1:11">
      <c r="A35" s="78"/>
      <c r="B35" s="78" t="s">
        <v>45</v>
      </c>
      <c r="C35" s="78">
        <f t="shared" ref="C35:K35" si="3">SUM(C34:C34)</f>
        <v>544</v>
      </c>
      <c r="D35" s="78">
        <f t="shared" si="3"/>
        <v>1</v>
      </c>
      <c r="E35" s="78">
        <f t="shared" si="3"/>
        <v>11</v>
      </c>
      <c r="F35" s="78">
        <f t="shared" si="3"/>
        <v>0</v>
      </c>
      <c r="G35" s="78">
        <f t="shared" si="3"/>
        <v>0</v>
      </c>
      <c r="H35" s="78">
        <f t="shared" si="3"/>
        <v>0</v>
      </c>
      <c r="I35" s="78">
        <f t="shared" si="3"/>
        <v>0</v>
      </c>
      <c r="J35" s="78">
        <f t="shared" si="3"/>
        <v>1</v>
      </c>
      <c r="K35" s="78">
        <f t="shared" si="3"/>
        <v>11</v>
      </c>
    </row>
    <row r="36" spans="1:11">
      <c r="A36" s="77">
        <v>27</v>
      </c>
      <c r="B36" s="77" t="s">
        <v>46</v>
      </c>
      <c r="C36" s="77">
        <v>102</v>
      </c>
      <c r="D36" s="77"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</row>
    <row r="37" spans="1:11">
      <c r="A37" s="77">
        <v>28</v>
      </c>
      <c r="B37" s="77" t="s">
        <v>47</v>
      </c>
      <c r="C37" s="77">
        <v>482</v>
      </c>
      <c r="D37" s="77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</v>
      </c>
    </row>
    <row r="38" spans="1:11">
      <c r="A38" s="77">
        <v>29</v>
      </c>
      <c r="B38" s="77" t="s">
        <v>48</v>
      </c>
      <c r="C38" s="77">
        <v>66</v>
      </c>
      <c r="D38" s="77">
        <v>0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7">
        <v>0</v>
      </c>
    </row>
    <row r="39" spans="1:11">
      <c r="A39" s="77">
        <v>30</v>
      </c>
      <c r="B39" s="77" t="s">
        <v>49</v>
      </c>
      <c r="C39" s="77">
        <v>434</v>
      </c>
      <c r="D39" s="77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7">
        <v>0</v>
      </c>
    </row>
    <row r="40" spans="1:11">
      <c r="A40" s="78"/>
      <c r="B40" s="78" t="s">
        <v>50</v>
      </c>
      <c r="C40" s="78">
        <f t="shared" ref="C40:K40" si="4">SUM(C36:C39)</f>
        <v>1084</v>
      </c>
      <c r="D40" s="78">
        <f t="shared" si="4"/>
        <v>0</v>
      </c>
      <c r="E40" s="78">
        <f t="shared" si="4"/>
        <v>0</v>
      </c>
      <c r="F40" s="78">
        <f t="shared" si="4"/>
        <v>0</v>
      </c>
      <c r="G40" s="78">
        <f t="shared" si="4"/>
        <v>0</v>
      </c>
      <c r="H40" s="78">
        <f t="shared" si="4"/>
        <v>0</v>
      </c>
      <c r="I40" s="78">
        <f t="shared" si="4"/>
        <v>0</v>
      </c>
      <c r="J40" s="78">
        <f t="shared" si="4"/>
        <v>0</v>
      </c>
      <c r="K40" s="78">
        <f t="shared" si="4"/>
        <v>0</v>
      </c>
    </row>
    <row r="41" spans="1:11">
      <c r="A41" s="77">
        <v>31</v>
      </c>
      <c r="B41" s="77" t="s">
        <v>51</v>
      </c>
      <c r="C41" s="77">
        <v>0</v>
      </c>
      <c r="D41" s="77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7">
        <v>0</v>
      </c>
    </row>
    <row r="42" spans="1:11">
      <c r="A42" s="77">
        <v>32</v>
      </c>
      <c r="B42" s="77" t="s">
        <v>52</v>
      </c>
      <c r="C42" s="77">
        <v>4</v>
      </c>
      <c r="D42" s="77">
        <v>0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</row>
    <row r="43" spans="1:11">
      <c r="A43" s="77">
        <v>33</v>
      </c>
      <c r="B43" s="77" t="s">
        <v>53</v>
      </c>
      <c r="C43" s="77">
        <v>0</v>
      </c>
      <c r="D43" s="77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</row>
    <row r="44" spans="1:11">
      <c r="A44" s="77">
        <v>34</v>
      </c>
      <c r="B44" s="77" t="s">
        <v>54</v>
      </c>
      <c r="C44" s="77">
        <v>22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</row>
    <row r="45" spans="1:11">
      <c r="A45" s="77">
        <v>35</v>
      </c>
      <c r="B45" s="77" t="s">
        <v>55</v>
      </c>
      <c r="C45" s="77">
        <v>0</v>
      </c>
      <c r="D45" s="77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</row>
    <row r="46" spans="1:11">
      <c r="A46" s="78"/>
      <c r="B46" s="78" t="s">
        <v>56</v>
      </c>
      <c r="C46" s="78">
        <f t="shared" ref="C46:K46" si="5">SUM(C41:C45)</f>
        <v>26</v>
      </c>
      <c r="D46" s="78">
        <f t="shared" si="5"/>
        <v>0</v>
      </c>
      <c r="E46" s="78">
        <f t="shared" si="5"/>
        <v>0</v>
      </c>
      <c r="F46" s="78">
        <f t="shared" si="5"/>
        <v>0</v>
      </c>
      <c r="G46" s="78">
        <f t="shared" si="5"/>
        <v>0</v>
      </c>
      <c r="H46" s="78">
        <f t="shared" si="5"/>
        <v>0</v>
      </c>
      <c r="I46" s="78">
        <f t="shared" si="5"/>
        <v>0</v>
      </c>
      <c r="J46" s="78">
        <f t="shared" si="5"/>
        <v>0</v>
      </c>
      <c r="K46" s="78">
        <f t="shared" si="5"/>
        <v>0</v>
      </c>
    </row>
    <row r="47" spans="1:11">
      <c r="A47" s="77">
        <v>36</v>
      </c>
      <c r="B47" s="77" t="s">
        <v>57</v>
      </c>
      <c r="C47" s="77">
        <v>30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</row>
    <row r="48" spans="1:11">
      <c r="A48" s="77">
        <v>37</v>
      </c>
      <c r="B48" s="77" t="s">
        <v>58</v>
      </c>
      <c r="C48" s="77">
        <v>6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</row>
    <row r="49" spans="1:11">
      <c r="A49" s="77">
        <v>38</v>
      </c>
      <c r="B49" s="77" t="s">
        <v>59</v>
      </c>
      <c r="C49" s="77">
        <v>2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</row>
    <row r="50" spans="1:11">
      <c r="A50" s="77">
        <v>39</v>
      </c>
      <c r="B50" s="77" t="s">
        <v>60</v>
      </c>
      <c r="C50" s="77">
        <v>4</v>
      </c>
      <c r="D50" s="77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</row>
    <row r="51" spans="1:11">
      <c r="A51" s="78"/>
      <c r="B51" s="78" t="s">
        <v>61</v>
      </c>
      <c r="C51" s="78">
        <f t="shared" ref="C51:K51" si="6">SUM(C47:C50)</f>
        <v>42</v>
      </c>
      <c r="D51" s="78">
        <f t="shared" si="6"/>
        <v>0</v>
      </c>
      <c r="E51" s="78">
        <f t="shared" si="6"/>
        <v>0</v>
      </c>
      <c r="F51" s="78">
        <f t="shared" si="6"/>
        <v>0</v>
      </c>
      <c r="G51" s="78">
        <f t="shared" si="6"/>
        <v>0</v>
      </c>
      <c r="H51" s="78">
        <f t="shared" si="6"/>
        <v>0</v>
      </c>
      <c r="I51" s="78">
        <f t="shared" si="6"/>
        <v>0</v>
      </c>
      <c r="J51" s="78">
        <f t="shared" si="6"/>
        <v>0</v>
      </c>
      <c r="K51" s="78">
        <f t="shared" si="6"/>
        <v>0</v>
      </c>
    </row>
    <row r="52" spans="1:11">
      <c r="A52" s="77">
        <v>40</v>
      </c>
      <c r="B52" s="77" t="s">
        <v>62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7">
        <v>0</v>
      </c>
    </row>
    <row r="53" spans="1:11">
      <c r="A53" s="77">
        <v>41</v>
      </c>
      <c r="B53" s="77" t="s">
        <v>63</v>
      </c>
      <c r="C53" s="77">
        <v>2</v>
      </c>
      <c r="D53" s="77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</row>
    <row r="54" spans="1:11">
      <c r="A54" s="77">
        <v>42</v>
      </c>
      <c r="B54" s="77" t="s">
        <v>64</v>
      </c>
      <c r="C54" s="77">
        <v>24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</row>
    <row r="55" spans="1:11">
      <c r="A55" s="77">
        <v>43</v>
      </c>
      <c r="B55" s="77" t="s">
        <v>65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  <c r="H55" s="77">
        <v>0</v>
      </c>
      <c r="I55" s="77">
        <v>0</v>
      </c>
      <c r="J55" s="77">
        <v>0</v>
      </c>
      <c r="K55" s="77">
        <v>0</v>
      </c>
    </row>
    <row r="56" spans="1:11">
      <c r="A56" s="78"/>
      <c r="B56" s="78" t="s">
        <v>66</v>
      </c>
      <c r="C56" s="78">
        <f t="shared" ref="C56:K56" si="7">SUM(C52:C55)</f>
        <v>26</v>
      </c>
      <c r="D56" s="78">
        <f t="shared" si="7"/>
        <v>0</v>
      </c>
      <c r="E56" s="78">
        <f t="shared" si="7"/>
        <v>0</v>
      </c>
      <c r="F56" s="78">
        <f t="shared" si="7"/>
        <v>0</v>
      </c>
      <c r="G56" s="78">
        <f t="shared" si="7"/>
        <v>0</v>
      </c>
      <c r="H56" s="78">
        <f t="shared" si="7"/>
        <v>0</v>
      </c>
      <c r="I56" s="78">
        <f t="shared" si="7"/>
        <v>0</v>
      </c>
      <c r="J56" s="78">
        <f t="shared" si="7"/>
        <v>0</v>
      </c>
      <c r="K56" s="78">
        <f t="shared" si="7"/>
        <v>0</v>
      </c>
    </row>
    <row r="57" spans="1:11">
      <c r="A57" s="78"/>
      <c r="B57" s="78" t="s">
        <v>67</v>
      </c>
      <c r="C57" s="78">
        <f t="shared" ref="C57:K57" si="8">SUM(C33,C35,C40,C46,C51,C56)</f>
        <v>4534</v>
      </c>
      <c r="D57" s="78">
        <f t="shared" si="8"/>
        <v>265</v>
      </c>
      <c r="E57" s="78">
        <f t="shared" si="8"/>
        <v>4935.55</v>
      </c>
      <c r="F57" s="78">
        <f t="shared" si="8"/>
        <v>28</v>
      </c>
      <c r="G57" s="78">
        <f t="shared" si="8"/>
        <v>303.83000000000004</v>
      </c>
      <c r="H57" s="78">
        <f t="shared" si="8"/>
        <v>28</v>
      </c>
      <c r="I57" s="78">
        <f t="shared" si="8"/>
        <v>249.73999999999998</v>
      </c>
      <c r="J57" s="78">
        <f t="shared" si="8"/>
        <v>321</v>
      </c>
      <c r="K57" s="78">
        <f t="shared" si="8"/>
        <v>5489.119999999999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tabSelected="1" workbookViewId="0">
      <selection activeCell="C11" sqref="C11"/>
    </sheetView>
  </sheetViews>
  <sheetFormatPr defaultColWidth="9.140625" defaultRowHeight="15"/>
  <cols>
    <col min="1" max="1" width="3.5703125" style="17" bestFit="1" customWidth="1"/>
    <col min="2" max="2" width="25.7109375" style="17" customWidth="1"/>
    <col min="3" max="4" width="8.85546875" style="17" customWidth="1"/>
    <col min="5" max="5" width="11.140625" style="17" customWidth="1"/>
    <col min="6" max="6" width="8.85546875" style="17" customWidth="1"/>
    <col min="7" max="7" width="11.140625" style="17" customWidth="1"/>
    <col min="8" max="8" width="8.85546875" style="17" customWidth="1"/>
    <col min="9" max="9" width="11.140625" style="17" customWidth="1"/>
    <col min="10" max="10" width="8.85546875" style="17" customWidth="1"/>
    <col min="11" max="11" width="11.140625" style="17" customWidth="1"/>
    <col min="12" max="12" width="9.140625" style="17" customWidth="1"/>
    <col min="13" max="16384" width="9.140625" style="17"/>
  </cols>
  <sheetData>
    <row r="1" spans="1:17" ht="15.75">
      <c r="A1" s="29"/>
      <c r="B1" s="31" t="s">
        <v>203</v>
      </c>
      <c r="C1" s="30"/>
      <c r="D1" s="48"/>
      <c r="E1" s="48" t="s">
        <v>214</v>
      </c>
      <c r="F1" s="31"/>
      <c r="G1" s="31"/>
      <c r="H1" s="32" t="s">
        <v>129</v>
      </c>
      <c r="I1" s="31"/>
      <c r="J1" s="32" t="s">
        <v>2</v>
      </c>
      <c r="K1" s="33"/>
    </row>
    <row r="2" spans="1:17" s="18" customFormat="1">
      <c r="A2" s="95" t="s">
        <v>130</v>
      </c>
      <c r="B2" s="96"/>
      <c r="C2" s="96"/>
      <c r="D2" s="96"/>
      <c r="E2" s="96"/>
      <c r="F2" s="96"/>
      <c r="G2" s="96"/>
      <c r="H2" s="96"/>
      <c r="I2" s="96"/>
      <c r="J2" s="96"/>
      <c r="K2" s="138"/>
      <c r="L2" s="37"/>
      <c r="M2" s="38"/>
      <c r="N2" s="38"/>
      <c r="O2" s="38"/>
      <c r="P2" s="38"/>
    </row>
    <row r="3" spans="1:17" s="5" customFormat="1" ht="69.75" customHeight="1">
      <c r="A3" s="139" t="s">
        <v>111</v>
      </c>
      <c r="B3" s="142" t="s">
        <v>71</v>
      </c>
      <c r="C3" s="139" t="s">
        <v>11</v>
      </c>
      <c r="D3" s="145" t="s">
        <v>124</v>
      </c>
      <c r="E3" s="146"/>
      <c r="F3" s="149" t="s">
        <v>125</v>
      </c>
      <c r="G3" s="150"/>
      <c r="H3" s="150"/>
      <c r="I3" s="151"/>
      <c r="J3" s="152" t="s">
        <v>96</v>
      </c>
      <c r="K3" s="153"/>
      <c r="L3" s="4"/>
      <c r="M3" s="4"/>
      <c r="N3" s="4"/>
      <c r="O3" s="4"/>
      <c r="P3" s="4"/>
      <c r="Q3" s="4"/>
    </row>
    <row r="4" spans="1:17" s="5" customFormat="1" ht="12" customHeight="1">
      <c r="A4" s="140"/>
      <c r="B4" s="143"/>
      <c r="C4" s="158"/>
      <c r="D4" s="147"/>
      <c r="E4" s="148"/>
      <c r="F4" s="156" t="s">
        <v>126</v>
      </c>
      <c r="G4" s="157"/>
      <c r="H4" s="156" t="s">
        <v>127</v>
      </c>
      <c r="I4" s="157"/>
      <c r="J4" s="154"/>
      <c r="K4" s="155"/>
      <c r="L4" s="4"/>
      <c r="M4" s="4"/>
      <c r="N4" s="4"/>
      <c r="O4" s="4"/>
      <c r="P4" s="4"/>
      <c r="Q4" s="4"/>
    </row>
    <row r="5" spans="1:17" s="5" customFormat="1" ht="28.5">
      <c r="A5" s="141"/>
      <c r="B5" s="144"/>
      <c r="C5" s="159"/>
      <c r="D5" s="6" t="s">
        <v>14</v>
      </c>
      <c r="E5" s="7" t="s">
        <v>131</v>
      </c>
      <c r="F5" s="6" t="s">
        <v>14</v>
      </c>
      <c r="G5" s="7" t="s">
        <v>131</v>
      </c>
      <c r="H5" s="6" t="s">
        <v>14</v>
      </c>
      <c r="I5" s="7" t="s">
        <v>131</v>
      </c>
      <c r="J5" s="6" t="s">
        <v>14</v>
      </c>
      <c r="K5" s="7" t="s">
        <v>131</v>
      </c>
      <c r="L5" s="4"/>
      <c r="M5" s="4"/>
      <c r="N5" s="4"/>
      <c r="O5" s="4"/>
      <c r="P5" s="4"/>
      <c r="Q5" s="4"/>
    </row>
    <row r="6" spans="1:17">
      <c r="A6" s="79">
        <v>1</v>
      </c>
      <c r="B6" s="79" t="s">
        <v>72</v>
      </c>
      <c r="C6" s="79">
        <v>264</v>
      </c>
      <c r="D6" s="79">
        <v>24</v>
      </c>
      <c r="E6" s="79">
        <v>424.28</v>
      </c>
      <c r="F6" s="79">
        <v>0</v>
      </c>
      <c r="G6" s="79">
        <v>0</v>
      </c>
      <c r="H6" s="79">
        <v>1</v>
      </c>
      <c r="I6" s="79">
        <v>0</v>
      </c>
      <c r="J6" s="79">
        <v>25</v>
      </c>
      <c r="K6" s="79">
        <v>424.28</v>
      </c>
    </row>
    <row r="7" spans="1:17">
      <c r="A7" s="79">
        <v>2</v>
      </c>
      <c r="B7" s="79" t="s">
        <v>73</v>
      </c>
      <c r="C7" s="79">
        <v>256</v>
      </c>
      <c r="D7" s="79">
        <v>3</v>
      </c>
      <c r="E7" s="79">
        <v>35</v>
      </c>
      <c r="F7" s="79">
        <v>0</v>
      </c>
      <c r="G7" s="79">
        <v>0</v>
      </c>
      <c r="H7" s="79">
        <v>0</v>
      </c>
      <c r="I7" s="79">
        <v>0</v>
      </c>
      <c r="J7" s="79">
        <v>3</v>
      </c>
      <c r="K7" s="79">
        <v>35</v>
      </c>
    </row>
    <row r="8" spans="1:17">
      <c r="A8" s="79">
        <v>3</v>
      </c>
      <c r="B8" s="79" t="s">
        <v>74</v>
      </c>
      <c r="C8" s="79">
        <v>344</v>
      </c>
      <c r="D8" s="79">
        <v>16</v>
      </c>
      <c r="E8" s="79">
        <v>336.12</v>
      </c>
      <c r="F8" s="79">
        <v>0</v>
      </c>
      <c r="G8" s="79">
        <v>0</v>
      </c>
      <c r="H8" s="79">
        <v>0</v>
      </c>
      <c r="I8" s="79">
        <v>0</v>
      </c>
      <c r="J8" s="79">
        <v>16</v>
      </c>
      <c r="K8" s="79">
        <v>336.12</v>
      </c>
    </row>
    <row r="9" spans="1:17">
      <c r="A9" s="79">
        <v>4</v>
      </c>
      <c r="B9" s="79" t="s">
        <v>75</v>
      </c>
      <c r="C9" s="79">
        <v>846</v>
      </c>
      <c r="D9" s="79">
        <v>10</v>
      </c>
      <c r="E9" s="79">
        <v>117.99</v>
      </c>
      <c r="F9" s="79">
        <v>7</v>
      </c>
      <c r="G9" s="79">
        <v>49</v>
      </c>
      <c r="H9" s="79">
        <v>5</v>
      </c>
      <c r="I9" s="79">
        <v>93.95</v>
      </c>
      <c r="J9" s="79">
        <v>22</v>
      </c>
      <c r="K9" s="79">
        <v>260.94</v>
      </c>
    </row>
    <row r="10" spans="1:17">
      <c r="A10" s="79">
        <v>5</v>
      </c>
      <c r="B10" s="79" t="s">
        <v>76</v>
      </c>
      <c r="C10" s="79">
        <v>110</v>
      </c>
      <c r="D10" s="79">
        <v>8</v>
      </c>
      <c r="E10" s="79">
        <v>89.14</v>
      </c>
      <c r="F10" s="79">
        <v>0</v>
      </c>
      <c r="G10" s="79">
        <v>0</v>
      </c>
      <c r="H10" s="79">
        <v>18</v>
      </c>
      <c r="I10" s="79">
        <v>93.71</v>
      </c>
      <c r="J10" s="79">
        <v>26</v>
      </c>
      <c r="K10" s="79">
        <v>182.85</v>
      </c>
    </row>
    <row r="11" spans="1:17">
      <c r="A11" s="79">
        <v>6</v>
      </c>
      <c r="B11" s="79" t="s">
        <v>77</v>
      </c>
      <c r="C11" s="79">
        <v>276</v>
      </c>
      <c r="D11" s="79">
        <v>20</v>
      </c>
      <c r="E11" s="79">
        <v>339.6</v>
      </c>
      <c r="F11" s="79">
        <v>0</v>
      </c>
      <c r="G11" s="79">
        <v>0</v>
      </c>
      <c r="H11" s="79">
        <v>2</v>
      </c>
      <c r="I11" s="79">
        <v>36.1</v>
      </c>
      <c r="J11" s="79">
        <v>22</v>
      </c>
      <c r="K11" s="79">
        <v>375.7</v>
      </c>
    </row>
    <row r="12" spans="1:17">
      <c r="A12" s="79">
        <v>7</v>
      </c>
      <c r="B12" s="79" t="s">
        <v>78</v>
      </c>
      <c r="C12" s="79">
        <v>52</v>
      </c>
      <c r="D12" s="79">
        <v>5</v>
      </c>
      <c r="E12" s="79">
        <v>157</v>
      </c>
      <c r="F12" s="79">
        <v>0</v>
      </c>
      <c r="G12" s="79">
        <v>0</v>
      </c>
      <c r="H12" s="79">
        <v>0</v>
      </c>
      <c r="I12" s="79">
        <v>0</v>
      </c>
      <c r="J12" s="79">
        <v>5</v>
      </c>
      <c r="K12" s="79">
        <v>157</v>
      </c>
    </row>
    <row r="13" spans="1:17">
      <c r="A13" s="79">
        <v>8</v>
      </c>
      <c r="B13" s="79" t="s">
        <v>79</v>
      </c>
      <c r="C13" s="79">
        <v>526</v>
      </c>
      <c r="D13" s="79">
        <v>13</v>
      </c>
      <c r="E13" s="79">
        <v>195.24</v>
      </c>
      <c r="F13" s="79">
        <v>1</v>
      </c>
      <c r="G13" s="79">
        <v>0.56999999999999995</v>
      </c>
      <c r="H13" s="79">
        <v>0</v>
      </c>
      <c r="I13" s="79">
        <v>0</v>
      </c>
      <c r="J13" s="79">
        <v>14</v>
      </c>
      <c r="K13" s="79">
        <v>195.81</v>
      </c>
    </row>
    <row r="14" spans="1:17">
      <c r="A14" s="79">
        <v>9</v>
      </c>
      <c r="B14" s="79" t="s">
        <v>80</v>
      </c>
      <c r="C14" s="79">
        <v>732</v>
      </c>
      <c r="D14" s="79">
        <v>53</v>
      </c>
      <c r="E14" s="79">
        <v>1030.9000000000001</v>
      </c>
      <c r="F14" s="79">
        <v>0</v>
      </c>
      <c r="G14" s="79">
        <v>0</v>
      </c>
      <c r="H14" s="79">
        <v>1</v>
      </c>
      <c r="I14" s="79">
        <v>3.32</v>
      </c>
      <c r="J14" s="79">
        <v>54</v>
      </c>
      <c r="K14" s="79">
        <v>1034.22</v>
      </c>
    </row>
    <row r="15" spans="1:17">
      <c r="A15" s="79">
        <v>10</v>
      </c>
      <c r="B15" s="79" t="s">
        <v>81</v>
      </c>
      <c r="C15" s="79">
        <v>300</v>
      </c>
      <c r="D15" s="79">
        <v>24</v>
      </c>
      <c r="E15" s="79">
        <v>526.87</v>
      </c>
      <c r="F15" s="79">
        <v>4</v>
      </c>
      <c r="G15" s="79">
        <v>60.38</v>
      </c>
      <c r="H15" s="79">
        <v>0</v>
      </c>
      <c r="I15" s="79">
        <v>0</v>
      </c>
      <c r="J15" s="79">
        <v>28</v>
      </c>
      <c r="K15" s="79">
        <v>587.25</v>
      </c>
    </row>
    <row r="16" spans="1:17">
      <c r="A16" s="79">
        <v>11</v>
      </c>
      <c r="B16" s="79" t="s">
        <v>82</v>
      </c>
      <c r="C16" s="79">
        <v>520</v>
      </c>
      <c r="D16" s="79">
        <v>59</v>
      </c>
      <c r="E16" s="79">
        <v>1195.33</v>
      </c>
      <c r="F16" s="79">
        <v>12</v>
      </c>
      <c r="G16" s="79">
        <v>141.65</v>
      </c>
      <c r="H16" s="79">
        <v>1</v>
      </c>
      <c r="I16" s="79">
        <v>22.66</v>
      </c>
      <c r="J16" s="79">
        <v>72</v>
      </c>
      <c r="K16" s="79">
        <v>1359.64</v>
      </c>
    </row>
    <row r="17" spans="1:11">
      <c r="A17" s="79">
        <v>12</v>
      </c>
      <c r="B17" s="79" t="s">
        <v>83</v>
      </c>
      <c r="C17" s="79">
        <v>308</v>
      </c>
      <c r="D17" s="79">
        <v>30</v>
      </c>
      <c r="E17" s="79">
        <v>488.08</v>
      </c>
      <c r="F17" s="79">
        <v>4</v>
      </c>
      <c r="G17" s="79">
        <v>52.23</v>
      </c>
      <c r="H17" s="79">
        <v>0</v>
      </c>
      <c r="I17" s="79">
        <v>0</v>
      </c>
      <c r="J17" s="79">
        <v>34</v>
      </c>
      <c r="K17" s="79">
        <v>540.30999999999995</v>
      </c>
    </row>
    <row r="18" spans="1:11">
      <c r="A18" s="80"/>
      <c r="B18" s="80" t="s">
        <v>67</v>
      </c>
      <c r="C18" s="80">
        <f t="shared" ref="C18:K18" si="0">SUM(C6:C17)</f>
        <v>4534</v>
      </c>
      <c r="D18" s="80">
        <f t="shared" si="0"/>
        <v>265</v>
      </c>
      <c r="E18" s="80">
        <f t="shared" si="0"/>
        <v>4935.55</v>
      </c>
      <c r="F18" s="80">
        <f t="shared" si="0"/>
        <v>28</v>
      </c>
      <c r="G18" s="80">
        <f t="shared" si="0"/>
        <v>303.83000000000004</v>
      </c>
      <c r="H18" s="80">
        <f t="shared" si="0"/>
        <v>28</v>
      </c>
      <c r="I18" s="80">
        <f t="shared" si="0"/>
        <v>249.73999999999998</v>
      </c>
      <c r="J18" s="80">
        <f t="shared" si="0"/>
        <v>321</v>
      </c>
      <c r="K18" s="80">
        <f t="shared" si="0"/>
        <v>5489.1200000000008</v>
      </c>
    </row>
  </sheetData>
  <mergeCells count="9">
    <mergeCell ref="A2:K2"/>
    <mergeCell ref="A3:A5"/>
    <mergeCell ref="B3:B5"/>
    <mergeCell ref="D3:E4"/>
    <mergeCell ref="F3:I3"/>
    <mergeCell ref="J3:K4"/>
    <mergeCell ref="F4:G4"/>
    <mergeCell ref="H4:I4"/>
    <mergeCell ref="C3:C5"/>
  </mergeCells>
  <pageMargins left="0.7" right="0.7" top="0.75" bottom="0.75" header="0.3" footer="0.3"/>
  <pageSetup scale="86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58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160"/>
      <c r="B1" s="161"/>
      <c r="C1" s="161"/>
      <c r="D1" s="162"/>
      <c r="E1" s="1" t="s">
        <v>132</v>
      </c>
    </row>
    <row r="2" spans="1:15">
      <c r="F2" s="2" t="s">
        <v>133</v>
      </c>
    </row>
    <row r="3" spans="1:15">
      <c r="A3" s="163" t="s">
        <v>134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>
      <c r="F4" s="2" t="s">
        <v>2</v>
      </c>
    </row>
    <row r="5" spans="1:15" s="9" customFormat="1" ht="114" customHeight="1">
      <c r="A5" s="8" t="s">
        <v>135</v>
      </c>
      <c r="B5" s="8" t="s">
        <v>5</v>
      </c>
      <c r="C5" s="8" t="s">
        <v>136</v>
      </c>
      <c r="D5" s="8" t="s">
        <v>137</v>
      </c>
      <c r="E5" s="8" t="s">
        <v>138</v>
      </c>
      <c r="F5" s="8" t="s">
        <v>139</v>
      </c>
      <c r="G5" s="8" t="s">
        <v>140</v>
      </c>
    </row>
  </sheetData>
  <mergeCells count="2">
    <mergeCell ref="A1:D1"/>
    <mergeCell ref="A3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A6" sqref="A6:XFD47"/>
    </sheetView>
  </sheetViews>
  <sheetFormatPr defaultRowHeight="15"/>
  <cols>
    <col min="2" max="2" width="31.28515625" customWidth="1"/>
    <col min="5" max="5" width="18.140625" customWidth="1"/>
    <col min="6" max="6" width="13.85546875" customWidth="1"/>
    <col min="7" max="7" width="12.42578125" customWidth="1"/>
  </cols>
  <sheetData>
    <row r="1" spans="1:15" ht="15.75">
      <c r="A1" s="160"/>
      <c r="B1" s="161"/>
      <c r="C1" s="161"/>
      <c r="D1" s="162"/>
      <c r="E1" s="1" t="s">
        <v>132</v>
      </c>
    </row>
    <row r="2" spans="1:15">
      <c r="F2" s="2" t="s">
        <v>141</v>
      </c>
    </row>
    <row r="3" spans="1:15">
      <c r="A3" s="163" t="s">
        <v>142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>
      <c r="F4" s="2" t="s">
        <v>2</v>
      </c>
    </row>
    <row r="5" spans="1:15" s="9" customFormat="1" ht="57">
      <c r="A5" s="8" t="s">
        <v>135</v>
      </c>
      <c r="B5" s="8" t="s">
        <v>71</v>
      </c>
      <c r="C5" s="8" t="s">
        <v>136</v>
      </c>
      <c r="D5" s="8" t="s">
        <v>137</v>
      </c>
      <c r="E5" s="8" t="s">
        <v>138</v>
      </c>
      <c r="F5" s="8" t="s">
        <v>139</v>
      </c>
      <c r="G5" s="8" t="s">
        <v>140</v>
      </c>
    </row>
  </sheetData>
  <mergeCells count="2">
    <mergeCell ref="A1:D1"/>
    <mergeCell ref="A3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ANNEX-51</vt:lpstr>
      <vt:lpstr>ANNEX-52</vt:lpstr>
      <vt:lpstr>ANNEX-49A</vt:lpstr>
      <vt:lpstr>ANNEX-61</vt:lpstr>
      <vt:lpstr>ANNEX-62</vt:lpstr>
      <vt:lpstr>SBYJBYAPY</vt:lpstr>
      <vt:lpstr>FLC</vt:lpstr>
      <vt:lpstr>ANNEX-63</vt:lpstr>
      <vt:lpstr>ANNEX-64</vt:lpstr>
      <vt:lpstr>ANNEX-65</vt:lpstr>
      <vt:lpstr>ANNEX-66</vt:lpstr>
      <vt:lpstr>ANNEX-67</vt:lpstr>
      <vt:lpstr>ANNEX-68</vt:lpstr>
      <vt:lpstr>'ANNEX-65'!Print_Area</vt:lpstr>
      <vt:lpstr>'ANNEX-66'!Print_Area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2023-08-25T08:05:45Z</dcterms:modified>
</cp:coreProperties>
</file>