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png" ContentType="image/png"/>
  <Override PartName="/xl/drawings/drawing9.xml" ContentType="application/vnd.openxmlformats-officedocument.drawing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0425" tabRatio="899" firstSheet="2" activeTab="12"/>
  </bookViews>
  <sheets>
    <sheet name="ANNEX-35" sheetId="42" r:id="rId1"/>
    <sheet name="ANNEX-35A" sheetId="45" r:id="rId2"/>
    <sheet name="ANNEX-35B" sheetId="44" r:id="rId3"/>
    <sheet name="ANNEX-35C" sheetId="51" r:id="rId4"/>
    <sheet name="ANNEX-36" sheetId="2" r:id="rId5"/>
    <sheet name="ANNEX-36A" sheetId="52" r:id="rId6"/>
    <sheet name="ANNEX-39" sheetId="5" r:id="rId7"/>
    <sheet name="ANNEX-39A" sheetId="49" r:id="rId8"/>
    <sheet name="ANNEX-41" sheetId="7" r:id="rId9"/>
    <sheet name="ANNEX-42" sheetId="8" r:id="rId10"/>
    <sheet name="ANNEX-43" sheetId="40" r:id="rId11"/>
    <sheet name="ANNEX-49" sheetId="13" r:id="rId12"/>
    <sheet name="EcoSystemBankwise" sheetId="53" r:id="rId13"/>
    <sheet name="ANNEX-67" sheetId="29" state="hidden" r:id="rId14"/>
    <sheet name="ANNEX-68" sheetId="30" state="hidden" r:id="rId15"/>
    <sheet name="Sheet1" sheetId="54" r:id="rId16"/>
  </sheets>
  <definedNames>
    <definedName name="_xlnm.Print_Area" localSheetId="0">'ANNEX-35'!$A:$P</definedName>
    <definedName name="_xlnm.Print_Area" localSheetId="1">'ANNEX-35A'!$A:$M</definedName>
    <definedName name="_xlnm.Print_Area" localSheetId="2">'ANNEX-35B'!$A:$Q</definedName>
  </definedNames>
  <calcPr calcId="124519"/>
</workbook>
</file>

<file path=xl/calcChain.xml><?xml version="1.0" encoding="utf-8"?>
<calcChain xmlns="http://schemas.openxmlformats.org/spreadsheetml/2006/main">
  <c r="F52" i="53"/>
  <c r="H52"/>
  <c r="J52"/>
  <c r="L52"/>
  <c r="N52"/>
  <c r="P52"/>
  <c r="R52"/>
  <c r="T52"/>
  <c r="V52"/>
  <c r="AH19"/>
  <c r="AH21"/>
  <c r="AH22"/>
  <c r="AH23"/>
  <c r="AH24"/>
  <c r="AH25"/>
  <c r="AH27"/>
  <c r="AH28"/>
  <c r="AH29"/>
  <c r="AH30"/>
  <c r="AH32"/>
  <c r="AH33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5"/>
  <c r="AH56"/>
  <c r="AH57"/>
  <c r="AH8"/>
  <c r="AH9"/>
  <c r="AH10"/>
  <c r="AH12"/>
  <c r="AH14"/>
  <c r="AH15"/>
  <c r="AH16"/>
  <c r="AH17"/>
  <c r="AH18"/>
  <c r="AF10"/>
  <c r="AD10"/>
  <c r="AB10"/>
  <c r="X10"/>
  <c r="V10"/>
  <c r="T10"/>
  <c r="R10"/>
  <c r="P10"/>
  <c r="N10"/>
  <c r="L10"/>
  <c r="J10"/>
  <c r="H10"/>
  <c r="F10"/>
  <c r="AF36"/>
  <c r="AB36"/>
  <c r="X36"/>
  <c r="V36"/>
  <c r="T36"/>
  <c r="R36"/>
  <c r="R32"/>
  <c r="P36"/>
  <c r="H36"/>
  <c r="F36"/>
  <c r="M58" l="1"/>
  <c r="G58"/>
  <c r="F8"/>
  <c r="H8"/>
  <c r="J8"/>
  <c r="L8"/>
  <c r="N8"/>
  <c r="P8"/>
  <c r="R8"/>
  <c r="T8"/>
  <c r="V8"/>
  <c r="X8"/>
  <c r="AB8"/>
  <c r="AD8"/>
  <c r="AF8"/>
  <c r="F9"/>
  <c r="H9"/>
  <c r="J9"/>
  <c r="L9"/>
  <c r="N9"/>
  <c r="P9"/>
  <c r="R9"/>
  <c r="T9"/>
  <c r="V9"/>
  <c r="X9"/>
  <c r="AB9"/>
  <c r="AD9"/>
  <c r="AF9"/>
  <c r="F12"/>
  <c r="H12"/>
  <c r="J12"/>
  <c r="L12"/>
  <c r="N12"/>
  <c r="P12"/>
  <c r="R12"/>
  <c r="T12"/>
  <c r="V12"/>
  <c r="X12"/>
  <c r="AB12"/>
  <c r="AD12"/>
  <c r="AF12"/>
  <c r="F14"/>
  <c r="H14"/>
  <c r="J14"/>
  <c r="L14"/>
  <c r="N14"/>
  <c r="P14"/>
  <c r="R14"/>
  <c r="T14"/>
  <c r="V14"/>
  <c r="X14"/>
  <c r="AB14"/>
  <c r="AD14"/>
  <c r="AF14"/>
  <c r="F16"/>
  <c r="H16"/>
  <c r="J16"/>
  <c r="L16"/>
  <c r="N16"/>
  <c r="P16"/>
  <c r="R16"/>
  <c r="T16"/>
  <c r="V16"/>
  <c r="X16"/>
  <c r="AB16"/>
  <c r="AD16"/>
  <c r="AF16"/>
  <c r="F18"/>
  <c r="H18"/>
  <c r="J18"/>
  <c r="L18"/>
  <c r="N18"/>
  <c r="P18"/>
  <c r="R18"/>
  <c r="T18"/>
  <c r="V18"/>
  <c r="X18"/>
  <c r="AB18"/>
  <c r="AD18"/>
  <c r="AF18"/>
  <c r="F19"/>
  <c r="H19"/>
  <c r="J19"/>
  <c r="L19"/>
  <c r="N19"/>
  <c r="P19"/>
  <c r="R19"/>
  <c r="T19"/>
  <c r="V19"/>
  <c r="X19"/>
  <c r="AB19"/>
  <c r="AD19"/>
  <c r="AF19"/>
  <c r="C20"/>
  <c r="D20"/>
  <c r="E20"/>
  <c r="G20"/>
  <c r="I20"/>
  <c r="K20"/>
  <c r="L20" s="1"/>
  <c r="M20"/>
  <c r="O20"/>
  <c r="Q20"/>
  <c r="S20"/>
  <c r="T20" s="1"/>
  <c r="U20"/>
  <c r="W20"/>
  <c r="Y20"/>
  <c r="Z20"/>
  <c r="AA20"/>
  <c r="AC20"/>
  <c r="AE20"/>
  <c r="AG20"/>
  <c r="AH20" s="1"/>
  <c r="AI20"/>
  <c r="AJ20"/>
  <c r="AK20"/>
  <c r="AL20"/>
  <c r="AM20"/>
  <c r="AN20"/>
  <c r="AO20"/>
  <c r="F21"/>
  <c r="H21"/>
  <c r="J21"/>
  <c r="L21"/>
  <c r="N21"/>
  <c r="P21"/>
  <c r="R21"/>
  <c r="T21"/>
  <c r="V21"/>
  <c r="X21"/>
  <c r="AB21"/>
  <c r="AD21"/>
  <c r="AF21"/>
  <c r="F22"/>
  <c r="H22"/>
  <c r="J22"/>
  <c r="L22"/>
  <c r="N22"/>
  <c r="P22"/>
  <c r="R22"/>
  <c r="T22"/>
  <c r="V22"/>
  <c r="X22"/>
  <c r="AB22"/>
  <c r="AD22"/>
  <c r="AF22"/>
  <c r="F23"/>
  <c r="H23"/>
  <c r="J23"/>
  <c r="L23"/>
  <c r="N23"/>
  <c r="P23"/>
  <c r="R23"/>
  <c r="T23"/>
  <c r="V23"/>
  <c r="X23"/>
  <c r="AB23"/>
  <c r="AD23"/>
  <c r="AF23"/>
  <c r="F24"/>
  <c r="H24"/>
  <c r="J24"/>
  <c r="L24"/>
  <c r="N24"/>
  <c r="P24"/>
  <c r="R24"/>
  <c r="T24"/>
  <c r="V24"/>
  <c r="X24"/>
  <c r="AB24"/>
  <c r="AD24"/>
  <c r="AF24"/>
  <c r="F25"/>
  <c r="H25"/>
  <c r="J25"/>
  <c r="L25"/>
  <c r="N25"/>
  <c r="P25"/>
  <c r="R25"/>
  <c r="T25"/>
  <c r="V25"/>
  <c r="X25"/>
  <c r="AB25"/>
  <c r="AD25"/>
  <c r="AF25"/>
  <c r="F27"/>
  <c r="H27"/>
  <c r="J27"/>
  <c r="L27"/>
  <c r="N27"/>
  <c r="P27"/>
  <c r="R27"/>
  <c r="T27"/>
  <c r="V27"/>
  <c r="X27"/>
  <c r="AB27"/>
  <c r="AD27"/>
  <c r="AF27"/>
  <c r="F28"/>
  <c r="H28"/>
  <c r="J28"/>
  <c r="L28"/>
  <c r="N28"/>
  <c r="P28"/>
  <c r="R28"/>
  <c r="T28"/>
  <c r="V28"/>
  <c r="X28"/>
  <c r="AB28"/>
  <c r="AD28"/>
  <c r="AF28"/>
  <c r="F29"/>
  <c r="H29"/>
  <c r="J29"/>
  <c r="L29"/>
  <c r="N29"/>
  <c r="P29"/>
  <c r="R29"/>
  <c r="T29"/>
  <c r="V29"/>
  <c r="X29"/>
  <c r="AB29"/>
  <c r="AD29"/>
  <c r="AF29"/>
  <c r="F30"/>
  <c r="H30"/>
  <c r="J30"/>
  <c r="L30"/>
  <c r="N30"/>
  <c r="P30"/>
  <c r="R30"/>
  <c r="T30"/>
  <c r="V30"/>
  <c r="X30"/>
  <c r="AB30"/>
  <c r="AD30"/>
  <c r="AF30"/>
  <c r="F32"/>
  <c r="H32"/>
  <c r="J32"/>
  <c r="L32"/>
  <c r="N32"/>
  <c r="P32"/>
  <c r="T32"/>
  <c r="V32"/>
  <c r="X32"/>
  <c r="AB32"/>
  <c r="AD32"/>
  <c r="AF32"/>
  <c r="F33"/>
  <c r="H33"/>
  <c r="J33"/>
  <c r="L33"/>
  <c r="N33"/>
  <c r="P33"/>
  <c r="R33"/>
  <c r="T33"/>
  <c r="V33"/>
  <c r="X33"/>
  <c r="AB33"/>
  <c r="AD33"/>
  <c r="AF33"/>
  <c r="C34"/>
  <c r="D34"/>
  <c r="D35" s="1"/>
  <c r="E34"/>
  <c r="G34"/>
  <c r="I34"/>
  <c r="K34"/>
  <c r="M34"/>
  <c r="M35" s="1"/>
  <c r="O34"/>
  <c r="Q34"/>
  <c r="S34"/>
  <c r="S35" s="1"/>
  <c r="U34"/>
  <c r="U35" s="1"/>
  <c r="W34"/>
  <c r="X34" s="1"/>
  <c r="Y34"/>
  <c r="Y35" s="1"/>
  <c r="Z34"/>
  <c r="AA34"/>
  <c r="AA35" s="1"/>
  <c r="AC34"/>
  <c r="AC35" s="1"/>
  <c r="AC59" s="1"/>
  <c r="AE34"/>
  <c r="AE35" s="1"/>
  <c r="AG34"/>
  <c r="AH34" s="1"/>
  <c r="AI34"/>
  <c r="AI35" s="1"/>
  <c r="AI59" s="1"/>
  <c r="AJ34"/>
  <c r="AK34"/>
  <c r="AL34"/>
  <c r="AM34"/>
  <c r="AN34"/>
  <c r="AO34"/>
  <c r="I35"/>
  <c r="K35"/>
  <c r="O35"/>
  <c r="AJ35"/>
  <c r="AK35"/>
  <c r="AL35"/>
  <c r="AM35"/>
  <c r="AN35"/>
  <c r="AO35"/>
  <c r="C37"/>
  <c r="D37"/>
  <c r="E37"/>
  <c r="F37" s="1"/>
  <c r="G37"/>
  <c r="H37" s="1"/>
  <c r="I37"/>
  <c r="J37" s="1"/>
  <c r="K37"/>
  <c r="L37"/>
  <c r="M37"/>
  <c r="N37" s="1"/>
  <c r="O37"/>
  <c r="P37" s="1"/>
  <c r="Q37"/>
  <c r="R37" s="1"/>
  <c r="S37"/>
  <c r="T37"/>
  <c r="U37"/>
  <c r="V37" s="1"/>
  <c r="W37"/>
  <c r="X37" s="1"/>
  <c r="Y37"/>
  <c r="Z37"/>
  <c r="AA37"/>
  <c r="AC37"/>
  <c r="AD37" s="1"/>
  <c r="AE37"/>
  <c r="AF37" s="1"/>
  <c r="AG37"/>
  <c r="AI37"/>
  <c r="AJ37"/>
  <c r="AK37"/>
  <c r="AL37"/>
  <c r="AM37"/>
  <c r="AN37"/>
  <c r="AO37"/>
  <c r="F38"/>
  <c r="H38"/>
  <c r="J38"/>
  <c r="L38"/>
  <c r="N38"/>
  <c r="P38"/>
  <c r="R38"/>
  <c r="T38"/>
  <c r="V38"/>
  <c r="X38"/>
  <c r="AB38"/>
  <c r="AD38"/>
  <c r="AF38"/>
  <c r="F39"/>
  <c r="H39"/>
  <c r="J39"/>
  <c r="L39"/>
  <c r="N39"/>
  <c r="P39"/>
  <c r="R39"/>
  <c r="T39"/>
  <c r="V39"/>
  <c r="X39"/>
  <c r="AB39"/>
  <c r="AD39"/>
  <c r="AF39"/>
  <c r="F40"/>
  <c r="H40"/>
  <c r="J40"/>
  <c r="L40"/>
  <c r="N40"/>
  <c r="P40"/>
  <c r="R40"/>
  <c r="T40"/>
  <c r="V40"/>
  <c r="X40"/>
  <c r="AB40"/>
  <c r="AD40"/>
  <c r="AF40"/>
  <c r="F41"/>
  <c r="H41"/>
  <c r="J41"/>
  <c r="L41"/>
  <c r="N41"/>
  <c r="P41"/>
  <c r="R41"/>
  <c r="T41"/>
  <c r="V41"/>
  <c r="X41"/>
  <c r="AB41"/>
  <c r="AD41"/>
  <c r="AF41"/>
  <c r="C42"/>
  <c r="D42"/>
  <c r="E42"/>
  <c r="F42" s="1"/>
  <c r="G42"/>
  <c r="H42" s="1"/>
  <c r="I42"/>
  <c r="J42" s="1"/>
  <c r="K42"/>
  <c r="L42" s="1"/>
  <c r="M42"/>
  <c r="N42" s="1"/>
  <c r="O42"/>
  <c r="P42" s="1"/>
  <c r="Q42"/>
  <c r="R42" s="1"/>
  <c r="S42"/>
  <c r="T42" s="1"/>
  <c r="U42"/>
  <c r="V42" s="1"/>
  <c r="W42"/>
  <c r="X42" s="1"/>
  <c r="Y42"/>
  <c r="Z42"/>
  <c r="AA42"/>
  <c r="AB42" s="1"/>
  <c r="AC42"/>
  <c r="AD42" s="1"/>
  <c r="AE42"/>
  <c r="AF42" s="1"/>
  <c r="AG42"/>
  <c r="AI42"/>
  <c r="AJ42"/>
  <c r="AK42"/>
  <c r="AL42"/>
  <c r="AM42"/>
  <c r="AN42"/>
  <c r="AO42"/>
  <c r="F43"/>
  <c r="H43"/>
  <c r="J43"/>
  <c r="L43"/>
  <c r="N43"/>
  <c r="P43"/>
  <c r="R43"/>
  <c r="T43"/>
  <c r="V43"/>
  <c r="X43"/>
  <c r="AB43"/>
  <c r="AD43"/>
  <c r="AF43"/>
  <c r="F44"/>
  <c r="H44"/>
  <c r="J44"/>
  <c r="L44"/>
  <c r="N44"/>
  <c r="P44"/>
  <c r="R44"/>
  <c r="T44"/>
  <c r="V44"/>
  <c r="X44"/>
  <c r="AB44"/>
  <c r="AD44"/>
  <c r="AF44"/>
  <c r="F45"/>
  <c r="H45"/>
  <c r="J45"/>
  <c r="L45"/>
  <c r="N45"/>
  <c r="P45"/>
  <c r="R45"/>
  <c r="T45"/>
  <c r="V45"/>
  <c r="X45"/>
  <c r="AB45"/>
  <c r="AD45"/>
  <c r="AF45"/>
  <c r="F46"/>
  <c r="H46"/>
  <c r="J46"/>
  <c r="L46"/>
  <c r="N46"/>
  <c r="P46"/>
  <c r="R46"/>
  <c r="T46"/>
  <c r="V46"/>
  <c r="X46"/>
  <c r="AB46"/>
  <c r="AD46"/>
  <c r="AF46"/>
  <c r="F47"/>
  <c r="H47"/>
  <c r="J47"/>
  <c r="L47"/>
  <c r="N47"/>
  <c r="P47"/>
  <c r="R47"/>
  <c r="T47"/>
  <c r="V47"/>
  <c r="X47"/>
  <c r="AB47"/>
  <c r="AD47"/>
  <c r="AF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B48" s="1"/>
  <c r="AA48"/>
  <c r="AC48"/>
  <c r="AD48"/>
  <c r="AE48"/>
  <c r="AF48"/>
  <c r="AG48"/>
  <c r="AI48"/>
  <c r="AJ48"/>
  <c r="AK48"/>
  <c r="AL48"/>
  <c r="AM48"/>
  <c r="AN48"/>
  <c r="AO48"/>
  <c r="F49"/>
  <c r="H49"/>
  <c r="J49"/>
  <c r="L49"/>
  <c r="N49"/>
  <c r="P49"/>
  <c r="R49"/>
  <c r="T49"/>
  <c r="V49"/>
  <c r="X49"/>
  <c r="AB49"/>
  <c r="AD49"/>
  <c r="AF49"/>
  <c r="F50"/>
  <c r="H50"/>
  <c r="J50"/>
  <c r="L50"/>
  <c r="N50"/>
  <c r="P50"/>
  <c r="R50"/>
  <c r="T50"/>
  <c r="V50"/>
  <c r="X50"/>
  <c r="AB50"/>
  <c r="AD50"/>
  <c r="AF50"/>
  <c r="F51"/>
  <c r="H51"/>
  <c r="J51"/>
  <c r="L51"/>
  <c r="N51"/>
  <c r="P51"/>
  <c r="R51"/>
  <c r="T51"/>
  <c r="V51"/>
  <c r="X51"/>
  <c r="AB51"/>
  <c r="AD51"/>
  <c r="AF51"/>
  <c r="X52"/>
  <c r="AB52"/>
  <c r="AD52"/>
  <c r="AF52"/>
  <c r="C53"/>
  <c r="D53"/>
  <c r="E53"/>
  <c r="G53"/>
  <c r="H53" s="1"/>
  <c r="I53"/>
  <c r="J53" s="1"/>
  <c r="K53"/>
  <c r="L53" s="1"/>
  <c r="M53"/>
  <c r="O53"/>
  <c r="P53" s="1"/>
  <c r="Q53"/>
  <c r="R53" s="1"/>
  <c r="S53"/>
  <c r="T53" s="1"/>
  <c r="U53"/>
  <c r="W53"/>
  <c r="X53" s="1"/>
  <c r="Y53"/>
  <c r="Z53"/>
  <c r="AA53"/>
  <c r="AB53" s="1"/>
  <c r="AC53"/>
  <c r="AD53" s="1"/>
  <c r="AE53"/>
  <c r="AF53" s="1"/>
  <c r="AG53"/>
  <c r="AI53"/>
  <c r="AJ53"/>
  <c r="AK53"/>
  <c r="AL53"/>
  <c r="AM53"/>
  <c r="AN53"/>
  <c r="AO53"/>
  <c r="F55"/>
  <c r="H55"/>
  <c r="J55"/>
  <c r="L55"/>
  <c r="N55"/>
  <c r="P55"/>
  <c r="R55"/>
  <c r="T55"/>
  <c r="V55"/>
  <c r="X55"/>
  <c r="AB55"/>
  <c r="AD55"/>
  <c r="AF55"/>
  <c r="F56"/>
  <c r="H56"/>
  <c r="J56"/>
  <c r="L56"/>
  <c r="N56"/>
  <c r="P56"/>
  <c r="R56"/>
  <c r="T56"/>
  <c r="V56"/>
  <c r="X56"/>
  <c r="AB56"/>
  <c r="AD56"/>
  <c r="AF56"/>
  <c r="F57"/>
  <c r="H57"/>
  <c r="J57"/>
  <c r="L57"/>
  <c r="N57"/>
  <c r="P57"/>
  <c r="R57"/>
  <c r="T57"/>
  <c r="V57"/>
  <c r="X57"/>
  <c r="AB57"/>
  <c r="AD57"/>
  <c r="AF57"/>
  <c r="C58"/>
  <c r="D58"/>
  <c r="E58"/>
  <c r="I58"/>
  <c r="K58"/>
  <c r="L58" s="1"/>
  <c r="O58"/>
  <c r="P58" s="1"/>
  <c r="Q58"/>
  <c r="S58"/>
  <c r="U58"/>
  <c r="V58" s="1"/>
  <c r="W58"/>
  <c r="X58" s="1"/>
  <c r="Y58"/>
  <c r="Z58"/>
  <c r="AD58" s="1"/>
  <c r="AA58"/>
  <c r="AC58"/>
  <c r="AE58"/>
  <c r="AG58"/>
  <c r="AH58" s="1"/>
  <c r="AI58"/>
  <c r="AJ58"/>
  <c r="AJ59" s="1"/>
  <c r="AK58"/>
  <c r="AL58"/>
  <c r="AL59" s="1"/>
  <c r="AM58"/>
  <c r="AN58"/>
  <c r="AN59" s="1"/>
  <c r="AO58"/>
  <c r="AK59"/>
  <c r="AM59"/>
  <c r="AO59"/>
  <c r="J42" i="52"/>
  <c r="J44"/>
  <c r="O59" i="53" l="1"/>
  <c r="V53"/>
  <c r="N53"/>
  <c r="I59"/>
  <c r="F53"/>
  <c r="W35"/>
  <c r="F34"/>
  <c r="Y59"/>
  <c r="AE59"/>
  <c r="E35"/>
  <c r="E59" s="1"/>
  <c r="AB34"/>
  <c r="AF20"/>
  <c r="T34"/>
  <c r="G35"/>
  <c r="G59" s="1"/>
  <c r="AG35"/>
  <c r="AB20"/>
  <c r="AD20"/>
  <c r="Q35"/>
  <c r="Q59" s="1"/>
  <c r="R20"/>
  <c r="J20"/>
  <c r="V20"/>
  <c r="N20"/>
  <c r="F20"/>
  <c r="X20"/>
  <c r="P20"/>
  <c r="H20"/>
  <c r="AF34"/>
  <c r="Z35"/>
  <c r="AB35" s="1"/>
  <c r="AD34"/>
  <c r="J34"/>
  <c r="P34"/>
  <c r="L34"/>
  <c r="H34"/>
  <c r="C35"/>
  <c r="F35" s="1"/>
  <c r="V34"/>
  <c r="R34"/>
  <c r="N34"/>
  <c r="AA59"/>
  <c r="U59"/>
  <c r="AB37"/>
  <c r="W59"/>
  <c r="R58"/>
  <c r="T58"/>
  <c r="J58"/>
  <c r="H58"/>
  <c r="N58"/>
  <c r="M59"/>
  <c r="F58"/>
  <c r="S59"/>
  <c r="K59"/>
  <c r="AF58"/>
  <c r="T35"/>
  <c r="X35"/>
  <c r="P35"/>
  <c r="L35"/>
  <c r="D59"/>
  <c r="AB58"/>
  <c r="G46" i="51"/>
  <c r="J45" i="52" s="1"/>
  <c r="G44" i="51"/>
  <c r="G42"/>
  <c r="J41" i="52" s="1"/>
  <c r="R56" i="13"/>
  <c r="Q56"/>
  <c r="P56"/>
  <c r="O56"/>
  <c r="N56"/>
  <c r="M56"/>
  <c r="L56"/>
  <c r="K56"/>
  <c r="J56"/>
  <c r="I56"/>
  <c r="H56"/>
  <c r="G56"/>
  <c r="F56"/>
  <c r="E56"/>
  <c r="D56"/>
  <c r="C56"/>
  <c r="R51"/>
  <c r="Q51"/>
  <c r="P51"/>
  <c r="O51"/>
  <c r="N51"/>
  <c r="M51"/>
  <c r="L51"/>
  <c r="K51"/>
  <c r="J51"/>
  <c r="I51"/>
  <c r="H51"/>
  <c r="G51"/>
  <c r="F51"/>
  <c r="E51"/>
  <c r="D51"/>
  <c r="C51"/>
  <c r="R46"/>
  <c r="Q46"/>
  <c r="P46"/>
  <c r="O46"/>
  <c r="N46"/>
  <c r="M46"/>
  <c r="L46"/>
  <c r="K46"/>
  <c r="J46"/>
  <c r="I46"/>
  <c r="H46"/>
  <c r="G46"/>
  <c r="F46"/>
  <c r="E46"/>
  <c r="D46"/>
  <c r="C46"/>
  <c r="R40"/>
  <c r="Q40"/>
  <c r="P40"/>
  <c r="O40"/>
  <c r="N40"/>
  <c r="M40"/>
  <c r="L40"/>
  <c r="K40"/>
  <c r="J40"/>
  <c r="I40"/>
  <c r="H40"/>
  <c r="G40"/>
  <c r="F40"/>
  <c r="E40"/>
  <c r="D40"/>
  <c r="C40"/>
  <c r="R35"/>
  <c r="Q35"/>
  <c r="P35"/>
  <c r="O35"/>
  <c r="N35"/>
  <c r="M35"/>
  <c r="L35"/>
  <c r="K35"/>
  <c r="J35"/>
  <c r="I35"/>
  <c r="H35"/>
  <c r="G35"/>
  <c r="F35"/>
  <c r="E35"/>
  <c r="D35"/>
  <c r="C35"/>
  <c r="R32"/>
  <c r="Q32"/>
  <c r="P32"/>
  <c r="O32"/>
  <c r="N32"/>
  <c r="M32"/>
  <c r="L32"/>
  <c r="K32"/>
  <c r="J32"/>
  <c r="I32"/>
  <c r="H32"/>
  <c r="G32"/>
  <c r="F32"/>
  <c r="E32"/>
  <c r="D32"/>
  <c r="C32"/>
  <c r="R18"/>
  <c r="R33" s="1"/>
  <c r="R57" s="1"/>
  <c r="Q18"/>
  <c r="Q33" s="1"/>
  <c r="Q57" s="1"/>
  <c r="P18"/>
  <c r="P33" s="1"/>
  <c r="P57" s="1"/>
  <c r="O18"/>
  <c r="O33" s="1"/>
  <c r="O57" s="1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H54" i="40"/>
  <c r="G54"/>
  <c r="F54"/>
  <c r="E54"/>
  <c r="D54"/>
  <c r="C54"/>
  <c r="H49"/>
  <c r="G49"/>
  <c r="F49"/>
  <c r="E49"/>
  <c r="D49"/>
  <c r="C49"/>
  <c r="H44"/>
  <c r="G44"/>
  <c r="F44"/>
  <c r="E44"/>
  <c r="D44"/>
  <c r="C44"/>
  <c r="H38"/>
  <c r="G38"/>
  <c r="F38"/>
  <c r="E38"/>
  <c r="D38"/>
  <c r="C38"/>
  <c r="H33"/>
  <c r="G33"/>
  <c r="F33"/>
  <c r="E33"/>
  <c r="D33"/>
  <c r="C33"/>
  <c r="H30"/>
  <c r="G30"/>
  <c r="F30"/>
  <c r="E30"/>
  <c r="D30"/>
  <c r="C30"/>
  <c r="H16"/>
  <c r="H31" s="1"/>
  <c r="H55" s="1"/>
  <c r="G16"/>
  <c r="G31" s="1"/>
  <c r="G55" s="1"/>
  <c r="F16"/>
  <c r="F31" s="1"/>
  <c r="F55" s="1"/>
  <c r="E16"/>
  <c r="E31" s="1"/>
  <c r="E55" s="1"/>
  <c r="D16"/>
  <c r="D31" s="1"/>
  <c r="D55" s="1"/>
  <c r="C16"/>
  <c r="C31" s="1"/>
  <c r="C55" s="1"/>
  <c r="H54" i="8"/>
  <c r="G54"/>
  <c r="F54"/>
  <c r="E54"/>
  <c r="D54"/>
  <c r="C54"/>
  <c r="H49"/>
  <c r="G49"/>
  <c r="F49"/>
  <c r="E49"/>
  <c r="D49"/>
  <c r="C49"/>
  <c r="H44"/>
  <c r="G44"/>
  <c r="F44"/>
  <c r="E44"/>
  <c r="D44"/>
  <c r="C44"/>
  <c r="H38"/>
  <c r="G38"/>
  <c r="F38"/>
  <c r="E38"/>
  <c r="D38"/>
  <c r="C38"/>
  <c r="H33"/>
  <c r="G33"/>
  <c r="F33"/>
  <c r="E33"/>
  <c r="D33"/>
  <c r="C33"/>
  <c r="H30"/>
  <c r="G30"/>
  <c r="F30"/>
  <c r="E30"/>
  <c r="D30"/>
  <c r="C30"/>
  <c r="H16"/>
  <c r="H31" s="1"/>
  <c r="H55" s="1"/>
  <c r="G16"/>
  <c r="G31" s="1"/>
  <c r="G55" s="1"/>
  <c r="F16"/>
  <c r="F31" s="1"/>
  <c r="F55" s="1"/>
  <c r="E16"/>
  <c r="E31" s="1"/>
  <c r="E55" s="1"/>
  <c r="D16"/>
  <c r="D31" s="1"/>
  <c r="D55" s="1"/>
  <c r="C16"/>
  <c r="C31" s="1"/>
  <c r="C55" s="1"/>
  <c r="H56" i="7"/>
  <c r="G56"/>
  <c r="F56"/>
  <c r="E56"/>
  <c r="D56"/>
  <c r="C56"/>
  <c r="H51"/>
  <c r="G51"/>
  <c r="F51"/>
  <c r="E51"/>
  <c r="D51"/>
  <c r="C51"/>
  <c r="H46"/>
  <c r="G46"/>
  <c r="F46"/>
  <c r="E46"/>
  <c r="D46"/>
  <c r="C46"/>
  <c r="H40"/>
  <c r="G40"/>
  <c r="F40"/>
  <c r="E40"/>
  <c r="D40"/>
  <c r="C40"/>
  <c r="H35"/>
  <c r="G35"/>
  <c r="F35"/>
  <c r="E35"/>
  <c r="D35"/>
  <c r="C35"/>
  <c r="H32"/>
  <c r="G32"/>
  <c r="F32"/>
  <c r="E32"/>
  <c r="D32"/>
  <c r="C32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P56" i="49"/>
  <c r="Q56" s="1"/>
  <c r="O56"/>
  <c r="N56"/>
  <c r="M56"/>
  <c r="K56"/>
  <c r="L56" s="1"/>
  <c r="J56"/>
  <c r="I56"/>
  <c r="H56"/>
  <c r="G56"/>
  <c r="F56"/>
  <c r="E56"/>
  <c r="D56"/>
  <c r="C56"/>
  <c r="Q55"/>
  <c r="L55"/>
  <c r="G55"/>
  <c r="Q54"/>
  <c r="L54"/>
  <c r="G54"/>
  <c r="Q53"/>
  <c r="L53"/>
  <c r="G53"/>
  <c r="Q52"/>
  <c r="L52"/>
  <c r="G52"/>
  <c r="P51"/>
  <c r="Q51" s="1"/>
  <c r="O51"/>
  <c r="N51"/>
  <c r="M51"/>
  <c r="K51"/>
  <c r="L51" s="1"/>
  <c r="J51"/>
  <c r="I51"/>
  <c r="H51"/>
  <c r="F51"/>
  <c r="G51" s="1"/>
  <c r="E51"/>
  <c r="D51"/>
  <c r="C51"/>
  <c r="Q50"/>
  <c r="L50"/>
  <c r="G50"/>
  <c r="Q49"/>
  <c r="L49"/>
  <c r="G49"/>
  <c r="Q48"/>
  <c r="L48"/>
  <c r="G48"/>
  <c r="Q47"/>
  <c r="L47"/>
  <c r="G47"/>
  <c r="Q46"/>
  <c r="P46"/>
  <c r="O46"/>
  <c r="N46"/>
  <c r="M46"/>
  <c r="K46"/>
  <c r="L46" s="1"/>
  <c r="J46"/>
  <c r="I46"/>
  <c r="H46"/>
  <c r="G46"/>
  <c r="F46"/>
  <c r="E46"/>
  <c r="D46"/>
  <c r="C46"/>
  <c r="Q45"/>
  <c r="L45"/>
  <c r="G45"/>
  <c r="Q44"/>
  <c r="L44"/>
  <c r="G44"/>
  <c r="Q43"/>
  <c r="L43"/>
  <c r="G43"/>
  <c r="Q42"/>
  <c r="L42"/>
  <c r="G42"/>
  <c r="Q41"/>
  <c r="L41"/>
  <c r="G41"/>
  <c r="Q40"/>
  <c r="P40"/>
  <c r="O40"/>
  <c r="N40"/>
  <c r="M40"/>
  <c r="K40"/>
  <c r="L40" s="1"/>
  <c r="J40"/>
  <c r="I40"/>
  <c r="H40"/>
  <c r="G40"/>
  <c r="F40"/>
  <c r="E40"/>
  <c r="D40"/>
  <c r="C40"/>
  <c r="Q39"/>
  <c r="L39"/>
  <c r="G39"/>
  <c r="Q38"/>
  <c r="L38"/>
  <c r="G38"/>
  <c r="Q37"/>
  <c r="L37"/>
  <c r="G37"/>
  <c r="Q36"/>
  <c r="L36"/>
  <c r="G36"/>
  <c r="P35"/>
  <c r="Q35" s="1"/>
  <c r="O35"/>
  <c r="N35"/>
  <c r="M35"/>
  <c r="L35"/>
  <c r="K35"/>
  <c r="J35"/>
  <c r="I35"/>
  <c r="H35"/>
  <c r="F35"/>
  <c r="G35" s="1"/>
  <c r="E35"/>
  <c r="D35"/>
  <c r="C35"/>
  <c r="Q34"/>
  <c r="L34"/>
  <c r="G34"/>
  <c r="N33"/>
  <c r="N57" s="1"/>
  <c r="J33"/>
  <c r="J57" s="1"/>
  <c r="F33"/>
  <c r="F57" s="1"/>
  <c r="G57" s="1"/>
  <c r="Q32"/>
  <c r="P32"/>
  <c r="O32"/>
  <c r="N32"/>
  <c r="M32"/>
  <c r="K32"/>
  <c r="L32" s="1"/>
  <c r="J32"/>
  <c r="I32"/>
  <c r="H32"/>
  <c r="G32"/>
  <c r="F32"/>
  <c r="E32"/>
  <c r="D32"/>
  <c r="C32"/>
  <c r="Q31"/>
  <c r="L31"/>
  <c r="G31"/>
  <c r="Q30"/>
  <c r="L30"/>
  <c r="G30"/>
  <c r="Q29"/>
  <c r="L29"/>
  <c r="G29"/>
  <c r="Q28"/>
  <c r="L28"/>
  <c r="G28"/>
  <c r="Q27"/>
  <c r="L27"/>
  <c r="G27"/>
  <c r="Q26"/>
  <c r="L26"/>
  <c r="G26"/>
  <c r="Q25"/>
  <c r="L25"/>
  <c r="G25"/>
  <c r="Q24"/>
  <c r="L24"/>
  <c r="G24"/>
  <c r="Q23"/>
  <c r="L23"/>
  <c r="G23"/>
  <c r="Q22"/>
  <c r="L22"/>
  <c r="G22"/>
  <c r="Q21"/>
  <c r="L21"/>
  <c r="G21"/>
  <c r="Q20"/>
  <c r="L20"/>
  <c r="G20"/>
  <c r="Q19"/>
  <c r="L19"/>
  <c r="G19"/>
  <c r="Q18"/>
  <c r="P18"/>
  <c r="P33" s="1"/>
  <c r="O18"/>
  <c r="O33" s="1"/>
  <c r="O57" s="1"/>
  <c r="N18"/>
  <c r="M18"/>
  <c r="M33" s="1"/>
  <c r="M57" s="1"/>
  <c r="K18"/>
  <c r="K33" s="1"/>
  <c r="J18"/>
  <c r="I18"/>
  <c r="I33" s="1"/>
  <c r="I57" s="1"/>
  <c r="H18"/>
  <c r="H33" s="1"/>
  <c r="H57" s="1"/>
  <c r="G18"/>
  <c r="F18"/>
  <c r="E18"/>
  <c r="E33" s="1"/>
  <c r="E57" s="1"/>
  <c r="D18"/>
  <c r="D33" s="1"/>
  <c r="D57" s="1"/>
  <c r="C18"/>
  <c r="C33" s="1"/>
  <c r="C57" s="1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S56" i="5"/>
  <c r="T56" s="1"/>
  <c r="R56"/>
  <c r="Q56"/>
  <c r="P56"/>
  <c r="O56"/>
  <c r="N56"/>
  <c r="M56"/>
  <c r="L56"/>
  <c r="K56"/>
  <c r="I56"/>
  <c r="J56" s="1"/>
  <c r="H56"/>
  <c r="G56"/>
  <c r="F56"/>
  <c r="E56"/>
  <c r="D56"/>
  <c r="C56"/>
  <c r="T55"/>
  <c r="O55"/>
  <c r="J55"/>
  <c r="G55"/>
  <c r="T54"/>
  <c r="O54"/>
  <c r="J54"/>
  <c r="G54"/>
  <c r="T53"/>
  <c r="O53"/>
  <c r="J53"/>
  <c r="G53"/>
  <c r="T52"/>
  <c r="O52"/>
  <c r="J52"/>
  <c r="G52"/>
  <c r="S51"/>
  <c r="T51" s="1"/>
  <c r="R51"/>
  <c r="Q51"/>
  <c r="P51"/>
  <c r="O51"/>
  <c r="N51"/>
  <c r="M51"/>
  <c r="L51"/>
  <c r="K51"/>
  <c r="I51"/>
  <c r="J51" s="1"/>
  <c r="H51"/>
  <c r="G51"/>
  <c r="F51"/>
  <c r="E51"/>
  <c r="D51"/>
  <c r="C51"/>
  <c r="T50"/>
  <c r="O50"/>
  <c r="J50"/>
  <c r="G50"/>
  <c r="T49"/>
  <c r="O49"/>
  <c r="J49"/>
  <c r="G49"/>
  <c r="T48"/>
  <c r="O48"/>
  <c r="J48"/>
  <c r="G48"/>
  <c r="T47"/>
  <c r="O47"/>
  <c r="J47"/>
  <c r="G47"/>
  <c r="S46"/>
  <c r="T46" s="1"/>
  <c r="R46"/>
  <c r="Q46"/>
  <c r="P46"/>
  <c r="O46"/>
  <c r="N46"/>
  <c r="M46"/>
  <c r="L46"/>
  <c r="K46"/>
  <c r="I46"/>
  <c r="J46" s="1"/>
  <c r="H46"/>
  <c r="G46"/>
  <c r="F46"/>
  <c r="E46"/>
  <c r="D46"/>
  <c r="C46"/>
  <c r="T45"/>
  <c r="O45"/>
  <c r="J45"/>
  <c r="G45"/>
  <c r="T44"/>
  <c r="O44"/>
  <c r="J44"/>
  <c r="G44"/>
  <c r="T43"/>
  <c r="O43"/>
  <c r="J43"/>
  <c r="G43"/>
  <c r="T42"/>
  <c r="O42"/>
  <c r="J42"/>
  <c r="G42"/>
  <c r="T41"/>
  <c r="O41"/>
  <c r="J41"/>
  <c r="G41"/>
  <c r="S40"/>
  <c r="T40" s="1"/>
  <c r="R40"/>
  <c r="Q40"/>
  <c r="P40"/>
  <c r="O40"/>
  <c r="N40"/>
  <c r="M40"/>
  <c r="L40"/>
  <c r="K40"/>
  <c r="I40"/>
  <c r="J40" s="1"/>
  <c r="H40"/>
  <c r="G40"/>
  <c r="F40"/>
  <c r="E40"/>
  <c r="D40"/>
  <c r="C40"/>
  <c r="T39"/>
  <c r="O39"/>
  <c r="J39"/>
  <c r="G39"/>
  <c r="T38"/>
  <c r="O38"/>
  <c r="J38"/>
  <c r="G38"/>
  <c r="T37"/>
  <c r="O37"/>
  <c r="J37"/>
  <c r="G37"/>
  <c r="T36"/>
  <c r="O36"/>
  <c r="J36"/>
  <c r="G36"/>
  <c r="S35"/>
  <c r="T35" s="1"/>
  <c r="R35"/>
  <c r="Q35"/>
  <c r="P35"/>
  <c r="O35"/>
  <c r="N35"/>
  <c r="M35"/>
  <c r="L35"/>
  <c r="K35"/>
  <c r="I35"/>
  <c r="J35" s="1"/>
  <c r="H35"/>
  <c r="G35"/>
  <c r="F35"/>
  <c r="E35"/>
  <c r="D35"/>
  <c r="C35"/>
  <c r="T34"/>
  <c r="O34"/>
  <c r="J34"/>
  <c r="G34"/>
  <c r="S32"/>
  <c r="T32" s="1"/>
  <c r="R32"/>
  <c r="Q32"/>
  <c r="P32"/>
  <c r="O32"/>
  <c r="N32"/>
  <c r="M32"/>
  <c r="L32"/>
  <c r="K32"/>
  <c r="I32"/>
  <c r="J32" s="1"/>
  <c r="H32"/>
  <c r="G32"/>
  <c r="F32"/>
  <c r="E32"/>
  <c r="D32"/>
  <c r="C32"/>
  <c r="T31"/>
  <c r="O31"/>
  <c r="J31"/>
  <c r="G31"/>
  <c r="T30"/>
  <c r="O30"/>
  <c r="J30"/>
  <c r="G30"/>
  <c r="T29"/>
  <c r="O29"/>
  <c r="J29"/>
  <c r="G29"/>
  <c r="T28"/>
  <c r="O28"/>
  <c r="J28"/>
  <c r="G28"/>
  <c r="T27"/>
  <c r="O27"/>
  <c r="J27"/>
  <c r="G27"/>
  <c r="T26"/>
  <c r="O26"/>
  <c r="J26"/>
  <c r="G26"/>
  <c r="T25"/>
  <c r="O25"/>
  <c r="J25"/>
  <c r="G25"/>
  <c r="T24"/>
  <c r="O24"/>
  <c r="J24"/>
  <c r="G24"/>
  <c r="T23"/>
  <c r="O23"/>
  <c r="J23"/>
  <c r="G23"/>
  <c r="T22"/>
  <c r="O22"/>
  <c r="J22"/>
  <c r="G22"/>
  <c r="T21"/>
  <c r="O21"/>
  <c r="J21"/>
  <c r="G21"/>
  <c r="T20"/>
  <c r="O20"/>
  <c r="J20"/>
  <c r="G20"/>
  <c r="T19"/>
  <c r="O19"/>
  <c r="J19"/>
  <c r="G19"/>
  <c r="S18"/>
  <c r="R18"/>
  <c r="R33" s="1"/>
  <c r="R57" s="1"/>
  <c r="Q18"/>
  <c r="Q33" s="1"/>
  <c r="Q57" s="1"/>
  <c r="P18"/>
  <c r="P33" s="1"/>
  <c r="P57" s="1"/>
  <c r="O18"/>
  <c r="N18"/>
  <c r="N33" s="1"/>
  <c r="M18"/>
  <c r="M33" s="1"/>
  <c r="M57" s="1"/>
  <c r="L18"/>
  <c r="L33" s="1"/>
  <c r="L57" s="1"/>
  <c r="K18"/>
  <c r="K33" s="1"/>
  <c r="K57" s="1"/>
  <c r="I18"/>
  <c r="I33" s="1"/>
  <c r="H18"/>
  <c r="H33" s="1"/>
  <c r="H57" s="1"/>
  <c r="G18"/>
  <c r="F18"/>
  <c r="F33" s="1"/>
  <c r="E18"/>
  <c r="E33" s="1"/>
  <c r="E57" s="1"/>
  <c r="D18"/>
  <c r="D33" s="1"/>
  <c r="D57" s="1"/>
  <c r="C18"/>
  <c r="C33" s="1"/>
  <c r="C57" s="1"/>
  <c r="T17"/>
  <c r="O17"/>
  <c r="J17"/>
  <c r="G17"/>
  <c r="T16"/>
  <c r="O16"/>
  <c r="J16"/>
  <c r="G16"/>
  <c r="T15"/>
  <c r="O15"/>
  <c r="J15"/>
  <c r="G15"/>
  <c r="T14"/>
  <c r="O14"/>
  <c r="J14"/>
  <c r="G14"/>
  <c r="T13"/>
  <c r="O13"/>
  <c r="J13"/>
  <c r="G13"/>
  <c r="T12"/>
  <c r="O12"/>
  <c r="J12"/>
  <c r="G12"/>
  <c r="T11"/>
  <c r="O11"/>
  <c r="J11"/>
  <c r="G11"/>
  <c r="T10"/>
  <c r="O10"/>
  <c r="J10"/>
  <c r="G10"/>
  <c r="T9"/>
  <c r="O9"/>
  <c r="J9"/>
  <c r="G9"/>
  <c r="T8"/>
  <c r="O8"/>
  <c r="J8"/>
  <c r="G8"/>
  <c r="T7"/>
  <c r="O7"/>
  <c r="J7"/>
  <c r="G7"/>
  <c r="T6"/>
  <c r="O6"/>
  <c r="J6"/>
  <c r="G6"/>
  <c r="O56" i="52"/>
  <c r="N56"/>
  <c r="M56"/>
  <c r="L56"/>
  <c r="J56"/>
  <c r="I56"/>
  <c r="G56"/>
  <c r="H56" s="1"/>
  <c r="F56"/>
  <c r="D56"/>
  <c r="E56" s="1"/>
  <c r="C56"/>
  <c r="K55"/>
  <c r="H55"/>
  <c r="E55"/>
  <c r="K54"/>
  <c r="H54"/>
  <c r="E54"/>
  <c r="K53"/>
  <c r="H53"/>
  <c r="E53"/>
  <c r="K52"/>
  <c r="H52"/>
  <c r="E52"/>
  <c r="O51"/>
  <c r="N51"/>
  <c r="M51"/>
  <c r="L51"/>
  <c r="K51"/>
  <c r="J51"/>
  <c r="I51"/>
  <c r="G51"/>
  <c r="H51" s="1"/>
  <c r="F51"/>
  <c r="D51"/>
  <c r="E51" s="1"/>
  <c r="C51"/>
  <c r="K50"/>
  <c r="H50"/>
  <c r="E50"/>
  <c r="K49"/>
  <c r="H49"/>
  <c r="E49"/>
  <c r="K48"/>
  <c r="H48"/>
  <c r="E48"/>
  <c r="K47"/>
  <c r="H47"/>
  <c r="E47"/>
  <c r="O46"/>
  <c r="N46"/>
  <c r="M46"/>
  <c r="L46"/>
  <c r="I46"/>
  <c r="G46"/>
  <c r="F46"/>
  <c r="D46"/>
  <c r="E46" s="1"/>
  <c r="C46"/>
  <c r="K45"/>
  <c r="H45"/>
  <c r="E45"/>
  <c r="K44"/>
  <c r="H44"/>
  <c r="E44"/>
  <c r="H43"/>
  <c r="E43"/>
  <c r="K42"/>
  <c r="H42"/>
  <c r="E42"/>
  <c r="K41"/>
  <c r="H41"/>
  <c r="E41"/>
  <c r="O40"/>
  <c r="N40"/>
  <c r="M40"/>
  <c r="L40"/>
  <c r="J40"/>
  <c r="K40" s="1"/>
  <c r="I40"/>
  <c r="G40"/>
  <c r="H40" s="1"/>
  <c r="F40"/>
  <c r="D40"/>
  <c r="E40" s="1"/>
  <c r="C40"/>
  <c r="K39"/>
  <c r="H39"/>
  <c r="E39"/>
  <c r="K38"/>
  <c r="H38"/>
  <c r="E38"/>
  <c r="K37"/>
  <c r="H37"/>
  <c r="E37"/>
  <c r="K36"/>
  <c r="H36"/>
  <c r="E36"/>
  <c r="O35"/>
  <c r="N35"/>
  <c r="M35"/>
  <c r="L35"/>
  <c r="J35"/>
  <c r="I35"/>
  <c r="H35"/>
  <c r="G35"/>
  <c r="F35"/>
  <c r="D35"/>
  <c r="E35" s="1"/>
  <c r="C35"/>
  <c r="K34"/>
  <c r="H34"/>
  <c r="E34"/>
  <c r="O32"/>
  <c r="N32"/>
  <c r="M32"/>
  <c r="L32"/>
  <c r="J32"/>
  <c r="K32" s="1"/>
  <c r="I32"/>
  <c r="G32"/>
  <c r="F32"/>
  <c r="D32"/>
  <c r="C32"/>
  <c r="K31"/>
  <c r="H31"/>
  <c r="E31"/>
  <c r="K30"/>
  <c r="H30"/>
  <c r="E30"/>
  <c r="K29"/>
  <c r="H29"/>
  <c r="E29"/>
  <c r="K28"/>
  <c r="H28"/>
  <c r="E28"/>
  <c r="K27"/>
  <c r="H27"/>
  <c r="E27"/>
  <c r="K26"/>
  <c r="H26"/>
  <c r="E26"/>
  <c r="K25"/>
  <c r="H25"/>
  <c r="E25"/>
  <c r="K24"/>
  <c r="H24"/>
  <c r="E24"/>
  <c r="K23"/>
  <c r="H23"/>
  <c r="E23"/>
  <c r="K22"/>
  <c r="H22"/>
  <c r="E22"/>
  <c r="K21"/>
  <c r="H21"/>
  <c r="E21"/>
  <c r="K20"/>
  <c r="H20"/>
  <c r="E20"/>
  <c r="K19"/>
  <c r="H19"/>
  <c r="E19"/>
  <c r="O18"/>
  <c r="O33" s="1"/>
  <c r="O57" s="1"/>
  <c r="N18"/>
  <c r="M18"/>
  <c r="M33" s="1"/>
  <c r="M57" s="1"/>
  <c r="L18"/>
  <c r="L33" s="1"/>
  <c r="L57" s="1"/>
  <c r="J18"/>
  <c r="J33" s="1"/>
  <c r="I18"/>
  <c r="I33" s="1"/>
  <c r="I57" s="1"/>
  <c r="G18"/>
  <c r="G33" s="1"/>
  <c r="F18"/>
  <c r="F33" s="1"/>
  <c r="F57" s="1"/>
  <c r="D18"/>
  <c r="D33" s="1"/>
  <c r="C18"/>
  <c r="K17"/>
  <c r="H17"/>
  <c r="E17"/>
  <c r="K16"/>
  <c r="H16"/>
  <c r="E16"/>
  <c r="K15"/>
  <c r="H15"/>
  <c r="E15"/>
  <c r="K14"/>
  <c r="H14"/>
  <c r="E14"/>
  <c r="K13"/>
  <c r="H13"/>
  <c r="E13"/>
  <c r="K12"/>
  <c r="H12"/>
  <c r="E12"/>
  <c r="K11"/>
  <c r="H11"/>
  <c r="E11"/>
  <c r="K10"/>
  <c r="H10"/>
  <c r="E10"/>
  <c r="K9"/>
  <c r="H9"/>
  <c r="E9"/>
  <c r="K8"/>
  <c r="H8"/>
  <c r="E8"/>
  <c r="K7"/>
  <c r="H7"/>
  <c r="E7"/>
  <c r="K6"/>
  <c r="H6"/>
  <c r="E6"/>
  <c r="R56" i="2"/>
  <c r="N56" s="1"/>
  <c r="Q56"/>
  <c r="P56"/>
  <c r="O56"/>
  <c r="M56"/>
  <c r="L56"/>
  <c r="J56"/>
  <c r="K56" s="1"/>
  <c r="I56"/>
  <c r="G56"/>
  <c r="H56" s="1"/>
  <c r="F56"/>
  <c r="E56"/>
  <c r="D56"/>
  <c r="C56"/>
  <c r="N55"/>
  <c r="K55"/>
  <c r="H55"/>
  <c r="E55"/>
  <c r="N54"/>
  <c r="K54"/>
  <c r="H54"/>
  <c r="E54"/>
  <c r="N53"/>
  <c r="K53"/>
  <c r="H53"/>
  <c r="E53"/>
  <c r="N52"/>
  <c r="K52"/>
  <c r="H52"/>
  <c r="E52"/>
  <c r="R51"/>
  <c r="N51" s="1"/>
  <c r="Q51"/>
  <c r="P51"/>
  <c r="O51"/>
  <c r="M51"/>
  <c r="L51"/>
  <c r="J51"/>
  <c r="K51" s="1"/>
  <c r="I51"/>
  <c r="G51"/>
  <c r="H51" s="1"/>
  <c r="F51"/>
  <c r="E51"/>
  <c r="D51"/>
  <c r="C51"/>
  <c r="N50"/>
  <c r="K50"/>
  <c r="H50"/>
  <c r="E50"/>
  <c r="N49"/>
  <c r="K49"/>
  <c r="H49"/>
  <c r="E49"/>
  <c r="N48"/>
  <c r="K48"/>
  <c r="H48"/>
  <c r="E48"/>
  <c r="N47"/>
  <c r="K47"/>
  <c r="H47"/>
  <c r="E47"/>
  <c r="R46"/>
  <c r="N46" s="1"/>
  <c r="Q46"/>
  <c r="P46"/>
  <c r="O46"/>
  <c r="M46"/>
  <c r="L46"/>
  <c r="J46"/>
  <c r="K46" s="1"/>
  <c r="I46"/>
  <c r="G46"/>
  <c r="H46" s="1"/>
  <c r="F46"/>
  <c r="E46"/>
  <c r="D46"/>
  <c r="C46"/>
  <c r="N45"/>
  <c r="K45"/>
  <c r="H45"/>
  <c r="E45"/>
  <c r="N44"/>
  <c r="K44"/>
  <c r="H44"/>
  <c r="E44"/>
  <c r="N43"/>
  <c r="K43"/>
  <c r="H43"/>
  <c r="E43"/>
  <c r="N42"/>
  <c r="K42"/>
  <c r="H42"/>
  <c r="E42"/>
  <c r="N41"/>
  <c r="K41"/>
  <c r="H41"/>
  <c r="E41"/>
  <c r="R40"/>
  <c r="N40" s="1"/>
  <c r="Q40"/>
  <c r="P40"/>
  <c r="O40"/>
  <c r="M40"/>
  <c r="L40"/>
  <c r="J40"/>
  <c r="K40" s="1"/>
  <c r="I40"/>
  <c r="G40"/>
  <c r="H40" s="1"/>
  <c r="F40"/>
  <c r="E40"/>
  <c r="D40"/>
  <c r="C40"/>
  <c r="N39"/>
  <c r="K39"/>
  <c r="H39"/>
  <c r="E39"/>
  <c r="N38"/>
  <c r="K38"/>
  <c r="H38"/>
  <c r="E38"/>
  <c r="N37"/>
  <c r="K37"/>
  <c r="H37"/>
  <c r="E37"/>
  <c r="N36"/>
  <c r="K36"/>
  <c r="H36"/>
  <c r="E36"/>
  <c r="R35"/>
  <c r="N35" s="1"/>
  <c r="Q35"/>
  <c r="P35"/>
  <c r="O35"/>
  <c r="M35"/>
  <c r="L35"/>
  <c r="J35"/>
  <c r="K35" s="1"/>
  <c r="I35"/>
  <c r="G35"/>
  <c r="H35" s="1"/>
  <c r="F35"/>
  <c r="E35"/>
  <c r="D35"/>
  <c r="C35"/>
  <c r="N34"/>
  <c r="K34"/>
  <c r="H34"/>
  <c r="E34"/>
  <c r="R32"/>
  <c r="N32" s="1"/>
  <c r="Q32"/>
  <c r="P32"/>
  <c r="O32"/>
  <c r="M32"/>
  <c r="L32"/>
  <c r="J32"/>
  <c r="K32" s="1"/>
  <c r="I32"/>
  <c r="G32"/>
  <c r="H32" s="1"/>
  <c r="F32"/>
  <c r="E32"/>
  <c r="D32"/>
  <c r="C32"/>
  <c r="N31"/>
  <c r="K31"/>
  <c r="H31"/>
  <c r="E31"/>
  <c r="N30"/>
  <c r="K30"/>
  <c r="H30"/>
  <c r="E30"/>
  <c r="N29"/>
  <c r="K29"/>
  <c r="H29"/>
  <c r="E29"/>
  <c r="N28"/>
  <c r="K28"/>
  <c r="H28"/>
  <c r="E28"/>
  <c r="N27"/>
  <c r="K27"/>
  <c r="H27"/>
  <c r="E27"/>
  <c r="N26"/>
  <c r="K26"/>
  <c r="H26"/>
  <c r="E26"/>
  <c r="N25"/>
  <c r="K25"/>
  <c r="H25"/>
  <c r="E25"/>
  <c r="N24"/>
  <c r="K24"/>
  <c r="H24"/>
  <c r="E24"/>
  <c r="N23"/>
  <c r="K23"/>
  <c r="H23"/>
  <c r="E23"/>
  <c r="N22"/>
  <c r="K22"/>
  <c r="H22"/>
  <c r="E22"/>
  <c r="N21"/>
  <c r="K21"/>
  <c r="H21"/>
  <c r="E21"/>
  <c r="N20"/>
  <c r="K20"/>
  <c r="H20"/>
  <c r="E20"/>
  <c r="N19"/>
  <c r="K19"/>
  <c r="H19"/>
  <c r="E19"/>
  <c r="R18"/>
  <c r="R33" s="1"/>
  <c r="R57" s="1"/>
  <c r="Q18"/>
  <c r="Q33" s="1"/>
  <c r="Q57" s="1"/>
  <c r="P18"/>
  <c r="P33" s="1"/>
  <c r="P57" s="1"/>
  <c r="O18"/>
  <c r="O33" s="1"/>
  <c r="O57" s="1"/>
  <c r="N18"/>
  <c r="M18"/>
  <c r="M33" s="1"/>
  <c r="L18"/>
  <c r="L33" s="1"/>
  <c r="L57" s="1"/>
  <c r="J18"/>
  <c r="K18" s="1"/>
  <c r="I18"/>
  <c r="I33" s="1"/>
  <c r="I57" s="1"/>
  <c r="G18"/>
  <c r="G33" s="1"/>
  <c r="F18"/>
  <c r="F33" s="1"/>
  <c r="F57" s="1"/>
  <c r="E18"/>
  <c r="D18"/>
  <c r="D33" s="1"/>
  <c r="C18"/>
  <c r="C33" s="1"/>
  <c r="C57" s="1"/>
  <c r="N17"/>
  <c r="K17"/>
  <c r="H17"/>
  <c r="E17"/>
  <c r="N16"/>
  <c r="K16"/>
  <c r="H16"/>
  <c r="E16"/>
  <c r="N15"/>
  <c r="K15"/>
  <c r="H15"/>
  <c r="E15"/>
  <c r="N14"/>
  <c r="K14"/>
  <c r="H14"/>
  <c r="E14"/>
  <c r="N13"/>
  <c r="K13"/>
  <c r="H13"/>
  <c r="E13"/>
  <c r="N12"/>
  <c r="K12"/>
  <c r="H12"/>
  <c r="E12"/>
  <c r="N11"/>
  <c r="K11"/>
  <c r="H11"/>
  <c r="E11"/>
  <c r="N10"/>
  <c r="K10"/>
  <c r="H10"/>
  <c r="E10"/>
  <c r="N9"/>
  <c r="K9"/>
  <c r="H9"/>
  <c r="E9"/>
  <c r="N8"/>
  <c r="K8"/>
  <c r="H8"/>
  <c r="E8"/>
  <c r="N7"/>
  <c r="K7"/>
  <c r="H7"/>
  <c r="E7"/>
  <c r="N6"/>
  <c r="K6"/>
  <c r="H6"/>
  <c r="E6"/>
  <c r="N57" i="51"/>
  <c r="M57"/>
  <c r="L57"/>
  <c r="J57"/>
  <c r="I57"/>
  <c r="G57"/>
  <c r="H57" s="1"/>
  <c r="F57"/>
  <c r="D57"/>
  <c r="E57" s="1"/>
  <c r="C57"/>
  <c r="K56"/>
  <c r="H56"/>
  <c r="E56"/>
  <c r="K55"/>
  <c r="H55"/>
  <c r="E55"/>
  <c r="K54"/>
  <c r="H54"/>
  <c r="E54"/>
  <c r="K53"/>
  <c r="H53"/>
  <c r="E53"/>
  <c r="N52"/>
  <c r="M52"/>
  <c r="L52"/>
  <c r="J52"/>
  <c r="I52"/>
  <c r="G52"/>
  <c r="H52" s="1"/>
  <c r="F52"/>
  <c r="E52"/>
  <c r="D52"/>
  <c r="C52"/>
  <c r="K51"/>
  <c r="H51"/>
  <c r="E51"/>
  <c r="K50"/>
  <c r="H50"/>
  <c r="E50"/>
  <c r="K49"/>
  <c r="H49"/>
  <c r="E49"/>
  <c r="K48"/>
  <c r="H48"/>
  <c r="E48"/>
  <c r="N47"/>
  <c r="M47"/>
  <c r="L47"/>
  <c r="J47"/>
  <c r="I47"/>
  <c r="F47"/>
  <c r="E47"/>
  <c r="D47"/>
  <c r="C47"/>
  <c r="K46"/>
  <c r="H46"/>
  <c r="E46"/>
  <c r="K45"/>
  <c r="H45"/>
  <c r="E45"/>
  <c r="K44"/>
  <c r="E44"/>
  <c r="K43"/>
  <c r="H43"/>
  <c r="E43"/>
  <c r="K42"/>
  <c r="E42"/>
  <c r="N41"/>
  <c r="M41"/>
  <c r="L41"/>
  <c r="J41"/>
  <c r="K41" s="1"/>
  <c r="I41"/>
  <c r="G41"/>
  <c r="F41"/>
  <c r="E41"/>
  <c r="D41"/>
  <c r="C41"/>
  <c r="K40"/>
  <c r="H40"/>
  <c r="E40"/>
  <c r="K39"/>
  <c r="H39"/>
  <c r="E39"/>
  <c r="K38"/>
  <c r="H38"/>
  <c r="E38"/>
  <c r="K37"/>
  <c r="H37"/>
  <c r="E37"/>
  <c r="N36"/>
  <c r="M36"/>
  <c r="L36"/>
  <c r="J36"/>
  <c r="K36" s="1"/>
  <c r="I36"/>
  <c r="G36"/>
  <c r="F36"/>
  <c r="E36"/>
  <c r="D36"/>
  <c r="C36"/>
  <c r="K35"/>
  <c r="H35"/>
  <c r="E35"/>
  <c r="N33"/>
  <c r="M33"/>
  <c r="L33"/>
  <c r="L34" s="1"/>
  <c r="L58" s="1"/>
  <c r="J33"/>
  <c r="K33" s="1"/>
  <c r="I33"/>
  <c r="H33"/>
  <c r="G33"/>
  <c r="F33"/>
  <c r="D33"/>
  <c r="C33"/>
  <c r="K32"/>
  <c r="H32"/>
  <c r="E32"/>
  <c r="K31"/>
  <c r="H31"/>
  <c r="E31"/>
  <c r="K30"/>
  <c r="H30"/>
  <c r="E30"/>
  <c r="K29"/>
  <c r="H29"/>
  <c r="E29"/>
  <c r="K28"/>
  <c r="H28"/>
  <c r="E28"/>
  <c r="K27"/>
  <c r="H27"/>
  <c r="E27"/>
  <c r="K26"/>
  <c r="H26"/>
  <c r="E26"/>
  <c r="K25"/>
  <c r="H25"/>
  <c r="E25"/>
  <c r="K24"/>
  <c r="H24"/>
  <c r="E24"/>
  <c r="K23"/>
  <c r="H23"/>
  <c r="E23"/>
  <c r="K22"/>
  <c r="H22"/>
  <c r="E22"/>
  <c r="K21"/>
  <c r="H21"/>
  <c r="E21"/>
  <c r="K20"/>
  <c r="H20"/>
  <c r="E20"/>
  <c r="N19"/>
  <c r="N34" s="1"/>
  <c r="N58" s="1"/>
  <c r="M19"/>
  <c r="L19"/>
  <c r="K19"/>
  <c r="J19"/>
  <c r="J34" s="1"/>
  <c r="I19"/>
  <c r="G19"/>
  <c r="F19"/>
  <c r="F34" s="1"/>
  <c r="F58" s="1"/>
  <c r="D19"/>
  <c r="E19" s="1"/>
  <c r="C19"/>
  <c r="C34" s="1"/>
  <c r="C58" s="1"/>
  <c r="K18"/>
  <c r="H18"/>
  <c r="E18"/>
  <c r="K17"/>
  <c r="H17"/>
  <c r="E17"/>
  <c r="K16"/>
  <c r="H16"/>
  <c r="E16"/>
  <c r="K15"/>
  <c r="H15"/>
  <c r="E15"/>
  <c r="K14"/>
  <c r="H14"/>
  <c r="E14"/>
  <c r="K13"/>
  <c r="H13"/>
  <c r="E13"/>
  <c r="K12"/>
  <c r="H12"/>
  <c r="E12"/>
  <c r="K11"/>
  <c r="H11"/>
  <c r="E11"/>
  <c r="K10"/>
  <c r="H10"/>
  <c r="E10"/>
  <c r="K9"/>
  <c r="H9"/>
  <c r="E9"/>
  <c r="K8"/>
  <c r="H8"/>
  <c r="E8"/>
  <c r="K7"/>
  <c r="H7"/>
  <c r="E7"/>
  <c r="V57" i="44"/>
  <c r="U57"/>
  <c r="T57"/>
  <c r="S57"/>
  <c r="R57"/>
  <c r="P57"/>
  <c r="Q57" s="1"/>
  <c r="O57"/>
  <c r="N57"/>
  <c r="M57"/>
  <c r="L57"/>
  <c r="K57"/>
  <c r="J57"/>
  <c r="I57"/>
  <c r="G57"/>
  <c r="H57" s="1"/>
  <c r="F57"/>
  <c r="D57"/>
  <c r="E57" s="1"/>
  <c r="C57"/>
  <c r="Q56"/>
  <c r="N56"/>
  <c r="K56"/>
  <c r="H56"/>
  <c r="E56"/>
  <c r="Q55"/>
  <c r="N55"/>
  <c r="K55"/>
  <c r="H55"/>
  <c r="E55"/>
  <c r="Q54"/>
  <c r="N54"/>
  <c r="K54"/>
  <c r="H54"/>
  <c r="E54"/>
  <c r="Q53"/>
  <c r="N53"/>
  <c r="K53"/>
  <c r="H53"/>
  <c r="E53"/>
  <c r="V52"/>
  <c r="U52"/>
  <c r="T52"/>
  <c r="S52"/>
  <c r="R52"/>
  <c r="P52"/>
  <c r="Q52" s="1"/>
  <c r="O52"/>
  <c r="N52"/>
  <c r="M52"/>
  <c r="L52"/>
  <c r="K52"/>
  <c r="J52"/>
  <c r="I52"/>
  <c r="G52"/>
  <c r="H52" s="1"/>
  <c r="F52"/>
  <c r="D52"/>
  <c r="E52" s="1"/>
  <c r="C52"/>
  <c r="Q51"/>
  <c r="N51"/>
  <c r="K51"/>
  <c r="H51"/>
  <c r="E51"/>
  <c r="Q50"/>
  <c r="N50"/>
  <c r="K50"/>
  <c r="H50"/>
  <c r="E50"/>
  <c r="Q49"/>
  <c r="N49"/>
  <c r="K49"/>
  <c r="H49"/>
  <c r="E49"/>
  <c r="Q48"/>
  <c r="N48"/>
  <c r="K48"/>
  <c r="H48"/>
  <c r="E48"/>
  <c r="V47"/>
  <c r="U47"/>
  <c r="T47"/>
  <c r="S47"/>
  <c r="R47"/>
  <c r="P47"/>
  <c r="Q47" s="1"/>
  <c r="O47"/>
  <c r="N47"/>
  <c r="M47"/>
  <c r="L47"/>
  <c r="K47"/>
  <c r="J47"/>
  <c r="I47"/>
  <c r="G47"/>
  <c r="H47" s="1"/>
  <c r="F47"/>
  <c r="D47"/>
  <c r="E47" s="1"/>
  <c r="C47"/>
  <c r="Q46"/>
  <c r="N46"/>
  <c r="K46"/>
  <c r="H46"/>
  <c r="E46"/>
  <c r="Q45"/>
  <c r="N45"/>
  <c r="K45"/>
  <c r="H45"/>
  <c r="E45"/>
  <c r="Q44"/>
  <c r="N44"/>
  <c r="K44"/>
  <c r="H44"/>
  <c r="E44"/>
  <c r="Q43"/>
  <c r="N43"/>
  <c r="K43"/>
  <c r="H43"/>
  <c r="E43"/>
  <c r="Q42"/>
  <c r="N42"/>
  <c r="K42"/>
  <c r="H42"/>
  <c r="E42"/>
  <c r="V41"/>
  <c r="U41"/>
  <c r="T41"/>
  <c r="K41" s="1"/>
  <c r="S41"/>
  <c r="R41"/>
  <c r="P41"/>
  <c r="Q41" s="1"/>
  <c r="O41"/>
  <c r="M41"/>
  <c r="N41" s="1"/>
  <c r="L41"/>
  <c r="J41"/>
  <c r="I41"/>
  <c r="H41"/>
  <c r="G41"/>
  <c r="F41"/>
  <c r="D41"/>
  <c r="E41" s="1"/>
  <c r="C41"/>
  <c r="Q40"/>
  <c r="N40"/>
  <c r="K40"/>
  <c r="H40"/>
  <c r="E40"/>
  <c r="Q39"/>
  <c r="N39"/>
  <c r="K39"/>
  <c r="H39"/>
  <c r="E39"/>
  <c r="Q38"/>
  <c r="N38"/>
  <c r="K38"/>
  <c r="H38"/>
  <c r="E38"/>
  <c r="Q37"/>
  <c r="N37"/>
  <c r="K37"/>
  <c r="H37"/>
  <c r="E37"/>
  <c r="V36"/>
  <c r="U36"/>
  <c r="T36"/>
  <c r="K36" s="1"/>
  <c r="S36"/>
  <c r="R36"/>
  <c r="P36"/>
  <c r="Q36" s="1"/>
  <c r="O36"/>
  <c r="M36"/>
  <c r="N36" s="1"/>
  <c r="L36"/>
  <c r="J36"/>
  <c r="I36"/>
  <c r="H36"/>
  <c r="G36"/>
  <c r="F36"/>
  <c r="D36"/>
  <c r="E36" s="1"/>
  <c r="C36"/>
  <c r="Q35"/>
  <c r="N35"/>
  <c r="K35"/>
  <c r="H35"/>
  <c r="E35"/>
  <c r="V33"/>
  <c r="U33"/>
  <c r="U34" s="1"/>
  <c r="U58" s="1"/>
  <c r="T33"/>
  <c r="T34" s="1"/>
  <c r="T58" s="1"/>
  <c r="S33"/>
  <c r="R33"/>
  <c r="Q33"/>
  <c r="P33"/>
  <c r="P34" s="1"/>
  <c r="O33"/>
  <c r="M33"/>
  <c r="N33" s="1"/>
  <c r="L33"/>
  <c r="L34" s="1"/>
  <c r="L58" s="1"/>
  <c r="J33"/>
  <c r="K33" s="1"/>
  <c r="I33"/>
  <c r="I34" s="1"/>
  <c r="I58" s="1"/>
  <c r="H33"/>
  <c r="G33"/>
  <c r="F33"/>
  <c r="E33"/>
  <c r="D33"/>
  <c r="D34" s="1"/>
  <c r="C33"/>
  <c r="Q32"/>
  <c r="N32"/>
  <c r="K32"/>
  <c r="H32"/>
  <c r="E32"/>
  <c r="Q31"/>
  <c r="N31"/>
  <c r="K31"/>
  <c r="H31"/>
  <c r="E31"/>
  <c r="Q30"/>
  <c r="N30"/>
  <c r="K30"/>
  <c r="H30"/>
  <c r="E30"/>
  <c r="Q29"/>
  <c r="N29"/>
  <c r="K29"/>
  <c r="H29"/>
  <c r="E29"/>
  <c r="Q28"/>
  <c r="N28"/>
  <c r="K28"/>
  <c r="H28"/>
  <c r="E28"/>
  <c r="Q27"/>
  <c r="N27"/>
  <c r="K27"/>
  <c r="H27"/>
  <c r="E27"/>
  <c r="Q26"/>
  <c r="N26"/>
  <c r="K26"/>
  <c r="H26"/>
  <c r="E26"/>
  <c r="Q25"/>
  <c r="N25"/>
  <c r="K25"/>
  <c r="H25"/>
  <c r="E25"/>
  <c r="Q24"/>
  <c r="N24"/>
  <c r="K24"/>
  <c r="H24"/>
  <c r="E24"/>
  <c r="Q23"/>
  <c r="N23"/>
  <c r="K23"/>
  <c r="H23"/>
  <c r="E23"/>
  <c r="Q22"/>
  <c r="N22"/>
  <c r="K22"/>
  <c r="H22"/>
  <c r="E22"/>
  <c r="Q21"/>
  <c r="N21"/>
  <c r="K21"/>
  <c r="H21"/>
  <c r="E21"/>
  <c r="Q20"/>
  <c r="N20"/>
  <c r="K20"/>
  <c r="H20"/>
  <c r="E20"/>
  <c r="V19"/>
  <c r="Q19" s="1"/>
  <c r="U19"/>
  <c r="T19"/>
  <c r="S19"/>
  <c r="S34" s="1"/>
  <c r="S58" s="1"/>
  <c r="R19"/>
  <c r="E19" s="1"/>
  <c r="P19"/>
  <c r="O19"/>
  <c r="O34" s="1"/>
  <c r="O58" s="1"/>
  <c r="N19"/>
  <c r="M19"/>
  <c r="L19"/>
  <c r="J19"/>
  <c r="J34" s="1"/>
  <c r="I19"/>
  <c r="G19"/>
  <c r="G34" s="1"/>
  <c r="F19"/>
  <c r="F34" s="1"/>
  <c r="F58" s="1"/>
  <c r="D19"/>
  <c r="C19"/>
  <c r="C34" s="1"/>
  <c r="C58" s="1"/>
  <c r="Q18"/>
  <c r="N18"/>
  <c r="K18"/>
  <c r="H18"/>
  <c r="E18"/>
  <c r="Q17"/>
  <c r="N17"/>
  <c r="K17"/>
  <c r="H17"/>
  <c r="E17"/>
  <c r="Q16"/>
  <c r="N16"/>
  <c r="K16"/>
  <c r="H16"/>
  <c r="E16"/>
  <c r="Q15"/>
  <c r="N15"/>
  <c r="K15"/>
  <c r="H15"/>
  <c r="E15"/>
  <c r="Q14"/>
  <c r="N14"/>
  <c r="K14"/>
  <c r="H14"/>
  <c r="E14"/>
  <c r="Q13"/>
  <c r="N13"/>
  <c r="K13"/>
  <c r="H13"/>
  <c r="E13"/>
  <c r="Q12"/>
  <c r="N12"/>
  <c r="K12"/>
  <c r="H12"/>
  <c r="E12"/>
  <c r="Q11"/>
  <c r="N11"/>
  <c r="K11"/>
  <c r="H11"/>
  <c r="E11"/>
  <c r="Q10"/>
  <c r="N10"/>
  <c r="K10"/>
  <c r="H10"/>
  <c r="E10"/>
  <c r="Q9"/>
  <c r="N9"/>
  <c r="K9"/>
  <c r="H9"/>
  <c r="E9"/>
  <c r="Q8"/>
  <c r="N8"/>
  <c r="K8"/>
  <c r="H8"/>
  <c r="E8"/>
  <c r="Q7"/>
  <c r="N7"/>
  <c r="K7"/>
  <c r="H7"/>
  <c r="E7"/>
  <c r="N57" i="45"/>
  <c r="M57" s="1"/>
  <c r="L57"/>
  <c r="K57"/>
  <c r="J57"/>
  <c r="I57"/>
  <c r="H57"/>
  <c r="G57"/>
  <c r="F57"/>
  <c r="E57"/>
  <c r="D57"/>
  <c r="C57"/>
  <c r="M56"/>
  <c r="M55"/>
  <c r="M54"/>
  <c r="M53"/>
  <c r="N52"/>
  <c r="M52" s="1"/>
  <c r="L52"/>
  <c r="K52"/>
  <c r="J52"/>
  <c r="I52"/>
  <c r="H52"/>
  <c r="G52"/>
  <c r="F52"/>
  <c r="E52"/>
  <c r="D52"/>
  <c r="C52"/>
  <c r="M51"/>
  <c r="M50"/>
  <c r="M49"/>
  <c r="M48"/>
  <c r="N47"/>
  <c r="L47"/>
  <c r="K47"/>
  <c r="J47"/>
  <c r="I47"/>
  <c r="H47"/>
  <c r="G47"/>
  <c r="F47"/>
  <c r="E47"/>
  <c r="D47"/>
  <c r="C47"/>
  <c r="M46"/>
  <c r="M45"/>
  <c r="M44"/>
  <c r="M43"/>
  <c r="M42"/>
  <c r="N41"/>
  <c r="L41"/>
  <c r="M41" s="1"/>
  <c r="K41"/>
  <c r="J41"/>
  <c r="I41"/>
  <c r="H41"/>
  <c r="G41"/>
  <c r="F41"/>
  <c r="E41"/>
  <c r="D41"/>
  <c r="C41"/>
  <c r="M40"/>
  <c r="M39"/>
  <c r="M38"/>
  <c r="M37"/>
  <c r="N36"/>
  <c r="L36"/>
  <c r="M36" s="1"/>
  <c r="K36"/>
  <c r="J36"/>
  <c r="I36"/>
  <c r="H36"/>
  <c r="G36"/>
  <c r="F36"/>
  <c r="E36"/>
  <c r="D36"/>
  <c r="C36"/>
  <c r="M35"/>
  <c r="N33"/>
  <c r="L33"/>
  <c r="M33" s="1"/>
  <c r="K33"/>
  <c r="K34" s="1"/>
  <c r="K58" s="1"/>
  <c r="J33"/>
  <c r="I33"/>
  <c r="H33"/>
  <c r="H34" s="1"/>
  <c r="H58" s="1"/>
  <c r="G33"/>
  <c r="G34" s="1"/>
  <c r="G58" s="1"/>
  <c r="F33"/>
  <c r="E33"/>
  <c r="D33"/>
  <c r="D34" s="1"/>
  <c r="D58" s="1"/>
  <c r="C33"/>
  <c r="C34" s="1"/>
  <c r="C58" s="1"/>
  <c r="M32"/>
  <c r="M31"/>
  <c r="M30"/>
  <c r="M29"/>
  <c r="M28"/>
  <c r="M27"/>
  <c r="M26"/>
  <c r="M25"/>
  <c r="M24"/>
  <c r="M23"/>
  <c r="M22"/>
  <c r="M21"/>
  <c r="M20"/>
  <c r="N19"/>
  <c r="N34" s="1"/>
  <c r="M19"/>
  <c r="L19"/>
  <c r="K19"/>
  <c r="J19"/>
  <c r="J34" s="1"/>
  <c r="J58" s="1"/>
  <c r="I19"/>
  <c r="I34" s="1"/>
  <c r="I58" s="1"/>
  <c r="H19"/>
  <c r="G19"/>
  <c r="F19"/>
  <c r="F34" s="1"/>
  <c r="F58" s="1"/>
  <c r="E19"/>
  <c r="E34" s="1"/>
  <c r="E58" s="1"/>
  <c r="D19"/>
  <c r="C19"/>
  <c r="M18"/>
  <c r="M17"/>
  <c r="M16"/>
  <c r="M15"/>
  <c r="M14"/>
  <c r="M13"/>
  <c r="M12"/>
  <c r="M11"/>
  <c r="M10"/>
  <c r="M9"/>
  <c r="M8"/>
  <c r="M7"/>
  <c r="R57" i="42"/>
  <c r="Q57"/>
  <c r="P57"/>
  <c r="O57"/>
  <c r="N57"/>
  <c r="M57"/>
  <c r="L57"/>
  <c r="K57"/>
  <c r="J57"/>
  <c r="I57"/>
  <c r="H57"/>
  <c r="G57"/>
  <c r="F57"/>
  <c r="E57"/>
  <c r="D57"/>
  <c r="C57"/>
  <c r="Q56"/>
  <c r="Q55"/>
  <c r="Q54"/>
  <c r="Q53"/>
  <c r="R52"/>
  <c r="Q52"/>
  <c r="P52"/>
  <c r="O52"/>
  <c r="N52"/>
  <c r="M52"/>
  <c r="L52"/>
  <c r="K52"/>
  <c r="J52"/>
  <c r="I52"/>
  <c r="H52"/>
  <c r="G52"/>
  <c r="F52"/>
  <c r="E52"/>
  <c r="D52"/>
  <c r="C52"/>
  <c r="Q51"/>
  <c r="Q50"/>
  <c r="Q49"/>
  <c r="Q48"/>
  <c r="R47"/>
  <c r="P47"/>
  <c r="O47"/>
  <c r="N47"/>
  <c r="M47"/>
  <c r="L47"/>
  <c r="K47"/>
  <c r="J47"/>
  <c r="I47"/>
  <c r="H47"/>
  <c r="G47"/>
  <c r="F47"/>
  <c r="E47"/>
  <c r="D47"/>
  <c r="C47"/>
  <c r="Q46"/>
  <c r="Q45"/>
  <c r="Q44"/>
  <c r="Q43"/>
  <c r="Q42"/>
  <c r="R41"/>
  <c r="Q41" s="1"/>
  <c r="P41"/>
  <c r="O41"/>
  <c r="N41"/>
  <c r="M41"/>
  <c r="L41"/>
  <c r="K41"/>
  <c r="J41"/>
  <c r="I41"/>
  <c r="H41"/>
  <c r="G41"/>
  <c r="F41"/>
  <c r="E41"/>
  <c r="D41"/>
  <c r="C41"/>
  <c r="Q40"/>
  <c r="Q39"/>
  <c r="Q38"/>
  <c r="Q37"/>
  <c r="R36"/>
  <c r="Q36" s="1"/>
  <c r="P36"/>
  <c r="O36"/>
  <c r="N36"/>
  <c r="M36"/>
  <c r="L36"/>
  <c r="K36"/>
  <c r="J36"/>
  <c r="I36"/>
  <c r="H36"/>
  <c r="G36"/>
  <c r="F36"/>
  <c r="E36"/>
  <c r="D36"/>
  <c r="C36"/>
  <c r="Q35"/>
  <c r="R33"/>
  <c r="R34" s="1"/>
  <c r="R58" s="1"/>
  <c r="P33"/>
  <c r="Q33" s="1"/>
  <c r="O33"/>
  <c r="O34" s="1"/>
  <c r="O58" s="1"/>
  <c r="N33"/>
  <c r="N34" s="1"/>
  <c r="N58" s="1"/>
  <c r="M33"/>
  <c r="L33"/>
  <c r="K33"/>
  <c r="K34" s="1"/>
  <c r="K58" s="1"/>
  <c r="J33"/>
  <c r="J34" s="1"/>
  <c r="J58" s="1"/>
  <c r="I33"/>
  <c r="H33"/>
  <c r="G33"/>
  <c r="G34" s="1"/>
  <c r="G58" s="1"/>
  <c r="F33"/>
  <c r="F34" s="1"/>
  <c r="F58" s="1"/>
  <c r="E33"/>
  <c r="D33"/>
  <c r="C33"/>
  <c r="C34" s="1"/>
  <c r="C58" s="1"/>
  <c r="Q32"/>
  <c r="Q31"/>
  <c r="Q30"/>
  <c r="Q29"/>
  <c r="Q28"/>
  <c r="Q27"/>
  <c r="Q26"/>
  <c r="Q25"/>
  <c r="Q24"/>
  <c r="Q23"/>
  <c r="Q22"/>
  <c r="Q21"/>
  <c r="Q20"/>
  <c r="R19"/>
  <c r="P19"/>
  <c r="P34" s="1"/>
  <c r="O19"/>
  <c r="N19"/>
  <c r="M19"/>
  <c r="M34" s="1"/>
  <c r="M58" s="1"/>
  <c r="L19"/>
  <c r="L34" s="1"/>
  <c r="L58" s="1"/>
  <c r="K19"/>
  <c r="J19"/>
  <c r="I19"/>
  <c r="I34" s="1"/>
  <c r="I58" s="1"/>
  <c r="H19"/>
  <c r="H34" s="1"/>
  <c r="G19"/>
  <c r="F19"/>
  <c r="E19"/>
  <c r="E34" s="1"/>
  <c r="E58" s="1"/>
  <c r="D19"/>
  <c r="D34" s="1"/>
  <c r="D58" s="1"/>
  <c r="C19"/>
  <c r="Q18"/>
  <c r="Q17"/>
  <c r="Q16"/>
  <c r="Q15"/>
  <c r="Q14"/>
  <c r="Q13"/>
  <c r="Q12"/>
  <c r="Q11"/>
  <c r="Q10"/>
  <c r="Q9"/>
  <c r="Q8"/>
  <c r="Q7"/>
  <c r="H35" i="53" l="1"/>
  <c r="AG59"/>
  <c r="AH35"/>
  <c r="AD35"/>
  <c r="Z59"/>
  <c r="AD59" s="1"/>
  <c r="AF35"/>
  <c r="C59"/>
  <c r="F59" s="1"/>
  <c r="R35"/>
  <c r="V35"/>
  <c r="J35"/>
  <c r="N35"/>
  <c r="X59"/>
  <c r="T59"/>
  <c r="P59"/>
  <c r="L59"/>
  <c r="H59"/>
  <c r="T18" i="5"/>
  <c r="C33" i="52"/>
  <c r="C57" s="1"/>
  <c r="E18"/>
  <c r="H32"/>
  <c r="H46"/>
  <c r="K56"/>
  <c r="K35"/>
  <c r="E32"/>
  <c r="H41" i="51"/>
  <c r="K47"/>
  <c r="K57"/>
  <c r="G34"/>
  <c r="H36"/>
  <c r="K52"/>
  <c r="D34"/>
  <c r="I34"/>
  <c r="I58" s="1"/>
  <c r="M34"/>
  <c r="H44"/>
  <c r="J43" i="52"/>
  <c r="N58" i="45"/>
  <c r="Q47" i="42"/>
  <c r="M58" i="51"/>
  <c r="G47"/>
  <c r="H47" s="1"/>
  <c r="H42"/>
  <c r="M47" i="45"/>
  <c r="H58" i="42"/>
  <c r="P58" i="44"/>
  <c r="G57" i="2"/>
  <c r="H57" s="1"/>
  <c r="H33"/>
  <c r="M57"/>
  <c r="N57" s="1"/>
  <c r="N33"/>
  <c r="H34" i="44"/>
  <c r="G58"/>
  <c r="H58" s="1"/>
  <c r="H34" i="51"/>
  <c r="H33" i="52"/>
  <c r="G57"/>
  <c r="H57" s="1"/>
  <c r="I57" i="5"/>
  <c r="J57" s="1"/>
  <c r="J33"/>
  <c r="N57"/>
  <c r="O57" s="1"/>
  <c r="O33"/>
  <c r="F57"/>
  <c r="G57" s="1"/>
  <c r="G33"/>
  <c r="D58" i="44"/>
  <c r="E34" i="51"/>
  <c r="D58"/>
  <c r="E58" s="1"/>
  <c r="P58" i="42"/>
  <c r="Q58" s="1"/>
  <c r="Q34"/>
  <c r="J58" i="44"/>
  <c r="K58" s="1"/>
  <c r="K34"/>
  <c r="K34" i="51"/>
  <c r="J58"/>
  <c r="K58" s="1"/>
  <c r="E33" i="2"/>
  <c r="D57"/>
  <c r="E57" s="1"/>
  <c r="D57" i="52"/>
  <c r="K33"/>
  <c r="K57" i="49"/>
  <c r="L57" s="1"/>
  <c r="L33"/>
  <c r="Q33"/>
  <c r="P57"/>
  <c r="Q57" s="1"/>
  <c r="M34" i="44"/>
  <c r="J33" i="2"/>
  <c r="H19" i="44"/>
  <c r="H18" i="2"/>
  <c r="H18" i="52"/>
  <c r="S33" i="5"/>
  <c r="L34" i="45"/>
  <c r="Q19" i="42"/>
  <c r="K19" i="44"/>
  <c r="R34"/>
  <c r="R58" s="1"/>
  <c r="V34"/>
  <c r="V58" s="1"/>
  <c r="H19" i="51"/>
  <c r="E33"/>
  <c r="K18" i="52"/>
  <c r="N33"/>
  <c r="N57" s="1"/>
  <c r="J18" i="5"/>
  <c r="L18" i="49"/>
  <c r="G33"/>
  <c r="J59" i="53" l="1"/>
  <c r="AH59"/>
  <c r="AB59"/>
  <c r="AF59"/>
  <c r="R59"/>
  <c r="N59"/>
  <c r="V59"/>
  <c r="J46" i="52"/>
  <c r="K43"/>
  <c r="G58" i="51"/>
  <c r="H58" s="1"/>
  <c r="M34" i="45"/>
  <c r="L58"/>
  <c r="M58" s="1"/>
  <c r="Q58" i="44"/>
  <c r="Q34"/>
  <c r="N34"/>
  <c r="M58"/>
  <c r="N58" s="1"/>
  <c r="E57" i="52"/>
  <c r="E34" i="44"/>
  <c r="T33" i="5"/>
  <c r="S57"/>
  <c r="T57" s="1"/>
  <c r="K33" i="2"/>
  <c r="J57"/>
  <c r="K57" s="1"/>
  <c r="E33" i="52"/>
  <c r="E58" i="44"/>
  <c r="K46" i="52" l="1"/>
  <c r="J57"/>
  <c r="K57" s="1"/>
</calcChain>
</file>

<file path=xl/sharedStrings.xml><?xml version="1.0" encoding="utf-8"?>
<sst xmlns="http://schemas.openxmlformats.org/spreadsheetml/2006/main" count="1087" uniqueCount="252">
  <si>
    <t>CONVENOR :</t>
  </si>
  <si>
    <t>Name of the 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</si>
  <si>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</si>
  <si>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</si>
  <si>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</si>
  <si>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</si>
  <si>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</si>
  <si>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</si>
  <si>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</si>
  <si>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</si>
  <si>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</si>
  <si>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</si>
  <si>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</si>
  <si>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</si>
  <si>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</si>
  <si>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</si>
  <si>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</si>
  <si>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</si>
  <si>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</si>
  <si>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</si>
  <si>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</si>
  <si>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</si>
  <si>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</si>
  <si>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</si>
  <si>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</si>
  <si>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</si>
  <si>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</si>
  <si>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</si>
  <si>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</si>
  <si>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</si>
  <si>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</si>
  <si>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</si>
  <si>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</si>
  <si>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</si>
  <si>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</si>
  <si>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</si>
  <si>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</si>
  <si>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</si>
  <si>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</si>
  <si>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</si>
  <si>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</si>
  <si>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</si>
  <si>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</si>
  <si>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</si>
  <si>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</si>
  <si>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</si>
  <si>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</si>
  <si>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</si>
  <si>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</si>
  <si>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</si>
  <si>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</si>
  <si>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</si>
  <si>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</si>
  <si>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</si>
  <si>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Name of the District</t>
  </si>
  <si>
    <t>ANNEXURE-35</t>
  </si>
  <si>
    <t>(Rs. In lacs)</t>
  </si>
  <si>
    <t>BANK WISE -NPAs- PRIORITY SECTOR ADVANCES - AS ON June  2023</t>
  </si>
  <si>
    <t>NPA under PRIORITY SECTOR (Sector-wise)</t>
  </si>
  <si>
    <t>Sr.No</t>
  </si>
  <si>
    <r>
      <t xml:space="preserve">FARM CREDIT TOTAL  </t>
    </r>
    <r>
      <rPr>
        <b/>
        <sz val="9"/>
        <rFont val="Times New Roman"/>
        <family val="1"/>
      </rPr>
      <t>(Crop loans+Investment Credit+Allied Activity)</t>
    </r>
  </si>
  <si>
    <t>CROP LOANS</t>
  </si>
  <si>
    <t>INVESTMENT CREDIT</t>
  </si>
  <si>
    <t>Out of Farm Credit, total allied activities</t>
  </si>
  <si>
    <t>AGRI INFRA</t>
  </si>
  <si>
    <t>AGRI. ANCILLARY</t>
  </si>
  <si>
    <t>TOTAL AGRICULTURE</t>
  </si>
  <si>
    <t>NPA %</t>
  </si>
  <si>
    <t>TOTAL AGRICULTU - Outstanding</t>
  </si>
  <si>
    <t>No.</t>
  </si>
  <si>
    <t>Amt.</t>
  </si>
  <si>
    <t>GRAND TOTAL</t>
  </si>
  <si>
    <t>ANNEXURE-35A</t>
  </si>
  <si>
    <t>Total NPA under PRIORITY SECTOR (Sector-wise)</t>
  </si>
  <si>
    <t>MSME-MICRO</t>
  </si>
  <si>
    <t>MSME-SMALL</t>
  </si>
  <si>
    <t>MSME-MEDIUM</t>
  </si>
  <si>
    <t>OTHER MSME</t>
  </si>
  <si>
    <t>MSME-TOTAL</t>
  </si>
  <si>
    <t>NPA IN MSME</t>
  </si>
  <si>
    <t xml:space="preserve"> MSME-TOTAL - Outstanding</t>
  </si>
  <si>
    <t>%</t>
  </si>
  <si>
    <t>ANNEXURE-35B</t>
  </si>
  <si>
    <t>EXPORT CREDIT</t>
  </si>
  <si>
    <t>NPA IN EXPORT</t>
  </si>
  <si>
    <t>EDUCATION LOANS(PS)</t>
  </si>
  <si>
    <t>NPA IN EDU.</t>
  </si>
  <si>
    <t>HOUSING LOANS (PS)</t>
  </si>
  <si>
    <t>NPA IN HOUSING</t>
  </si>
  <si>
    <t>SOCIAL INFRA</t>
  </si>
  <si>
    <t>NPA IN SOCIAL</t>
  </si>
  <si>
    <t>RENEWABLE ENERGY</t>
  </si>
  <si>
    <t>NPA IN REN.</t>
  </si>
  <si>
    <t>EXPORT CREDIT - Outstanding</t>
  </si>
  <si>
    <t>EDUCATION LOANS(PS)  - Outstanding</t>
  </si>
  <si>
    <t>HOUSING LOANS (PS)  - Outstanding</t>
  </si>
  <si>
    <t>SOCIAL INFRA  - Outstanding</t>
  </si>
  <si>
    <t>RENEWABLE ENERGY  - Outstanding</t>
  </si>
  <si>
    <t>ANNEXURE-35C</t>
  </si>
  <si>
    <t xml:space="preserve">OTHER PRIORITY SECTOR </t>
  </si>
  <si>
    <t>NPA IN OPS</t>
  </si>
  <si>
    <t>TOTAL PRIORITY SECTOR</t>
  </si>
  <si>
    <t xml:space="preserve">TOTAL PS 
NPA </t>
  </si>
  <si>
    <t>OUT OF TOTAL PRIORITY LOANS TO WEAKER SECTIONS</t>
  </si>
  <si>
    <t xml:space="preserve">TOTAL WS 
NPA </t>
  </si>
  <si>
    <t>OTHER PRIORITY SECTOR - Outstanding</t>
  </si>
  <si>
    <t>TOTAL PRIORITY SECTOR - Outstanding</t>
  </si>
  <si>
    <t>OUT OF TOTAL PRIORITY LOANS TO WEAKER SECTIONS - Outstanding</t>
  </si>
  <si>
    <t>ANNEXURE- 36</t>
  </si>
  <si>
    <t>BANK WISE -NPAs- NON- PRIORITY SECTOR ADVANCES AND TOTAL ADVANCES  - AS ON June  2023</t>
  </si>
  <si>
    <t>Total NPA under NON PRIORITY SECTOR (Sector-wise)</t>
  </si>
  <si>
    <t>Agriculture</t>
  </si>
  <si>
    <t>NPA in NPS Agr</t>
  </si>
  <si>
    <t>Education</t>
  </si>
  <si>
    <t>NPA in NPS Edu</t>
  </si>
  <si>
    <t>Housing</t>
  </si>
  <si>
    <t>NPA in NPS Housing</t>
  </si>
  <si>
    <t>Personal Loans</t>
  </si>
  <si>
    <t>NPA in NPS Per. Loan</t>
  </si>
  <si>
    <t>Agriculture- Outstanding</t>
  </si>
  <si>
    <t>Education- Outstanding</t>
  </si>
  <si>
    <t>Housing- Outstanding</t>
  </si>
  <si>
    <t>Personal Loans- Outstanding</t>
  </si>
  <si>
    <t>ANNEXURE- 36A</t>
  </si>
  <si>
    <t>Other Non Priority Advances</t>
  </si>
  <si>
    <t>NPA IN ONPS</t>
  </si>
  <si>
    <t>Total Non-PSL NPA</t>
  </si>
  <si>
    <t>TOTAL NPA IN NPS</t>
  </si>
  <si>
    <t>TOTAL NPA (PSL NPA + Non-PSL NPA)</t>
  </si>
  <si>
    <t>TOTAL ADVANCES</t>
  </si>
  <si>
    <t>Other Non Priority Advances -Outstanding</t>
  </si>
  <si>
    <t>Total Non-PSL NPA -Outstanding</t>
  </si>
  <si>
    <t>TOTAL NPA (PSL NPA + Non-PSL NPA) -Outstanding</t>
  </si>
  <si>
    <t>ANNEXURE-39</t>
  </si>
  <si>
    <r>
      <t>BANK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GOVT. SPONSORED SCHEMES  - AS ON </t>
    </r>
  </si>
  <si>
    <t>NAME OF THE BANK</t>
  </si>
  <si>
    <t>DAY-NRLM</t>
  </si>
  <si>
    <t>DAY-NULM</t>
  </si>
  <si>
    <t>PMEGP</t>
  </si>
  <si>
    <t>OUTSTANDINGS</t>
  </si>
  <si>
    <t>IRREGULAR A/CS</t>
  </si>
  <si>
    <t>IRREGULAR%</t>
  </si>
  <si>
    <t>NPA</t>
  </si>
  <si>
    <t>NPA%</t>
  </si>
  <si>
    <t>NO.</t>
  </si>
  <si>
    <t>AMT.</t>
  </si>
  <si>
    <t>BANK WISE -NPAs- GOVT. SPONSORED SCHEMES  - AS ON June  2023</t>
  </si>
  <si>
    <t>SR.</t>
  </si>
  <si>
    <t>SHG</t>
  </si>
  <si>
    <t>STAND UP INDIA</t>
  </si>
  <si>
    <t>PMMY (MUDRA)</t>
  </si>
  <si>
    <t>ANNEXURE-41</t>
  </si>
  <si>
    <t>BANK  WISE -PROGRESS IN ISSUE OF KCC (CROP LOANS)  - AS ON June  2023</t>
  </si>
  <si>
    <t>SR</t>
  </si>
  <si>
    <t>No. Of KCC issued during the quarter</t>
  </si>
  <si>
    <t>Amount disbursed during the quarter</t>
  </si>
  <si>
    <t>Total no. Of KCC as at the end of the quarter</t>
  </si>
  <si>
    <t>Outstandings of  KCC as at the end of the quarter</t>
  </si>
  <si>
    <t>Out of total KCC issued, No. of Rupay Cards issued</t>
  </si>
  <si>
    <t>KCC Card activated upto the quarter</t>
  </si>
  <si>
    <t>ANNEXURE-42</t>
  </si>
  <si>
    <t>BANK  WISE -PROGRESS IN ISSUE OF KCC ( ANIMAL HUSBANDRY )   - AS ON June  2023</t>
  </si>
  <si>
    <t>No. of KCC issued for animal husbandry during  the quarter (including renewal)</t>
  </si>
  <si>
    <t>Amount disbursed for KCC -animal husbandry during the quarter</t>
  </si>
  <si>
    <t>Total no. Of KCC  for Animal Husbandry as at the end of the quarter</t>
  </si>
  <si>
    <t>Total outstandings of KCC-Animal Husbandry as at the end of the quarter</t>
  </si>
  <si>
    <t>Out of total KCC issued for animal husbandry, No. of Rupay Cards issued</t>
  </si>
  <si>
    <t>KCC CARD(animal husbandry) Activated upto the quarter</t>
  </si>
  <si>
    <t>ANNEXURE-43</t>
  </si>
  <si>
    <t>BANK  WISE -PROGRESS IN ISSUE OF KCC ( FISHERIES )   - AS ON June  2023</t>
  </si>
  <si>
    <t>No. of KCC issued for Fisheries activity during  the quarter (including renewal)</t>
  </si>
  <si>
    <t>Amount disbursed for KCC -for fisheries activity during the quarter</t>
  </si>
  <si>
    <t>Total no. Of KCC  for fisheries activity  as at the end of the quarter</t>
  </si>
  <si>
    <t>Total outstandings of KCC-fisheries activity as at the end of the quarter</t>
  </si>
  <si>
    <t>Out of total KCC issued for fisheries, No. of Rupay Cards issued</t>
  </si>
  <si>
    <t>KCC CARD (fisheries) Activated upto the quarter</t>
  </si>
  <si>
    <t>(Amt. Rs. In lacs)</t>
  </si>
  <si>
    <t>ANNEXURE-49</t>
  </si>
  <si>
    <t>BANK  WISE - POSITION OF SHG LINKAGE &amp; JLGs - AS ON June  2023</t>
  </si>
  <si>
    <t>SHG - progress during the quarter</t>
  </si>
  <si>
    <t>SHG-Progress Current FY</t>
  </si>
  <si>
    <t>SHG Loan Outstandings at the Quarter End</t>
  </si>
  <si>
    <t>SHG NPA  outstandings at the Quarter End</t>
  </si>
  <si>
    <t>Loans to JLGs</t>
  </si>
  <si>
    <t xml:space="preserve">Savings Linked (Savings accounts opened to SHGs during the quarter) </t>
  </si>
  <si>
    <t>Credit Linked (Bank loans extended to SHGs during the quarter)</t>
  </si>
  <si>
    <t xml:space="preserve">Savings Linked (Savings accounts opened to SHGs from 01.04 to upto the quarter) </t>
  </si>
  <si>
    <t>Credit Linked (Bank loans extended to SHGs from 01.04. to upto the quarter)</t>
  </si>
  <si>
    <t>Disbursement During the Current Quarter</t>
  </si>
  <si>
    <t>Outstanding</t>
  </si>
  <si>
    <t xml:space="preserve">               CONVENOR :</t>
  </si>
  <si>
    <t>ANNEXURE-67</t>
  </si>
  <si>
    <t xml:space="preserve">BANK WISE - PROGRESS IN PMAY SCHEME AS ON </t>
  </si>
  <si>
    <t>Sr. No.</t>
  </si>
  <si>
    <t>No. of Cases</t>
  </si>
  <si>
    <t xml:space="preserve">Subsidy Credited </t>
  </si>
  <si>
    <t>No of pending cases against claims lodged by the bank</t>
  </si>
  <si>
    <t>No of Accounts Outstanding</t>
  </si>
  <si>
    <t>Amount Outstanding</t>
  </si>
  <si>
    <t>ANNEXURE-68</t>
  </si>
  <si>
    <t xml:space="preserve">DISTRICT WISE - PROGRESS IN PMAY SCHEME AS ON </t>
  </si>
  <si>
    <t>% coverage</t>
  </si>
  <si>
    <t xml:space="preserve"> No. of Accounts covered</t>
  </si>
  <si>
    <t>% coverage for women accounts</t>
  </si>
  <si>
    <t>Out of total no. of women accounts (G6), no of women accounts covered</t>
  </si>
  <si>
    <t>Total No. of Accounts covered</t>
  </si>
  <si>
    <t>Of which, no. of women accounts</t>
  </si>
  <si>
    <t>No. of Accounts</t>
  </si>
  <si>
    <t>No. of people participated</t>
  </si>
  <si>
    <t>No. of FLC camps on Digital FL</t>
  </si>
  <si>
    <t>Total POS/ QR (A+B+C) other than CA holders</t>
  </si>
  <si>
    <t>C. POS/ QR issued to others</t>
  </si>
  <si>
    <t>B. POS/ QR issued to Govt./ Public Service providers</t>
  </si>
  <si>
    <t>A. POS/ QR issued to shopkeepers (other than CA holders)</t>
  </si>
  <si>
    <t>No. of Operative Current/ Business Accounts ineligible for digital coverage as per bank's Board approved policies</t>
  </si>
  <si>
    <t>Eligible Operative Current/ Business Accounts covered with at least one of facilities - Net Banking/ POS/ QR/ Mobile Banking</t>
  </si>
  <si>
    <t>Eligible Operative Current/ Business Accounts covered with Mobile Banking etc.</t>
  </si>
  <si>
    <t>Eligible Operative Current/ Business Accounts covered with POS/ QR</t>
  </si>
  <si>
    <t>Eligible Operative Current/ Business Accounts covered through Net Banking</t>
  </si>
  <si>
    <t>No. of Eligible Operative Current/ Business Accounts covered through Net Banking</t>
  </si>
  <si>
    <t>No. of Operative SB Accounts ineligible for digital coverage as per bank's Board approved policies</t>
  </si>
  <si>
    <t>Coverage with at least one of the digital modes of payment (Debit/ RuPay cards, Internet banking, Mobile banking, UPI, USSD, AEPS)</t>
  </si>
  <si>
    <t>AEPS coverage</t>
  </si>
  <si>
    <t>Mobile Banking + UPI + USSD coverage</t>
  </si>
  <si>
    <t>Internet Banking coverage</t>
  </si>
  <si>
    <t>Debit/ RuPay cards coverage</t>
  </si>
  <si>
    <t>Eligible Operative Savings Accounts</t>
  </si>
  <si>
    <t>3. Provision of Digital infrastructure</t>
  </si>
  <si>
    <t>Digital coverage for Businesses (Current Accounts)</t>
  </si>
  <si>
    <t>1. Digital coverage for individuals (Savings Accounts)</t>
  </si>
  <si>
    <t>4. Digital Financial Literacy</t>
  </si>
  <si>
    <t>For non-customers</t>
  </si>
  <si>
    <t>For Bank Customers</t>
  </si>
  <si>
    <t>Bank Name</t>
  </si>
  <si>
    <t>SNo.</t>
  </si>
  <si>
    <t>Expanding and Deepening of Digital Payments Ecosystem - Review Format   June  2023</t>
  </si>
  <si>
    <t>Agenda 7 page 47-48</t>
  </si>
  <si>
    <t>Sl</t>
  </si>
  <si>
    <t>Page no. 98</t>
  </si>
  <si>
    <t>Page no. 99</t>
  </si>
  <si>
    <t>Page no. 100</t>
  </si>
  <si>
    <t>Page no. 101</t>
  </si>
  <si>
    <t>Page no. 102</t>
  </si>
  <si>
    <t>Page no. 103</t>
  </si>
  <si>
    <t>Page no.  104</t>
  </si>
  <si>
    <t>Page no. 105</t>
  </si>
  <si>
    <t>Page no. 106</t>
  </si>
  <si>
    <t>Page no. 107</t>
  </si>
  <si>
    <t>Page no. 108</t>
  </si>
  <si>
    <t>Page no. 109</t>
  </si>
  <si>
    <t>Page no. 110</t>
  </si>
  <si>
    <t>Agenda 8 page 49-53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</si>
</sst>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0.5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9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2" fillId="0" borderId="0" xfId="0" applyFont="1"/>
    <xf numFmtId="0" fontId="1" fillId="0" borderId="0" xfId="0" applyFont="1"/>
    <xf numFmtId="1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0" fillId="0" borderId="0" xfId="0"/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0" fillId="0" borderId="0" xfId="0" applyFont="1"/>
    <xf numFmtId="0" fontId="10" fillId="0" borderId="0" xfId="0" applyFont="1"/>
    <xf numFmtId="0" fontId="9" fillId="0" borderId="0" xfId="0" applyFont="1"/>
    <xf numFmtId="0" fontId="9" fillId="0" borderId="0" xfId="0" applyFont="1"/>
    <xf numFmtId="2" fontId="9" fillId="0" borderId="0" xfId="0" applyNumberFormat="1" applyFont="1"/>
    <xf numFmtId="0" fontId="9" fillId="0" borderId="0" xfId="0" applyFont="1" applyAlignment="1">
      <alignment wrapText="1"/>
    </xf>
    <xf numFmtId="1" fontId="3" fillId="2" borderId="14" xfId="0" applyNumberFormat="1" applyFont="1" applyFill="1" applyBorder="1" applyAlignment="1" applyProtection="1">
      <alignment vertical="center" wrapText="1"/>
      <protection locked="0"/>
    </xf>
    <xf numFmtId="1" fontId="3" fillId="2" borderId="12" xfId="0" applyNumberFormat="1" applyFont="1" applyFill="1" applyBorder="1" applyAlignment="1" applyProtection="1">
      <alignment vertical="center" wrapText="1"/>
      <protection locked="0"/>
    </xf>
    <xf numFmtId="0" fontId="0" fillId="0" borderId="15" xfId="0" applyBorder="1"/>
    <xf numFmtId="0" fontId="0" fillId="0" borderId="13" xfId="0" applyBorder="1"/>
    <xf numFmtId="0" fontId="10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2" borderId="0" xfId="0" applyFont="1" applyFill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2" fontId="9" fillId="0" borderId="0" xfId="0" applyNumberFormat="1" applyFont="1"/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 applyAlignment="1">
      <alignment vertical="center" wrapText="1"/>
    </xf>
    <xf numFmtId="0" fontId="9" fillId="0" borderId="12" xfId="0" applyFont="1" applyBorder="1"/>
    <xf numFmtId="0" fontId="9" fillId="0" borderId="17" xfId="0" applyFont="1" applyBorder="1"/>
    <xf numFmtId="2" fontId="11" fillId="0" borderId="17" xfId="0" applyNumberFormat="1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2" fontId="11" fillId="0" borderId="17" xfId="0" applyNumberFormat="1" applyFont="1" applyBorder="1"/>
    <xf numFmtId="2" fontId="9" fillId="0" borderId="17" xfId="0" applyNumberFormat="1" applyFont="1" applyBorder="1"/>
    <xf numFmtId="2" fontId="8" fillId="0" borderId="17" xfId="0" applyNumberFormat="1" applyFont="1" applyBorder="1"/>
    <xf numFmtId="2" fontId="9" fillId="0" borderId="14" xfId="0" applyNumberFormat="1" applyFont="1" applyBorder="1"/>
    <xf numFmtId="2" fontId="0" fillId="0" borderId="8" xfId="0" applyNumberFormat="1" applyBorder="1" applyAlignment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2" fontId="8" fillId="0" borderId="4" xfId="0" applyNumberFormat="1" applyFont="1" applyBorder="1" applyAlignment="1">
      <alignment horizontal="center" vertical="center" wrapText="1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7" xfId="0" applyFont="1" applyBorder="1"/>
    <xf numFmtId="0" fontId="9" fillId="0" borderId="14" xfId="0" applyFont="1" applyBorder="1"/>
    <xf numFmtId="0" fontId="8" fillId="0" borderId="17" xfId="0" applyFont="1" applyBorder="1"/>
    <xf numFmtId="2" fontId="10" fillId="0" borderId="15" xfId="0" applyNumberFormat="1" applyFont="1" applyBorder="1"/>
    <xf numFmtId="2" fontId="8" fillId="0" borderId="14" xfId="0" applyNumberFormat="1" applyFont="1" applyBorder="1"/>
    <xf numFmtId="2" fontId="8" fillId="0" borderId="16" xfId="0" applyNumberFormat="1" applyFont="1" applyBorder="1" applyAlignment="1">
      <alignment vertical="center" wrapText="1"/>
    </xf>
    <xf numFmtId="2" fontId="10" fillId="0" borderId="1" xfId="0" applyNumberFormat="1" applyFont="1" applyBorder="1"/>
    <xf numFmtId="0" fontId="9" fillId="0" borderId="12" xfId="0" applyFont="1" applyBorder="1"/>
    <xf numFmtId="0" fontId="9" fillId="0" borderId="17" xfId="0" applyFont="1" applyBorder="1"/>
    <xf numFmtId="2" fontId="9" fillId="0" borderId="17" xfId="0" applyNumberFormat="1" applyFont="1" applyBorder="1"/>
    <xf numFmtId="0" fontId="8" fillId="0" borderId="17" xfId="0" applyFont="1" applyBorder="1"/>
    <xf numFmtId="2" fontId="9" fillId="0" borderId="14" xfId="0" applyNumberFormat="1" applyFont="1" applyBorder="1"/>
    <xf numFmtId="0" fontId="10" fillId="0" borderId="16" xfId="0" applyFont="1" applyBorder="1"/>
    <xf numFmtId="2" fontId="10" fillId="0" borderId="16" xfId="0" applyNumberFormat="1" applyFont="1" applyBorder="1"/>
    <xf numFmtId="2" fontId="10" fillId="0" borderId="15" xfId="0" applyNumberFormat="1" applyFont="1" applyBorder="1"/>
    <xf numFmtId="2" fontId="8" fillId="0" borderId="14" xfId="0" applyNumberFormat="1" applyFont="1" applyBorder="1"/>
    <xf numFmtId="0" fontId="8" fillId="0" borderId="14" xfId="0" applyFont="1" applyBorder="1"/>
    <xf numFmtId="0" fontId="9" fillId="0" borderId="13" xfId="0" applyFont="1" applyBorder="1"/>
    <xf numFmtId="0" fontId="9" fillId="0" borderId="16" xfId="0" applyFont="1" applyBorder="1"/>
    <xf numFmtId="0" fontId="8" fillId="0" borderId="16" xfId="0" applyFont="1" applyBorder="1"/>
    <xf numFmtId="0" fontId="9" fillId="0" borderId="15" xfId="0" applyFont="1" applyBorder="1"/>
    <xf numFmtId="0" fontId="9" fillId="0" borderId="12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8" xfId="0" applyFont="1" applyBorder="1"/>
    <xf numFmtId="0" fontId="8" fillId="0" borderId="18" xfId="0" applyFont="1" applyBorder="1"/>
    <xf numFmtId="2" fontId="9" fillId="0" borderId="18" xfId="0" applyNumberFormat="1" applyFont="1" applyBorder="1"/>
    <xf numFmtId="2" fontId="8" fillId="0" borderId="18" xfId="0" applyNumberFormat="1" applyFont="1" applyBorder="1"/>
    <xf numFmtId="0" fontId="9" fillId="0" borderId="18" xfId="0" applyFont="1" applyBorder="1"/>
    <xf numFmtId="0" fontId="8" fillId="0" borderId="18" xfId="0" applyFont="1" applyBorder="1"/>
    <xf numFmtId="2" fontId="9" fillId="0" borderId="18" xfId="0" applyNumberFormat="1" applyFont="1" applyBorder="1"/>
    <xf numFmtId="2" fontId="8" fillId="0" borderId="18" xfId="0" applyNumberFormat="1" applyFont="1" applyBorder="1"/>
    <xf numFmtId="0" fontId="9" fillId="0" borderId="18" xfId="0" applyFont="1" applyBorder="1"/>
    <xf numFmtId="0" fontId="8" fillId="0" borderId="18" xfId="0" applyFont="1" applyBorder="1"/>
    <xf numFmtId="2" fontId="9" fillId="0" borderId="18" xfId="0" applyNumberFormat="1" applyFont="1" applyBorder="1"/>
    <xf numFmtId="2" fontId="8" fillId="0" borderId="18" xfId="0" applyNumberFormat="1" applyFont="1" applyBorder="1"/>
    <xf numFmtId="0" fontId="9" fillId="0" borderId="18" xfId="0" applyFont="1" applyBorder="1"/>
    <xf numFmtId="0" fontId="8" fillId="0" borderId="18" xfId="0" applyFont="1" applyBorder="1"/>
    <xf numFmtId="2" fontId="9" fillId="0" borderId="18" xfId="0" applyNumberFormat="1" applyFont="1" applyBorder="1"/>
    <xf numFmtId="2" fontId="8" fillId="0" borderId="18" xfId="0" applyNumberFormat="1" applyFont="1" applyBorder="1"/>
    <xf numFmtId="0" fontId="9" fillId="0" borderId="18" xfId="0" applyFont="1" applyBorder="1"/>
    <xf numFmtId="0" fontId="8" fillId="0" borderId="18" xfId="0" applyFont="1" applyBorder="1"/>
    <xf numFmtId="0" fontId="9" fillId="0" borderId="18" xfId="0" applyFont="1" applyBorder="1" applyAlignment="1">
      <alignment wrapText="1"/>
    </xf>
    <xf numFmtId="0" fontId="8" fillId="0" borderId="18" xfId="0" applyFont="1" applyBorder="1" applyAlignment="1">
      <alignment wrapText="1"/>
    </xf>
    <xf numFmtId="2" fontId="9" fillId="0" borderId="18" xfId="0" applyNumberFormat="1" applyFont="1" applyBorder="1"/>
    <xf numFmtId="2" fontId="8" fillId="0" borderId="18" xfId="0" applyNumberFormat="1" applyFont="1" applyBorder="1"/>
    <xf numFmtId="0" fontId="9" fillId="0" borderId="18" xfId="0" applyFont="1" applyBorder="1"/>
    <xf numFmtId="0" fontId="8" fillId="0" borderId="18" xfId="0" applyFont="1" applyBorder="1"/>
    <xf numFmtId="0" fontId="9" fillId="0" borderId="18" xfId="0" applyFont="1" applyBorder="1" applyAlignment="1">
      <alignment wrapText="1"/>
    </xf>
    <xf numFmtId="0" fontId="8" fillId="0" borderId="18" xfId="0" applyFont="1" applyBorder="1" applyAlignment="1">
      <alignment wrapText="1"/>
    </xf>
    <xf numFmtId="2" fontId="9" fillId="0" borderId="18" xfId="0" applyNumberFormat="1" applyFont="1" applyBorder="1"/>
    <xf numFmtId="2" fontId="8" fillId="0" borderId="18" xfId="0" applyNumberFormat="1" applyFont="1" applyBorder="1"/>
    <xf numFmtId="0" fontId="9" fillId="0" borderId="18" xfId="0" applyFont="1" applyBorder="1"/>
    <xf numFmtId="0" fontId="8" fillId="0" borderId="18" xfId="0" applyFont="1" applyBorder="1"/>
    <xf numFmtId="2" fontId="9" fillId="0" borderId="18" xfId="0" applyNumberFormat="1" applyFont="1" applyBorder="1"/>
    <xf numFmtId="2" fontId="8" fillId="0" borderId="18" xfId="0" applyNumberFormat="1" applyFont="1" applyBorder="1"/>
    <xf numFmtId="0" fontId="9" fillId="0" borderId="18" xfId="0" applyFont="1" applyBorder="1"/>
    <xf numFmtId="0" fontId="8" fillId="0" borderId="18" xfId="0" applyFont="1" applyBorder="1"/>
    <xf numFmtId="2" fontId="9" fillId="0" borderId="18" xfId="0" applyNumberFormat="1" applyFont="1" applyBorder="1"/>
    <xf numFmtId="2" fontId="8" fillId="0" borderId="18" xfId="0" applyNumberFormat="1" applyFont="1" applyBorder="1"/>
    <xf numFmtId="0" fontId="9" fillId="0" borderId="18" xfId="0" applyFont="1" applyBorder="1"/>
    <xf numFmtId="0" fontId="8" fillId="0" borderId="18" xfId="0" applyFont="1" applyBorder="1"/>
    <xf numFmtId="0" fontId="9" fillId="0" borderId="18" xfId="0" applyFont="1" applyBorder="1"/>
    <xf numFmtId="0" fontId="8" fillId="0" borderId="18" xfId="0" applyFont="1" applyBorder="1"/>
    <xf numFmtId="0" fontId="9" fillId="0" borderId="18" xfId="0" applyFont="1" applyBorder="1"/>
    <xf numFmtId="0" fontId="8" fillId="0" borderId="18" xfId="0" applyFont="1" applyBorder="1"/>
    <xf numFmtId="0" fontId="9" fillId="0" borderId="18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2" fontId="9" fillId="0" borderId="18" xfId="0" applyNumberFormat="1" applyFont="1" applyBorder="1" applyAlignment="1">
      <alignment vertical="center"/>
    </xf>
    <xf numFmtId="2" fontId="0" fillId="0" borderId="0" xfId="0" applyNumberFormat="1"/>
    <xf numFmtId="0" fontId="1" fillId="0" borderId="18" xfId="0" applyFont="1" applyBorder="1"/>
    <xf numFmtId="2" fontId="1" fillId="0" borderId="18" xfId="0" applyNumberFormat="1" applyFont="1" applyBorder="1"/>
    <xf numFmtId="0" fontId="0" fillId="0" borderId="18" xfId="0" applyBorder="1"/>
    <xf numFmtId="2" fontId="0" fillId="0" borderId="18" xfId="0" applyNumberFormat="1" applyBorder="1"/>
    <xf numFmtId="2" fontId="0" fillId="3" borderId="18" xfId="0" applyNumberForma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/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5" fillId="0" borderId="18" xfId="0" applyFont="1" applyBorder="1"/>
    <xf numFmtId="0" fontId="0" fillId="0" borderId="9" xfId="0" applyBorder="1"/>
    <xf numFmtId="0" fontId="15" fillId="0" borderId="7" xfId="0" applyFont="1" applyBorder="1"/>
    <xf numFmtId="0" fontId="0" fillId="0" borderId="5" xfId="0" applyBorder="1"/>
    <xf numFmtId="2" fontId="0" fillId="0" borderId="5" xfId="0" applyNumberFormat="1" applyBorder="1"/>
    <xf numFmtId="0" fontId="0" fillId="0" borderId="8" xfId="0" applyBorder="1"/>
    <xf numFmtId="2" fontId="0" fillId="0" borderId="8" xfId="0" applyNumberFormat="1" applyBorder="1"/>
    <xf numFmtId="0" fontId="16" fillId="10" borderId="18" xfId="0" applyFont="1" applyFill="1" applyBorder="1" applyAlignment="1">
      <alignment horizontal="right" vertical="center"/>
    </xf>
    <xf numFmtId="0" fontId="17" fillId="10" borderId="18" xfId="0" applyFont="1" applyFill="1" applyBorder="1" applyAlignment="1">
      <alignment horizontal="right" vertical="center"/>
    </xf>
    <xf numFmtId="0" fontId="0" fillId="2" borderId="18" xfId="0" applyFill="1" applyBorder="1"/>
    <xf numFmtId="2" fontId="0" fillId="2" borderId="18" xfId="0" applyNumberFormat="1" applyFill="1" applyBorder="1"/>
    <xf numFmtId="0" fontId="18" fillId="0" borderId="18" xfId="0" applyFont="1" applyBorder="1"/>
    <xf numFmtId="0" fontId="8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1" fontId="3" fillId="2" borderId="13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1" fontId="3" fillId="2" borderId="9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1" fontId="3" fillId="2" borderId="7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>
      <alignment horizontal="left" vertical="center" wrapText="1"/>
    </xf>
    <xf numFmtId="1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6" xfId="0" applyNumberFormat="1" applyFont="1" applyBorder="1" applyAlignment="1">
      <alignment horizontal="left" vertical="center" wrapText="1"/>
    </xf>
    <xf numFmtId="2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>
      <alignment horizontal="left" vertical="center" wrapText="1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top" wrapText="1"/>
      <protection locked="0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wrapText="1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0" fillId="0" borderId="0" xfId="0"/>
    <xf numFmtId="2" fontId="13" fillId="4" borderId="9" xfId="0" applyNumberFormat="1" applyFont="1" applyFill="1" applyBorder="1" applyAlignment="1">
      <alignment horizontal="center" vertical="center" wrapText="1"/>
    </xf>
    <xf numFmtId="2" fontId="13" fillId="4" borderId="10" xfId="0" applyNumberFormat="1" applyFont="1" applyFill="1" applyBorder="1" applyAlignment="1">
      <alignment horizontal="center" vertical="center" wrapText="1"/>
    </xf>
    <xf numFmtId="2" fontId="13" fillId="4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1" fillId="5" borderId="0" xfId="0" applyFont="1" applyFill="1" applyAlignment="1">
      <alignment horizontal="right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left"/>
    </xf>
    <xf numFmtId="0" fontId="1" fillId="8" borderId="9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0" fontId="14" fillId="6" borderId="17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371475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67150" y="0"/>
          <a:ext cx="476250" cy="219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533400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48025" y="0"/>
          <a:ext cx="238125" cy="209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9925" y="0"/>
          <a:ext cx="400050" cy="200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29125" y="0"/>
          <a:ext cx="238125" cy="200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0" y="0"/>
          <a:ext cx="238125" cy="190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86325" y="0"/>
          <a:ext cx="238125" cy="200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76200</xdr:rowOff>
    </xdr:from>
    <xdr:to>
      <xdr:col>6</xdr:col>
      <xdr:colOff>442913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4150" y="76200"/>
          <a:ext cx="442913" cy="2476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76200</xdr:rowOff>
    </xdr:from>
    <xdr:to>
      <xdr:col>6</xdr:col>
      <xdr:colOff>423863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9950" y="76200"/>
          <a:ext cx="442913" cy="2476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0</xdr:row>
      <xdr:rowOff>0</xdr:rowOff>
    </xdr:from>
    <xdr:to>
      <xdr:col>3</xdr:col>
      <xdr:colOff>35713</xdr:colOff>
      <xdr:row>1</xdr:row>
      <xdr:rowOff>19051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66925" y="0"/>
          <a:ext cx="416713" cy="21907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161926</xdr:colOff>
      <xdr:row>0</xdr:row>
      <xdr:rowOff>19050</xdr:rowOff>
    </xdr:from>
    <xdr:to>
      <xdr:col>2</xdr:col>
      <xdr:colOff>703243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1" y="19050"/>
          <a:ext cx="541317" cy="2286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104776</xdr:colOff>
      <xdr:row>0</xdr:row>
      <xdr:rowOff>0</xdr:rowOff>
    </xdr:from>
    <xdr:to>
      <xdr:col>2</xdr:col>
      <xdr:colOff>763184</xdr:colOff>
      <xdr:row>1</xdr:row>
      <xdr:rowOff>47624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24126" y="0"/>
          <a:ext cx="658408" cy="23812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76476" y="19050"/>
          <a:ext cx="928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361950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0825" y="0"/>
          <a:ext cx="447675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8"/>
  <sheetViews>
    <sheetView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" sqref="H1"/>
    </sheetView>
  </sheetViews>
  <sheetFormatPr defaultColWidth="9.140625" defaultRowHeight="15"/>
  <cols>
    <col min="1" max="1" width="6.28515625" style="10" bestFit="1" customWidth="1"/>
    <col min="2" max="2" width="24.7109375" style="10" customWidth="1"/>
    <col min="3" max="3" width="8.85546875" style="10" customWidth="1"/>
    <col min="4" max="4" width="11.140625" style="15" customWidth="1"/>
    <col min="5" max="5" width="8.85546875" style="10" customWidth="1"/>
    <col min="6" max="6" width="11.140625" style="15" customWidth="1"/>
    <col min="7" max="7" width="8.85546875" style="10" customWidth="1"/>
    <col min="8" max="8" width="11.140625" style="15" customWidth="1"/>
    <col min="9" max="9" width="8.85546875" style="10" customWidth="1"/>
    <col min="10" max="10" width="11.140625" style="15" customWidth="1"/>
    <col min="11" max="11" width="8.85546875" style="10" customWidth="1"/>
    <col min="12" max="12" width="11.140625" style="15" customWidth="1"/>
    <col min="13" max="13" width="8.85546875" style="10" customWidth="1"/>
    <col min="14" max="14" width="11.140625" style="15" customWidth="1"/>
    <col min="15" max="15" width="8.85546875" style="10" customWidth="1"/>
    <col min="16" max="16" width="11.140625" style="15" customWidth="1"/>
    <col min="17" max="17" width="17" style="15" customWidth="1"/>
    <col min="18" max="18" width="13.42578125" style="10" customWidth="1"/>
    <col min="19" max="19" width="9.140625" style="10" customWidth="1"/>
    <col min="20" max="16384" width="9.140625" style="10"/>
  </cols>
  <sheetData>
    <row r="1" spans="1:18" ht="15.75">
      <c r="A1" s="29"/>
      <c r="B1" s="55" t="s">
        <v>236</v>
      </c>
      <c r="C1" s="30"/>
      <c r="D1" s="31" t="s">
        <v>0</v>
      </c>
      <c r="E1" s="32"/>
      <c r="F1" s="33"/>
      <c r="G1" s="30"/>
      <c r="H1" s="56" t="s">
        <v>238</v>
      </c>
      <c r="I1" s="30"/>
      <c r="J1" s="35" t="s">
        <v>55</v>
      </c>
      <c r="K1" s="30"/>
      <c r="L1" s="34"/>
      <c r="M1" s="30"/>
      <c r="N1" s="35" t="s">
        <v>56</v>
      </c>
      <c r="O1" s="30"/>
      <c r="P1" s="34"/>
      <c r="Q1" s="36"/>
    </row>
    <row r="2" spans="1:18" s="12" customFormat="1">
      <c r="A2" s="157" t="s">
        <v>57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9"/>
      <c r="M2" s="159"/>
      <c r="N2" s="159"/>
      <c r="O2" s="160"/>
      <c r="P2" s="160"/>
      <c r="Q2" s="161"/>
    </row>
    <row r="3" spans="1:18">
      <c r="A3" s="153" t="s">
        <v>58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5"/>
      <c r="P3" s="155"/>
      <c r="Q3" s="156"/>
    </row>
    <row r="4" spans="1:18">
      <c r="A4" s="162" t="s">
        <v>59</v>
      </c>
      <c r="B4" s="162" t="s">
        <v>1</v>
      </c>
      <c r="C4" s="162" t="s">
        <v>60</v>
      </c>
      <c r="D4" s="162"/>
      <c r="E4" s="162" t="s">
        <v>61</v>
      </c>
      <c r="F4" s="162"/>
      <c r="G4" s="162" t="s">
        <v>62</v>
      </c>
      <c r="H4" s="162"/>
      <c r="I4" s="162" t="s">
        <v>63</v>
      </c>
      <c r="J4" s="162"/>
      <c r="K4" s="162" t="s">
        <v>64</v>
      </c>
      <c r="L4" s="162"/>
      <c r="M4" s="162" t="s">
        <v>65</v>
      </c>
      <c r="N4" s="162"/>
      <c r="O4" s="162" t="s">
        <v>66</v>
      </c>
      <c r="P4" s="162"/>
      <c r="Q4" s="150" t="s">
        <v>67</v>
      </c>
      <c r="R4" s="148" t="s">
        <v>68</v>
      </c>
    </row>
    <row r="5" spans="1:18" s="16" customFormat="1" ht="49.5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51"/>
      <c r="R5" s="149"/>
    </row>
    <row r="6" spans="1:18" ht="21.95" customHeight="1">
      <c r="A6" s="162"/>
      <c r="B6" s="162"/>
      <c r="C6" s="7" t="s">
        <v>69</v>
      </c>
      <c r="D6" s="27" t="s">
        <v>70</v>
      </c>
      <c r="E6" s="7" t="s">
        <v>69</v>
      </c>
      <c r="F6" s="27" t="s">
        <v>70</v>
      </c>
      <c r="G6" s="7" t="s">
        <v>69</v>
      </c>
      <c r="H6" s="27" t="s">
        <v>70</v>
      </c>
      <c r="I6" s="7" t="s">
        <v>69</v>
      </c>
      <c r="J6" s="27" t="s">
        <v>70</v>
      </c>
      <c r="K6" s="7" t="s">
        <v>69</v>
      </c>
      <c r="L6" s="27" t="s">
        <v>70</v>
      </c>
      <c r="M6" s="7" t="s">
        <v>69</v>
      </c>
      <c r="N6" s="27" t="s">
        <v>70</v>
      </c>
      <c r="O6" s="7" t="s">
        <v>69</v>
      </c>
      <c r="P6" s="27" t="s">
        <v>70</v>
      </c>
      <c r="Q6" s="152"/>
    </row>
    <row r="7" spans="1:18">
      <c r="A7" s="79">
        <v>1</v>
      </c>
      <c r="B7" s="79" t="s">
        <v>2</v>
      </c>
      <c r="C7" s="79">
        <v>59</v>
      </c>
      <c r="D7" s="81">
        <v>206.37</v>
      </c>
      <c r="E7" s="79">
        <v>29</v>
      </c>
      <c r="F7" s="81">
        <v>105.55</v>
      </c>
      <c r="G7" s="79">
        <v>30</v>
      </c>
      <c r="H7" s="81">
        <v>100.82</v>
      </c>
      <c r="I7" s="79">
        <v>12</v>
      </c>
      <c r="J7" s="81">
        <v>28.94</v>
      </c>
      <c r="K7" s="79">
        <v>11</v>
      </c>
      <c r="L7" s="81">
        <v>9.6999999999999993</v>
      </c>
      <c r="M7" s="79">
        <v>8</v>
      </c>
      <c r="N7" s="81">
        <v>32.67</v>
      </c>
      <c r="O7" s="79">
        <v>78</v>
      </c>
      <c r="P7" s="81">
        <v>248.74</v>
      </c>
      <c r="Q7" s="81">
        <f t="shared" ref="Q7:Q38" si="0">(P7/R7)*100</f>
        <v>3.2106586535731072</v>
      </c>
      <c r="R7" s="79">
        <v>7747.32</v>
      </c>
    </row>
    <row r="8" spans="1:18">
      <c r="A8" s="79">
        <v>2</v>
      </c>
      <c r="B8" s="79" t="s">
        <v>3</v>
      </c>
      <c r="C8" s="79">
        <v>316</v>
      </c>
      <c r="D8" s="81">
        <v>1203.02</v>
      </c>
      <c r="E8" s="79">
        <v>203</v>
      </c>
      <c r="F8" s="81">
        <v>858.75</v>
      </c>
      <c r="G8" s="79">
        <v>113</v>
      </c>
      <c r="H8" s="81">
        <v>344.27</v>
      </c>
      <c r="I8" s="79">
        <v>41</v>
      </c>
      <c r="J8" s="81">
        <v>147.77000000000001</v>
      </c>
      <c r="K8" s="79">
        <v>0</v>
      </c>
      <c r="L8" s="81">
        <v>0</v>
      </c>
      <c r="M8" s="79">
        <v>9</v>
      </c>
      <c r="N8" s="81">
        <v>65.09</v>
      </c>
      <c r="O8" s="79">
        <v>325</v>
      </c>
      <c r="P8" s="81">
        <v>1268.1099999999999</v>
      </c>
      <c r="Q8" s="81">
        <f t="shared" si="0"/>
        <v>17.179105084194696</v>
      </c>
      <c r="R8" s="79">
        <v>7381.7</v>
      </c>
    </row>
    <row r="9" spans="1:18">
      <c r="A9" s="79">
        <v>3</v>
      </c>
      <c r="B9" s="79" t="s">
        <v>4</v>
      </c>
      <c r="C9" s="79">
        <v>4</v>
      </c>
      <c r="D9" s="81">
        <v>9.89</v>
      </c>
      <c r="E9" s="79">
        <v>4</v>
      </c>
      <c r="F9" s="81">
        <v>9.89</v>
      </c>
      <c r="G9" s="79">
        <v>0</v>
      </c>
      <c r="H9" s="81">
        <v>0</v>
      </c>
      <c r="I9" s="79">
        <v>0</v>
      </c>
      <c r="J9" s="81">
        <v>0</v>
      </c>
      <c r="K9" s="79">
        <v>0</v>
      </c>
      <c r="L9" s="81">
        <v>0</v>
      </c>
      <c r="M9" s="79">
        <v>4</v>
      </c>
      <c r="N9" s="81">
        <v>21.44</v>
      </c>
      <c r="O9" s="79">
        <v>8</v>
      </c>
      <c r="P9" s="81">
        <v>31.33</v>
      </c>
      <c r="Q9" s="81">
        <f t="shared" si="0"/>
        <v>6.1488037995800049</v>
      </c>
      <c r="R9" s="79">
        <v>509.53</v>
      </c>
    </row>
    <row r="10" spans="1:18">
      <c r="A10" s="79">
        <v>4</v>
      </c>
      <c r="B10" s="79" t="s">
        <v>5</v>
      </c>
      <c r="C10" s="79">
        <v>314</v>
      </c>
      <c r="D10" s="81">
        <v>655.54</v>
      </c>
      <c r="E10" s="79">
        <v>211</v>
      </c>
      <c r="F10" s="81">
        <v>592.65</v>
      </c>
      <c r="G10" s="79">
        <v>103</v>
      </c>
      <c r="H10" s="81">
        <v>62.89</v>
      </c>
      <c r="I10" s="79">
        <v>6</v>
      </c>
      <c r="J10" s="81">
        <v>25.03</v>
      </c>
      <c r="K10" s="79">
        <v>2</v>
      </c>
      <c r="L10" s="81">
        <v>0.16</v>
      </c>
      <c r="M10" s="79">
        <v>18</v>
      </c>
      <c r="N10" s="81">
        <v>19.41</v>
      </c>
      <c r="O10" s="79">
        <v>334</v>
      </c>
      <c r="P10" s="81">
        <v>675.11</v>
      </c>
      <c r="Q10" s="81">
        <f t="shared" si="0"/>
        <v>7.3402345665455098</v>
      </c>
      <c r="R10" s="79">
        <v>9197.39</v>
      </c>
    </row>
    <row r="11" spans="1:18">
      <c r="A11" s="79">
        <v>5</v>
      </c>
      <c r="B11" s="79" t="s">
        <v>6</v>
      </c>
      <c r="C11" s="79">
        <v>553</v>
      </c>
      <c r="D11" s="81">
        <v>1905.45</v>
      </c>
      <c r="E11" s="79">
        <v>455</v>
      </c>
      <c r="F11" s="81">
        <v>1509.02</v>
      </c>
      <c r="G11" s="79">
        <v>98</v>
      </c>
      <c r="H11" s="81">
        <v>396.43</v>
      </c>
      <c r="I11" s="79">
        <v>17</v>
      </c>
      <c r="J11" s="81">
        <v>142.61000000000001</v>
      </c>
      <c r="K11" s="79">
        <v>4</v>
      </c>
      <c r="L11" s="81">
        <v>166.34</v>
      </c>
      <c r="M11" s="79">
        <v>8</v>
      </c>
      <c r="N11" s="81">
        <v>463.5</v>
      </c>
      <c r="O11" s="79">
        <v>565</v>
      </c>
      <c r="P11" s="81">
        <v>2535.29</v>
      </c>
      <c r="Q11" s="81">
        <f t="shared" si="0"/>
        <v>10.313754493190853</v>
      </c>
      <c r="R11" s="79">
        <v>24581.64</v>
      </c>
    </row>
    <row r="12" spans="1:18">
      <c r="A12" s="79">
        <v>6</v>
      </c>
      <c r="B12" s="79" t="s">
        <v>7</v>
      </c>
      <c r="C12" s="79">
        <v>53</v>
      </c>
      <c r="D12" s="81">
        <v>89.22</v>
      </c>
      <c r="E12" s="79">
        <v>29</v>
      </c>
      <c r="F12" s="81">
        <v>77.260000000000005</v>
      </c>
      <c r="G12" s="79">
        <v>24</v>
      </c>
      <c r="H12" s="81">
        <v>11.96</v>
      </c>
      <c r="I12" s="79">
        <v>1</v>
      </c>
      <c r="J12" s="81">
        <v>0.15</v>
      </c>
      <c r="K12" s="79">
        <v>0</v>
      </c>
      <c r="L12" s="81">
        <v>0</v>
      </c>
      <c r="M12" s="79">
        <v>0</v>
      </c>
      <c r="N12" s="81">
        <v>0</v>
      </c>
      <c r="O12" s="79">
        <v>53</v>
      </c>
      <c r="P12" s="81">
        <v>89.22</v>
      </c>
      <c r="Q12" s="81">
        <f t="shared" si="0"/>
        <v>5.452178854932443</v>
      </c>
      <c r="R12" s="79">
        <v>1636.41</v>
      </c>
    </row>
    <row r="13" spans="1:18">
      <c r="A13" s="79">
        <v>7</v>
      </c>
      <c r="B13" s="79" t="s">
        <v>8</v>
      </c>
      <c r="C13" s="79">
        <v>16</v>
      </c>
      <c r="D13" s="81">
        <v>151.1</v>
      </c>
      <c r="E13" s="79">
        <v>14</v>
      </c>
      <c r="F13" s="81">
        <v>147.21</v>
      </c>
      <c r="G13" s="79">
        <v>2</v>
      </c>
      <c r="H13" s="81">
        <v>3.89</v>
      </c>
      <c r="I13" s="79">
        <v>16</v>
      </c>
      <c r="J13" s="81">
        <v>151.1</v>
      </c>
      <c r="K13" s="79">
        <v>0</v>
      </c>
      <c r="L13" s="81">
        <v>0</v>
      </c>
      <c r="M13" s="79">
        <v>1</v>
      </c>
      <c r="N13" s="81">
        <v>0</v>
      </c>
      <c r="O13" s="79">
        <v>17</v>
      </c>
      <c r="P13" s="81">
        <v>151.1</v>
      </c>
      <c r="Q13" s="81">
        <f t="shared" si="0"/>
        <v>35.567168043688064</v>
      </c>
      <c r="R13" s="79">
        <v>424.83</v>
      </c>
    </row>
    <row r="14" spans="1:18">
      <c r="A14" s="79">
        <v>8</v>
      </c>
      <c r="B14" s="79" t="s">
        <v>9</v>
      </c>
      <c r="C14" s="79">
        <v>47</v>
      </c>
      <c r="D14" s="81">
        <v>144.84</v>
      </c>
      <c r="E14" s="79">
        <v>33</v>
      </c>
      <c r="F14" s="81">
        <v>94.55</v>
      </c>
      <c r="G14" s="79">
        <v>14</v>
      </c>
      <c r="H14" s="81">
        <v>50.29</v>
      </c>
      <c r="I14" s="79">
        <v>4</v>
      </c>
      <c r="J14" s="81">
        <v>3.51</v>
      </c>
      <c r="K14" s="79">
        <v>0</v>
      </c>
      <c r="L14" s="81">
        <v>0</v>
      </c>
      <c r="M14" s="79">
        <v>11</v>
      </c>
      <c r="N14" s="81">
        <v>41.03</v>
      </c>
      <c r="O14" s="79">
        <v>58</v>
      </c>
      <c r="P14" s="81">
        <v>185.87</v>
      </c>
      <c r="Q14" s="81">
        <f t="shared" si="0"/>
        <v>3.2532292505338329</v>
      </c>
      <c r="R14" s="79">
        <v>5713.4</v>
      </c>
    </row>
    <row r="15" spans="1:18">
      <c r="A15" s="79">
        <v>9</v>
      </c>
      <c r="B15" s="79" t="s">
        <v>10</v>
      </c>
      <c r="C15" s="79">
        <v>9753</v>
      </c>
      <c r="D15" s="81">
        <v>16217.56</v>
      </c>
      <c r="E15" s="79">
        <v>6676</v>
      </c>
      <c r="F15" s="81">
        <v>13042.15</v>
      </c>
      <c r="G15" s="79">
        <v>3077</v>
      </c>
      <c r="H15" s="81">
        <v>3175.41</v>
      </c>
      <c r="I15" s="79">
        <v>308</v>
      </c>
      <c r="J15" s="81">
        <v>408.36</v>
      </c>
      <c r="K15" s="79">
        <v>14</v>
      </c>
      <c r="L15" s="81">
        <v>712.61</v>
      </c>
      <c r="M15" s="79">
        <v>117</v>
      </c>
      <c r="N15" s="81">
        <v>3049.94</v>
      </c>
      <c r="O15" s="79">
        <v>9884</v>
      </c>
      <c r="P15" s="81">
        <v>19980.11</v>
      </c>
      <c r="Q15" s="81">
        <f t="shared" si="0"/>
        <v>7.8249913888362901</v>
      </c>
      <c r="R15" s="79">
        <v>255337.15</v>
      </c>
    </row>
    <row r="16" spans="1:18">
      <c r="A16" s="79">
        <v>10</v>
      </c>
      <c r="B16" s="79" t="s">
        <v>11</v>
      </c>
      <c r="C16" s="79">
        <v>5469</v>
      </c>
      <c r="D16" s="81">
        <v>10832.27</v>
      </c>
      <c r="E16" s="79">
        <v>5319</v>
      </c>
      <c r="F16" s="81">
        <v>10428.01</v>
      </c>
      <c r="G16" s="79">
        <v>150</v>
      </c>
      <c r="H16" s="81">
        <v>404.26</v>
      </c>
      <c r="I16" s="79">
        <v>74</v>
      </c>
      <c r="J16" s="81">
        <v>87.59</v>
      </c>
      <c r="K16" s="79">
        <v>0</v>
      </c>
      <c r="L16" s="81">
        <v>0</v>
      </c>
      <c r="M16" s="79">
        <v>42</v>
      </c>
      <c r="N16" s="81">
        <v>890.44</v>
      </c>
      <c r="O16" s="79">
        <v>5511</v>
      </c>
      <c r="P16" s="81">
        <v>11722.71</v>
      </c>
      <c r="Q16" s="81">
        <f t="shared" si="0"/>
        <v>8.9868820321235887</v>
      </c>
      <c r="R16" s="79">
        <v>130442.46</v>
      </c>
    </row>
    <row r="17" spans="1:18">
      <c r="A17" s="79">
        <v>11</v>
      </c>
      <c r="B17" s="79" t="s">
        <v>12</v>
      </c>
      <c r="C17" s="79">
        <v>1925</v>
      </c>
      <c r="D17" s="81">
        <v>5427.89</v>
      </c>
      <c r="E17" s="79">
        <v>1652</v>
      </c>
      <c r="F17" s="81">
        <v>4618.79</v>
      </c>
      <c r="G17" s="79">
        <v>273</v>
      </c>
      <c r="H17" s="81">
        <v>809.1</v>
      </c>
      <c r="I17" s="79">
        <v>43</v>
      </c>
      <c r="J17" s="81">
        <v>74.22</v>
      </c>
      <c r="K17" s="79">
        <v>24</v>
      </c>
      <c r="L17" s="81">
        <v>171.53</v>
      </c>
      <c r="M17" s="79">
        <v>4</v>
      </c>
      <c r="N17" s="81">
        <v>7.55</v>
      </c>
      <c r="O17" s="79">
        <v>1953</v>
      </c>
      <c r="P17" s="81">
        <v>5606.97</v>
      </c>
      <c r="Q17" s="81">
        <f t="shared" si="0"/>
        <v>6.460431059503688</v>
      </c>
      <c r="R17" s="79">
        <v>86789.41</v>
      </c>
    </row>
    <row r="18" spans="1:18">
      <c r="A18" s="79">
        <v>12</v>
      </c>
      <c r="B18" s="79" t="s">
        <v>13</v>
      </c>
      <c r="C18" s="79">
        <v>203</v>
      </c>
      <c r="D18" s="81">
        <v>699.32</v>
      </c>
      <c r="E18" s="79">
        <v>163</v>
      </c>
      <c r="F18" s="81">
        <v>619.26</v>
      </c>
      <c r="G18" s="79">
        <v>40</v>
      </c>
      <c r="H18" s="81">
        <v>80.06</v>
      </c>
      <c r="I18" s="79">
        <v>13</v>
      </c>
      <c r="J18" s="81">
        <v>11.73</v>
      </c>
      <c r="K18" s="79">
        <v>6</v>
      </c>
      <c r="L18" s="81">
        <v>183.46</v>
      </c>
      <c r="M18" s="79">
        <v>11</v>
      </c>
      <c r="N18" s="81">
        <v>36.380000000000003</v>
      </c>
      <c r="O18" s="79">
        <v>220</v>
      </c>
      <c r="P18" s="81">
        <v>919.16</v>
      </c>
      <c r="Q18" s="81">
        <f t="shared" si="0"/>
        <v>6.8672490733816023</v>
      </c>
      <c r="R18" s="79">
        <v>13384.69</v>
      </c>
    </row>
    <row r="19" spans="1:18">
      <c r="A19" s="80"/>
      <c r="B19" s="80" t="s">
        <v>14</v>
      </c>
      <c r="C19" s="80">
        <f t="shared" ref="C19:P19" si="1">SUM(C7:C18)</f>
        <v>18712</v>
      </c>
      <c r="D19" s="82">
        <f t="shared" si="1"/>
        <v>37542.47</v>
      </c>
      <c r="E19" s="80">
        <f t="shared" si="1"/>
        <v>14788</v>
      </c>
      <c r="F19" s="82">
        <f t="shared" si="1"/>
        <v>32103.09</v>
      </c>
      <c r="G19" s="80">
        <f t="shared" si="1"/>
        <v>3924</v>
      </c>
      <c r="H19" s="82">
        <f t="shared" si="1"/>
        <v>5439.380000000001</v>
      </c>
      <c r="I19" s="80">
        <f t="shared" si="1"/>
        <v>535</v>
      </c>
      <c r="J19" s="82">
        <f t="shared" si="1"/>
        <v>1081.01</v>
      </c>
      <c r="K19" s="80">
        <f t="shared" si="1"/>
        <v>61</v>
      </c>
      <c r="L19" s="82">
        <f t="shared" si="1"/>
        <v>1243.8</v>
      </c>
      <c r="M19" s="80">
        <f t="shared" si="1"/>
        <v>233</v>
      </c>
      <c r="N19" s="82">
        <f t="shared" si="1"/>
        <v>4627.4500000000007</v>
      </c>
      <c r="O19" s="80">
        <f t="shared" si="1"/>
        <v>19006</v>
      </c>
      <c r="P19" s="82">
        <f t="shared" si="1"/>
        <v>43413.72</v>
      </c>
      <c r="Q19" s="82">
        <f t="shared" si="0"/>
        <v>7.9930121173880488</v>
      </c>
      <c r="R19" s="80">
        <f>SUM(R7:R18)</f>
        <v>543145.92999999993</v>
      </c>
    </row>
    <row r="20" spans="1:18">
      <c r="A20" s="79">
        <v>13</v>
      </c>
      <c r="B20" s="79" t="s">
        <v>15</v>
      </c>
      <c r="C20" s="79">
        <v>41</v>
      </c>
      <c r="D20" s="81">
        <v>282.89999999999998</v>
      </c>
      <c r="E20" s="79">
        <v>26</v>
      </c>
      <c r="F20" s="81">
        <v>256.2</v>
      </c>
      <c r="G20" s="79">
        <v>15</v>
      </c>
      <c r="H20" s="81">
        <v>26.7</v>
      </c>
      <c r="I20" s="79">
        <v>0</v>
      </c>
      <c r="J20" s="81">
        <v>0</v>
      </c>
      <c r="K20" s="79">
        <v>0</v>
      </c>
      <c r="L20" s="81">
        <v>0</v>
      </c>
      <c r="M20" s="79">
        <v>0</v>
      </c>
      <c r="N20" s="81">
        <v>0</v>
      </c>
      <c r="O20" s="79">
        <v>41</v>
      </c>
      <c r="P20" s="81">
        <v>282.89999999999998</v>
      </c>
      <c r="Q20" s="81">
        <f t="shared" si="0"/>
        <v>2.634735669608431</v>
      </c>
      <c r="R20" s="79">
        <v>10737.32</v>
      </c>
    </row>
    <row r="21" spans="1:18">
      <c r="A21" s="79">
        <v>14</v>
      </c>
      <c r="B21" s="79" t="s">
        <v>16</v>
      </c>
      <c r="C21" s="79">
        <v>0</v>
      </c>
      <c r="D21" s="81">
        <v>0</v>
      </c>
      <c r="E21" s="79">
        <v>0</v>
      </c>
      <c r="F21" s="81">
        <v>0</v>
      </c>
      <c r="G21" s="79">
        <v>0</v>
      </c>
      <c r="H21" s="81">
        <v>0</v>
      </c>
      <c r="I21" s="79">
        <v>0</v>
      </c>
      <c r="J21" s="81">
        <v>0</v>
      </c>
      <c r="K21" s="79">
        <v>0</v>
      </c>
      <c r="L21" s="81">
        <v>0</v>
      </c>
      <c r="M21" s="79">
        <v>29</v>
      </c>
      <c r="N21" s="81">
        <v>13.74</v>
      </c>
      <c r="O21" s="79">
        <v>29</v>
      </c>
      <c r="P21" s="81">
        <v>13.74</v>
      </c>
      <c r="Q21" s="81">
        <f t="shared" si="0"/>
        <v>51.55722326454034</v>
      </c>
      <c r="R21" s="79">
        <v>26.65</v>
      </c>
    </row>
    <row r="22" spans="1:18">
      <c r="A22" s="79">
        <v>15</v>
      </c>
      <c r="B22" s="79" t="s">
        <v>17</v>
      </c>
      <c r="C22" s="79">
        <v>0</v>
      </c>
      <c r="D22" s="81">
        <v>0</v>
      </c>
      <c r="E22" s="79">
        <v>0</v>
      </c>
      <c r="F22" s="81">
        <v>0</v>
      </c>
      <c r="G22" s="79">
        <v>0</v>
      </c>
      <c r="H22" s="81">
        <v>0</v>
      </c>
      <c r="I22" s="79">
        <v>0</v>
      </c>
      <c r="J22" s="81">
        <v>0</v>
      </c>
      <c r="K22" s="79">
        <v>0</v>
      </c>
      <c r="L22" s="81">
        <v>0</v>
      </c>
      <c r="M22" s="79">
        <v>0</v>
      </c>
      <c r="N22" s="81">
        <v>0</v>
      </c>
      <c r="O22" s="79">
        <v>0</v>
      </c>
      <c r="P22" s="81">
        <v>0</v>
      </c>
      <c r="Q22" s="81">
        <f t="shared" si="0"/>
        <v>0</v>
      </c>
      <c r="R22" s="79">
        <v>21.67</v>
      </c>
    </row>
    <row r="23" spans="1:18">
      <c r="A23" s="79">
        <v>16</v>
      </c>
      <c r="B23" s="79" t="s">
        <v>18</v>
      </c>
      <c r="C23" s="79">
        <v>569</v>
      </c>
      <c r="D23" s="81">
        <v>3797.44</v>
      </c>
      <c r="E23" s="79">
        <v>0</v>
      </c>
      <c r="F23" s="81">
        <v>0</v>
      </c>
      <c r="G23" s="79">
        <v>569</v>
      </c>
      <c r="H23" s="81">
        <v>3797.44</v>
      </c>
      <c r="I23" s="79">
        <v>0</v>
      </c>
      <c r="J23" s="81">
        <v>0</v>
      </c>
      <c r="K23" s="79">
        <v>0</v>
      </c>
      <c r="L23" s="81">
        <v>0</v>
      </c>
      <c r="M23" s="79">
        <v>2</v>
      </c>
      <c r="N23" s="81">
        <v>11.75</v>
      </c>
      <c r="O23" s="79">
        <v>571</v>
      </c>
      <c r="P23" s="81">
        <v>3809.19</v>
      </c>
      <c r="Q23" s="81">
        <f t="shared" si="0"/>
        <v>4.3160681843572819</v>
      </c>
      <c r="R23" s="79">
        <v>88256.02</v>
      </c>
    </row>
    <row r="24" spans="1:18">
      <c r="A24" s="79">
        <v>17</v>
      </c>
      <c r="B24" s="79" t="s">
        <v>19</v>
      </c>
      <c r="C24" s="79">
        <v>92</v>
      </c>
      <c r="D24" s="81">
        <v>587.37</v>
      </c>
      <c r="E24" s="79">
        <v>39</v>
      </c>
      <c r="F24" s="81">
        <v>476.63</v>
      </c>
      <c r="G24" s="79">
        <v>53</v>
      </c>
      <c r="H24" s="81">
        <v>110.74</v>
      </c>
      <c r="I24" s="79">
        <v>20</v>
      </c>
      <c r="J24" s="81">
        <v>22.26</v>
      </c>
      <c r="K24" s="79">
        <v>0</v>
      </c>
      <c r="L24" s="81">
        <v>0</v>
      </c>
      <c r="M24" s="79">
        <v>0</v>
      </c>
      <c r="N24" s="81">
        <v>0</v>
      </c>
      <c r="O24" s="79">
        <v>92</v>
      </c>
      <c r="P24" s="81">
        <v>587.37</v>
      </c>
      <c r="Q24" s="81">
        <f t="shared" si="0"/>
        <v>3.7682576403497459</v>
      </c>
      <c r="R24" s="79">
        <v>15587.31</v>
      </c>
    </row>
    <row r="25" spans="1:18">
      <c r="A25" s="79">
        <v>18</v>
      </c>
      <c r="B25" s="79" t="s">
        <v>20</v>
      </c>
      <c r="C25" s="79">
        <v>167</v>
      </c>
      <c r="D25" s="81">
        <v>380.56</v>
      </c>
      <c r="E25" s="79">
        <v>160</v>
      </c>
      <c r="F25" s="81">
        <v>379.29</v>
      </c>
      <c r="G25" s="79">
        <v>7</v>
      </c>
      <c r="H25" s="81">
        <v>1.27</v>
      </c>
      <c r="I25" s="79">
        <v>8</v>
      </c>
      <c r="J25" s="81">
        <v>12.37</v>
      </c>
      <c r="K25" s="79">
        <v>0</v>
      </c>
      <c r="L25" s="81">
        <v>0</v>
      </c>
      <c r="M25" s="79">
        <v>6</v>
      </c>
      <c r="N25" s="81">
        <v>15.26</v>
      </c>
      <c r="O25" s="79">
        <v>173</v>
      </c>
      <c r="P25" s="81">
        <v>395.82</v>
      </c>
      <c r="Q25" s="81">
        <f t="shared" si="0"/>
        <v>13.567560156303557</v>
      </c>
      <c r="R25" s="79">
        <v>2917.4</v>
      </c>
    </row>
    <row r="26" spans="1:18">
      <c r="A26" s="79">
        <v>19</v>
      </c>
      <c r="B26" s="79" t="s">
        <v>21</v>
      </c>
      <c r="C26" s="79">
        <v>0</v>
      </c>
      <c r="D26" s="81">
        <v>0</v>
      </c>
      <c r="E26" s="79">
        <v>0</v>
      </c>
      <c r="F26" s="81">
        <v>0</v>
      </c>
      <c r="G26" s="79">
        <v>0</v>
      </c>
      <c r="H26" s="81">
        <v>0</v>
      </c>
      <c r="I26" s="79">
        <v>0</v>
      </c>
      <c r="J26" s="81">
        <v>0</v>
      </c>
      <c r="K26" s="79">
        <v>0</v>
      </c>
      <c r="L26" s="81">
        <v>0</v>
      </c>
      <c r="M26" s="79">
        <v>0</v>
      </c>
      <c r="N26" s="81">
        <v>0</v>
      </c>
      <c r="O26" s="79">
        <v>0</v>
      </c>
      <c r="P26" s="81">
        <v>0</v>
      </c>
      <c r="Q26" s="81" t="e">
        <f t="shared" si="0"/>
        <v>#DIV/0!</v>
      </c>
      <c r="R26" s="79">
        <v>0</v>
      </c>
    </row>
    <row r="27" spans="1:18">
      <c r="A27" s="79">
        <v>20</v>
      </c>
      <c r="B27" s="79" t="s">
        <v>22</v>
      </c>
      <c r="C27" s="79">
        <v>171</v>
      </c>
      <c r="D27" s="81">
        <v>36.229999999999997</v>
      </c>
      <c r="E27" s="79">
        <v>0</v>
      </c>
      <c r="F27" s="81">
        <v>0</v>
      </c>
      <c r="G27" s="79">
        <v>171</v>
      </c>
      <c r="H27" s="81">
        <v>36.229999999999997</v>
      </c>
      <c r="I27" s="79">
        <v>135</v>
      </c>
      <c r="J27" s="81">
        <v>34.54</v>
      </c>
      <c r="K27" s="79">
        <v>0</v>
      </c>
      <c r="L27" s="81">
        <v>0</v>
      </c>
      <c r="M27" s="79">
        <v>0</v>
      </c>
      <c r="N27" s="81">
        <v>0</v>
      </c>
      <c r="O27" s="79">
        <v>171</v>
      </c>
      <c r="P27" s="81">
        <v>36.229999999999997</v>
      </c>
      <c r="Q27" s="81">
        <f t="shared" si="0"/>
        <v>1.1058577188746683</v>
      </c>
      <c r="R27" s="79">
        <v>3276.19</v>
      </c>
    </row>
    <row r="28" spans="1:18">
      <c r="A28" s="79">
        <v>21</v>
      </c>
      <c r="B28" s="79" t="s">
        <v>23</v>
      </c>
      <c r="C28" s="79">
        <v>1</v>
      </c>
      <c r="D28" s="81">
        <v>18.47</v>
      </c>
      <c r="E28" s="79">
        <v>1</v>
      </c>
      <c r="F28" s="81">
        <v>18.47</v>
      </c>
      <c r="G28" s="79">
        <v>0</v>
      </c>
      <c r="H28" s="81">
        <v>0</v>
      </c>
      <c r="I28" s="79">
        <v>0</v>
      </c>
      <c r="J28" s="81">
        <v>0</v>
      </c>
      <c r="K28" s="79">
        <v>0</v>
      </c>
      <c r="L28" s="81">
        <v>0</v>
      </c>
      <c r="M28" s="79">
        <v>0</v>
      </c>
      <c r="N28" s="81">
        <v>0</v>
      </c>
      <c r="O28" s="79">
        <v>1</v>
      </c>
      <c r="P28" s="81">
        <v>18.47</v>
      </c>
      <c r="Q28" s="81">
        <f t="shared" si="0"/>
        <v>5.3235336503818997</v>
      </c>
      <c r="R28" s="79">
        <v>346.95</v>
      </c>
    </row>
    <row r="29" spans="1:18">
      <c r="A29" s="79">
        <v>22</v>
      </c>
      <c r="B29" s="79" t="s">
        <v>24</v>
      </c>
      <c r="C29" s="79">
        <v>1</v>
      </c>
      <c r="D29" s="81">
        <v>1.41</v>
      </c>
      <c r="E29" s="79">
        <v>0</v>
      </c>
      <c r="F29" s="81">
        <v>0</v>
      </c>
      <c r="G29" s="79">
        <v>1</v>
      </c>
      <c r="H29" s="81">
        <v>1.41</v>
      </c>
      <c r="I29" s="79">
        <v>0</v>
      </c>
      <c r="J29" s="81">
        <v>0</v>
      </c>
      <c r="K29" s="79">
        <v>0</v>
      </c>
      <c r="L29" s="81">
        <v>0</v>
      </c>
      <c r="M29" s="79">
        <v>0</v>
      </c>
      <c r="N29" s="81">
        <v>0</v>
      </c>
      <c r="O29" s="79">
        <v>1</v>
      </c>
      <c r="P29" s="81">
        <v>1.41</v>
      </c>
      <c r="Q29" s="81">
        <f t="shared" si="0"/>
        <v>1.5166182639561148</v>
      </c>
      <c r="R29" s="79">
        <v>92.97</v>
      </c>
    </row>
    <row r="30" spans="1:18">
      <c r="A30" s="79">
        <v>23</v>
      </c>
      <c r="B30" s="79" t="s">
        <v>25</v>
      </c>
      <c r="C30" s="79">
        <v>2</v>
      </c>
      <c r="D30" s="81">
        <v>0.63</v>
      </c>
      <c r="E30" s="79">
        <v>0</v>
      </c>
      <c r="F30" s="81">
        <v>0</v>
      </c>
      <c r="G30" s="79">
        <v>2</v>
      </c>
      <c r="H30" s="81">
        <v>0.63</v>
      </c>
      <c r="I30" s="79">
        <v>2</v>
      </c>
      <c r="J30" s="81">
        <v>0.63</v>
      </c>
      <c r="K30" s="79">
        <v>0</v>
      </c>
      <c r="L30" s="81">
        <v>0</v>
      </c>
      <c r="M30" s="79">
        <v>0</v>
      </c>
      <c r="N30" s="81">
        <v>0</v>
      </c>
      <c r="O30" s="79">
        <v>2</v>
      </c>
      <c r="P30" s="81">
        <v>0.63</v>
      </c>
      <c r="Q30" s="81">
        <f t="shared" si="0"/>
        <v>0.34065102195306585</v>
      </c>
      <c r="R30" s="79">
        <v>184.94</v>
      </c>
    </row>
    <row r="31" spans="1:18">
      <c r="A31" s="79">
        <v>24</v>
      </c>
      <c r="B31" s="79" t="s">
        <v>26</v>
      </c>
      <c r="C31" s="79">
        <v>0</v>
      </c>
      <c r="D31" s="81">
        <v>0</v>
      </c>
      <c r="E31" s="79">
        <v>0</v>
      </c>
      <c r="F31" s="81">
        <v>0</v>
      </c>
      <c r="G31" s="79">
        <v>0</v>
      </c>
      <c r="H31" s="81">
        <v>0</v>
      </c>
      <c r="I31" s="79">
        <v>0</v>
      </c>
      <c r="J31" s="81">
        <v>0</v>
      </c>
      <c r="K31" s="79">
        <v>0</v>
      </c>
      <c r="L31" s="81">
        <v>0</v>
      </c>
      <c r="M31" s="79">
        <v>0</v>
      </c>
      <c r="N31" s="81">
        <v>0</v>
      </c>
      <c r="O31" s="79">
        <v>0</v>
      </c>
      <c r="P31" s="81">
        <v>0</v>
      </c>
      <c r="Q31" s="81">
        <f t="shared" si="0"/>
        <v>0</v>
      </c>
      <c r="R31" s="79">
        <v>307.17</v>
      </c>
    </row>
    <row r="32" spans="1:18">
      <c r="A32" s="79">
        <v>25</v>
      </c>
      <c r="B32" s="79" t="s">
        <v>27</v>
      </c>
      <c r="C32" s="79">
        <v>2</v>
      </c>
      <c r="D32" s="81">
        <v>0.05</v>
      </c>
      <c r="E32" s="79">
        <v>0</v>
      </c>
      <c r="F32" s="81">
        <v>0</v>
      </c>
      <c r="G32" s="79">
        <v>2</v>
      </c>
      <c r="H32" s="81">
        <v>0.05</v>
      </c>
      <c r="I32" s="79">
        <v>2</v>
      </c>
      <c r="J32" s="81">
        <v>0.05</v>
      </c>
      <c r="K32" s="79">
        <v>0</v>
      </c>
      <c r="L32" s="81">
        <v>0</v>
      </c>
      <c r="M32" s="79">
        <v>0</v>
      </c>
      <c r="N32" s="81">
        <v>0</v>
      </c>
      <c r="O32" s="79">
        <v>2</v>
      </c>
      <c r="P32" s="81">
        <v>0.05</v>
      </c>
      <c r="Q32" s="81">
        <f t="shared" si="0"/>
        <v>1.4656739168669757E-2</v>
      </c>
      <c r="R32" s="79">
        <v>341.14</v>
      </c>
    </row>
    <row r="33" spans="1:18">
      <c r="A33" s="80"/>
      <c r="B33" s="80" t="s">
        <v>28</v>
      </c>
      <c r="C33" s="80">
        <f t="shared" ref="C33:P33" si="2">SUM(C20:C32)</f>
        <v>1046</v>
      </c>
      <c r="D33" s="82">
        <f t="shared" si="2"/>
        <v>5105.0600000000004</v>
      </c>
      <c r="E33" s="80">
        <f t="shared" si="2"/>
        <v>226</v>
      </c>
      <c r="F33" s="82">
        <f t="shared" si="2"/>
        <v>1130.5899999999999</v>
      </c>
      <c r="G33" s="80">
        <f t="shared" si="2"/>
        <v>820</v>
      </c>
      <c r="H33" s="82">
        <f t="shared" si="2"/>
        <v>3974.47</v>
      </c>
      <c r="I33" s="80">
        <f t="shared" si="2"/>
        <v>167</v>
      </c>
      <c r="J33" s="82">
        <f t="shared" si="2"/>
        <v>69.849999999999994</v>
      </c>
      <c r="K33" s="80">
        <f t="shared" si="2"/>
        <v>0</v>
      </c>
      <c r="L33" s="82">
        <f t="shared" si="2"/>
        <v>0</v>
      </c>
      <c r="M33" s="80">
        <f t="shared" si="2"/>
        <v>37</v>
      </c>
      <c r="N33" s="82">
        <f t="shared" si="2"/>
        <v>40.75</v>
      </c>
      <c r="O33" s="80">
        <f t="shared" si="2"/>
        <v>1083</v>
      </c>
      <c r="P33" s="82">
        <f t="shared" si="2"/>
        <v>5145.8099999999995</v>
      </c>
      <c r="Q33" s="82">
        <f t="shared" si="0"/>
        <v>4.214569993561609</v>
      </c>
      <c r="R33" s="80">
        <f>SUM(R20:R32)</f>
        <v>122095.73</v>
      </c>
    </row>
    <row r="34" spans="1:18">
      <c r="A34" s="80"/>
      <c r="B34" s="80" t="s">
        <v>29</v>
      </c>
      <c r="C34" s="80">
        <f t="shared" ref="C34:P34" si="3">SUM(C19,C33)</f>
        <v>19758</v>
      </c>
      <c r="D34" s="82">
        <f t="shared" si="3"/>
        <v>42647.53</v>
      </c>
      <c r="E34" s="80">
        <f t="shared" si="3"/>
        <v>15014</v>
      </c>
      <c r="F34" s="82">
        <f t="shared" si="3"/>
        <v>33233.68</v>
      </c>
      <c r="G34" s="80">
        <f t="shared" si="3"/>
        <v>4744</v>
      </c>
      <c r="H34" s="82">
        <f t="shared" si="3"/>
        <v>9413.85</v>
      </c>
      <c r="I34" s="80">
        <f t="shared" si="3"/>
        <v>702</v>
      </c>
      <c r="J34" s="82">
        <f t="shared" si="3"/>
        <v>1150.8599999999999</v>
      </c>
      <c r="K34" s="80">
        <f t="shared" si="3"/>
        <v>61</v>
      </c>
      <c r="L34" s="82">
        <f t="shared" si="3"/>
        <v>1243.8</v>
      </c>
      <c r="M34" s="80">
        <f t="shared" si="3"/>
        <v>270</v>
      </c>
      <c r="N34" s="82">
        <f t="shared" si="3"/>
        <v>4668.2000000000007</v>
      </c>
      <c r="O34" s="80">
        <f t="shared" si="3"/>
        <v>20089</v>
      </c>
      <c r="P34" s="82">
        <f t="shared" si="3"/>
        <v>48559.53</v>
      </c>
      <c r="Q34" s="82">
        <f t="shared" si="0"/>
        <v>7.2995323233364555</v>
      </c>
      <c r="R34" s="80">
        <f>SUM(R19,R33)</f>
        <v>665241.65999999992</v>
      </c>
    </row>
    <row r="35" spans="1:18">
      <c r="A35" s="79">
        <v>26</v>
      </c>
      <c r="B35" s="79" t="s">
        <v>30</v>
      </c>
      <c r="C35" s="79">
        <v>3067</v>
      </c>
      <c r="D35" s="81">
        <v>4945.57</v>
      </c>
      <c r="E35" s="79">
        <v>3062</v>
      </c>
      <c r="F35" s="81">
        <v>4937.6899999999996</v>
      </c>
      <c r="G35" s="79">
        <v>5</v>
      </c>
      <c r="H35" s="81">
        <v>7.88</v>
      </c>
      <c r="I35" s="79">
        <v>1294</v>
      </c>
      <c r="J35" s="81">
        <v>1291.55</v>
      </c>
      <c r="K35" s="79">
        <v>18</v>
      </c>
      <c r="L35" s="81">
        <v>39.979999999999997</v>
      </c>
      <c r="M35" s="79">
        <v>2</v>
      </c>
      <c r="N35" s="81">
        <v>12.89</v>
      </c>
      <c r="O35" s="79">
        <v>3087</v>
      </c>
      <c r="P35" s="81">
        <v>4998.4399999999996</v>
      </c>
      <c r="Q35" s="81">
        <f t="shared" si="0"/>
        <v>3.6873282229210491</v>
      </c>
      <c r="R35" s="79">
        <v>135557.23000000001</v>
      </c>
    </row>
    <row r="36" spans="1:18">
      <c r="A36" s="80"/>
      <c r="B36" s="80" t="s">
        <v>31</v>
      </c>
      <c r="C36" s="80">
        <f t="shared" ref="C36:P36" si="4">SUM(C35:C35)</f>
        <v>3067</v>
      </c>
      <c r="D36" s="82">
        <f t="shared" si="4"/>
        <v>4945.57</v>
      </c>
      <c r="E36" s="80">
        <f t="shared" si="4"/>
        <v>3062</v>
      </c>
      <c r="F36" s="82">
        <f t="shared" si="4"/>
        <v>4937.6899999999996</v>
      </c>
      <c r="G36" s="80">
        <f t="shared" si="4"/>
        <v>5</v>
      </c>
      <c r="H36" s="82">
        <f t="shared" si="4"/>
        <v>7.88</v>
      </c>
      <c r="I36" s="80">
        <f t="shared" si="4"/>
        <v>1294</v>
      </c>
      <c r="J36" s="82">
        <f t="shared" si="4"/>
        <v>1291.55</v>
      </c>
      <c r="K36" s="80">
        <f t="shared" si="4"/>
        <v>18</v>
      </c>
      <c r="L36" s="82">
        <f t="shared" si="4"/>
        <v>39.979999999999997</v>
      </c>
      <c r="M36" s="80">
        <f t="shared" si="4"/>
        <v>2</v>
      </c>
      <c r="N36" s="82">
        <f t="shared" si="4"/>
        <v>12.89</v>
      </c>
      <c r="O36" s="80">
        <f t="shared" si="4"/>
        <v>3087</v>
      </c>
      <c r="P36" s="82">
        <f t="shared" si="4"/>
        <v>4998.4399999999996</v>
      </c>
      <c r="Q36" s="82">
        <f t="shared" si="0"/>
        <v>3.6873282229210491</v>
      </c>
      <c r="R36" s="80">
        <f>SUM(R35:R35)</f>
        <v>135557.23000000001</v>
      </c>
    </row>
    <row r="37" spans="1:18">
      <c r="A37" s="79">
        <v>27</v>
      </c>
      <c r="B37" s="79" t="s">
        <v>32</v>
      </c>
      <c r="C37" s="79">
        <v>3761</v>
      </c>
      <c r="D37" s="81">
        <v>8984.75</v>
      </c>
      <c r="E37" s="79">
        <v>0</v>
      </c>
      <c r="F37" s="81">
        <v>0</v>
      </c>
      <c r="G37" s="79">
        <v>3761</v>
      </c>
      <c r="H37" s="81">
        <v>8984.75</v>
      </c>
      <c r="I37" s="79">
        <v>379</v>
      </c>
      <c r="J37" s="81">
        <v>639.63</v>
      </c>
      <c r="K37" s="79">
        <v>2653</v>
      </c>
      <c r="L37" s="81">
        <v>5688.23</v>
      </c>
      <c r="M37" s="79">
        <v>1</v>
      </c>
      <c r="N37" s="81">
        <v>31.13</v>
      </c>
      <c r="O37" s="79">
        <v>6415</v>
      </c>
      <c r="P37" s="81">
        <v>14704.11</v>
      </c>
      <c r="Q37" s="81">
        <f t="shared" si="0"/>
        <v>31.400493383822038</v>
      </c>
      <c r="R37" s="79">
        <v>46827.64</v>
      </c>
    </row>
    <row r="38" spans="1:18">
      <c r="A38" s="79">
        <v>28</v>
      </c>
      <c r="B38" s="79" t="s">
        <v>33</v>
      </c>
      <c r="C38" s="79">
        <v>3232</v>
      </c>
      <c r="D38" s="81">
        <v>8568.66</v>
      </c>
      <c r="E38" s="79">
        <v>2774</v>
      </c>
      <c r="F38" s="81">
        <v>7925.4</v>
      </c>
      <c r="G38" s="79">
        <v>458</v>
      </c>
      <c r="H38" s="81">
        <v>643.26</v>
      </c>
      <c r="I38" s="79">
        <v>3232</v>
      </c>
      <c r="J38" s="81">
        <v>8568.68</v>
      </c>
      <c r="K38" s="79">
        <v>67</v>
      </c>
      <c r="L38" s="81">
        <v>207</v>
      </c>
      <c r="M38" s="79">
        <v>2</v>
      </c>
      <c r="N38" s="81">
        <v>30.41</v>
      </c>
      <c r="O38" s="79">
        <v>3301</v>
      </c>
      <c r="P38" s="81">
        <v>8806.07</v>
      </c>
      <c r="Q38" s="81">
        <f t="shared" si="0"/>
        <v>5.2591571524118033</v>
      </c>
      <c r="R38" s="79">
        <v>167442.60999999999</v>
      </c>
    </row>
    <row r="39" spans="1:18">
      <c r="A39" s="79">
        <v>29</v>
      </c>
      <c r="B39" s="79" t="s">
        <v>34</v>
      </c>
      <c r="C39" s="79">
        <v>1236</v>
      </c>
      <c r="D39" s="81">
        <v>2190.62</v>
      </c>
      <c r="E39" s="79">
        <v>739</v>
      </c>
      <c r="F39" s="81">
        <v>1276.8800000000001</v>
      </c>
      <c r="G39" s="79">
        <v>497</v>
      </c>
      <c r="H39" s="81">
        <v>913.74</v>
      </c>
      <c r="I39" s="79">
        <v>0</v>
      </c>
      <c r="J39" s="81">
        <v>0</v>
      </c>
      <c r="K39" s="79">
        <v>0</v>
      </c>
      <c r="L39" s="81">
        <v>0</v>
      </c>
      <c r="M39" s="79">
        <v>0</v>
      </c>
      <c r="N39" s="81">
        <v>0</v>
      </c>
      <c r="O39" s="79">
        <v>1236</v>
      </c>
      <c r="P39" s="81">
        <v>2190.62</v>
      </c>
      <c r="Q39" s="81">
        <f t="shared" ref="Q39:Q58" si="5">(P39/R39)*100</f>
        <v>10.03944522786986</v>
      </c>
      <c r="R39" s="79">
        <v>21820.13</v>
      </c>
    </row>
    <row r="40" spans="1:18">
      <c r="A40" s="79">
        <v>30</v>
      </c>
      <c r="B40" s="79" t="s">
        <v>35</v>
      </c>
      <c r="C40" s="79">
        <v>4938</v>
      </c>
      <c r="D40" s="81">
        <v>10853.44</v>
      </c>
      <c r="E40" s="79">
        <v>3973</v>
      </c>
      <c r="F40" s="81">
        <v>6903.88</v>
      </c>
      <c r="G40" s="79">
        <v>965</v>
      </c>
      <c r="H40" s="81">
        <v>3949.56</v>
      </c>
      <c r="I40" s="79">
        <v>75</v>
      </c>
      <c r="J40" s="81">
        <v>614.03</v>
      </c>
      <c r="K40" s="79">
        <v>225</v>
      </c>
      <c r="L40" s="81">
        <v>745.02</v>
      </c>
      <c r="M40" s="79">
        <v>154</v>
      </c>
      <c r="N40" s="81">
        <v>303.73</v>
      </c>
      <c r="O40" s="79">
        <v>5317</v>
      </c>
      <c r="P40" s="81">
        <v>11902.19</v>
      </c>
      <c r="Q40" s="81">
        <f t="shared" si="5"/>
        <v>14.700564459562793</v>
      </c>
      <c r="R40" s="79">
        <v>80964.17</v>
      </c>
    </row>
    <row r="41" spans="1:18">
      <c r="A41" s="80"/>
      <c r="B41" s="80" t="s">
        <v>36</v>
      </c>
      <c r="C41" s="80">
        <f t="shared" ref="C41:P41" si="6">SUM(C37:C40)</f>
        <v>13167</v>
      </c>
      <c r="D41" s="82">
        <f t="shared" si="6"/>
        <v>30597.47</v>
      </c>
      <c r="E41" s="80">
        <f t="shared" si="6"/>
        <v>7486</v>
      </c>
      <c r="F41" s="82">
        <f t="shared" si="6"/>
        <v>16106.16</v>
      </c>
      <c r="G41" s="80">
        <f t="shared" si="6"/>
        <v>5681</v>
      </c>
      <c r="H41" s="82">
        <f t="shared" si="6"/>
        <v>14491.31</v>
      </c>
      <c r="I41" s="80">
        <f t="shared" si="6"/>
        <v>3686</v>
      </c>
      <c r="J41" s="82">
        <f t="shared" si="6"/>
        <v>9822.34</v>
      </c>
      <c r="K41" s="80">
        <f t="shared" si="6"/>
        <v>2945</v>
      </c>
      <c r="L41" s="82">
        <f t="shared" si="6"/>
        <v>6640.25</v>
      </c>
      <c r="M41" s="80">
        <f t="shared" si="6"/>
        <v>157</v>
      </c>
      <c r="N41" s="82">
        <f t="shared" si="6"/>
        <v>365.27000000000004</v>
      </c>
      <c r="O41" s="80">
        <f t="shared" si="6"/>
        <v>16269</v>
      </c>
      <c r="P41" s="82">
        <f t="shared" si="6"/>
        <v>37602.99</v>
      </c>
      <c r="Q41" s="82">
        <f t="shared" si="5"/>
        <v>11.860101045703333</v>
      </c>
      <c r="R41" s="80">
        <f>SUM(R37:R40)</f>
        <v>317054.55</v>
      </c>
    </row>
    <row r="42" spans="1:18">
      <c r="A42" s="79">
        <v>31</v>
      </c>
      <c r="B42" s="79" t="s">
        <v>37</v>
      </c>
      <c r="C42" s="79">
        <v>0</v>
      </c>
      <c r="D42" s="81">
        <v>0</v>
      </c>
      <c r="E42" s="79">
        <v>0</v>
      </c>
      <c r="F42" s="81">
        <v>0</v>
      </c>
      <c r="G42" s="79">
        <v>0</v>
      </c>
      <c r="H42" s="81">
        <v>1836.22</v>
      </c>
      <c r="I42" s="79">
        <v>0</v>
      </c>
      <c r="J42" s="81">
        <v>1690.72</v>
      </c>
      <c r="K42" s="79">
        <v>0</v>
      </c>
      <c r="L42" s="81">
        <v>0</v>
      </c>
      <c r="M42" s="79">
        <v>0</v>
      </c>
      <c r="N42" s="81">
        <v>0</v>
      </c>
      <c r="O42" s="79">
        <v>0</v>
      </c>
      <c r="P42" s="81">
        <v>1836.22</v>
      </c>
      <c r="Q42" s="81">
        <f t="shared" si="5"/>
        <v>86.942234848484844</v>
      </c>
      <c r="R42" s="123">
        <v>2112</v>
      </c>
    </row>
    <row r="43" spans="1:18">
      <c r="A43" s="79">
        <v>32</v>
      </c>
      <c r="B43" s="79" t="s">
        <v>38</v>
      </c>
      <c r="C43" s="79">
        <v>0</v>
      </c>
      <c r="D43" s="81">
        <v>0</v>
      </c>
      <c r="E43" s="79">
        <v>0</v>
      </c>
      <c r="F43" s="81">
        <v>0</v>
      </c>
      <c r="G43" s="79">
        <v>0</v>
      </c>
      <c r="H43" s="81">
        <v>0</v>
      </c>
      <c r="I43" s="79">
        <v>0</v>
      </c>
      <c r="J43" s="81">
        <v>0</v>
      </c>
      <c r="K43" s="79">
        <v>0</v>
      </c>
      <c r="L43" s="81">
        <v>0</v>
      </c>
      <c r="M43" s="79">
        <v>0</v>
      </c>
      <c r="N43" s="81">
        <v>0</v>
      </c>
      <c r="O43" s="79">
        <v>0</v>
      </c>
      <c r="P43" s="81">
        <v>0</v>
      </c>
      <c r="Q43" s="81" t="e">
        <f t="shared" si="5"/>
        <v>#DIV/0!</v>
      </c>
      <c r="R43" s="123">
        <v>0</v>
      </c>
    </row>
    <row r="44" spans="1:18">
      <c r="A44" s="79">
        <v>33</v>
      </c>
      <c r="B44" s="79" t="s">
        <v>39</v>
      </c>
      <c r="C44" s="79">
        <v>0</v>
      </c>
      <c r="D44" s="81">
        <v>0</v>
      </c>
      <c r="E44" s="79">
        <v>0</v>
      </c>
      <c r="F44" s="81">
        <v>0</v>
      </c>
      <c r="G44" s="79">
        <v>0</v>
      </c>
      <c r="H44" s="81">
        <v>0</v>
      </c>
      <c r="I44" s="79">
        <v>0</v>
      </c>
      <c r="J44" s="81">
        <v>0</v>
      </c>
      <c r="K44" s="79">
        <v>0</v>
      </c>
      <c r="L44" s="81">
        <v>0</v>
      </c>
      <c r="M44" s="79">
        <v>0</v>
      </c>
      <c r="N44" s="81">
        <v>0</v>
      </c>
      <c r="O44" s="79">
        <v>0</v>
      </c>
      <c r="P44" s="81">
        <v>0</v>
      </c>
      <c r="Q44" s="81" t="e">
        <f t="shared" si="5"/>
        <v>#DIV/0!</v>
      </c>
      <c r="R44" s="123">
        <v>0</v>
      </c>
    </row>
    <row r="45" spans="1:18">
      <c r="A45" s="79">
        <v>34</v>
      </c>
      <c r="B45" s="79" t="s">
        <v>40</v>
      </c>
      <c r="C45" s="79">
        <v>0</v>
      </c>
      <c r="D45" s="81">
        <v>0</v>
      </c>
      <c r="E45" s="79">
        <v>0</v>
      </c>
      <c r="F45" s="81">
        <v>0</v>
      </c>
      <c r="G45" s="79">
        <v>0</v>
      </c>
      <c r="H45" s="81">
        <v>0</v>
      </c>
      <c r="I45" s="79">
        <v>0</v>
      </c>
      <c r="J45" s="81">
        <v>0</v>
      </c>
      <c r="K45" s="79">
        <v>0</v>
      </c>
      <c r="L45" s="81">
        <v>0</v>
      </c>
      <c r="M45" s="79">
        <v>0</v>
      </c>
      <c r="N45" s="81">
        <v>0</v>
      </c>
      <c r="O45" s="79">
        <v>0</v>
      </c>
      <c r="P45" s="81">
        <v>0</v>
      </c>
      <c r="Q45" s="81">
        <f t="shared" si="5"/>
        <v>0</v>
      </c>
      <c r="R45" s="123">
        <v>240.09</v>
      </c>
    </row>
    <row r="46" spans="1:18">
      <c r="A46" s="79">
        <v>35</v>
      </c>
      <c r="B46" s="79" t="s">
        <v>41</v>
      </c>
      <c r="C46" s="79">
        <v>0</v>
      </c>
      <c r="D46" s="81">
        <v>0</v>
      </c>
      <c r="E46" s="79">
        <v>0</v>
      </c>
      <c r="F46" s="81">
        <v>0</v>
      </c>
      <c r="G46" s="79">
        <v>0</v>
      </c>
      <c r="H46" s="81">
        <v>0</v>
      </c>
      <c r="I46" s="79">
        <v>0</v>
      </c>
      <c r="J46" s="81">
        <v>0</v>
      </c>
      <c r="K46" s="79">
        <v>0</v>
      </c>
      <c r="L46" s="81">
        <v>0</v>
      </c>
      <c r="M46" s="79">
        <v>0</v>
      </c>
      <c r="N46" s="81">
        <v>0</v>
      </c>
      <c r="O46" s="79">
        <v>0</v>
      </c>
      <c r="P46" s="81">
        <v>0</v>
      </c>
      <c r="Q46" s="81" t="e">
        <f t="shared" si="5"/>
        <v>#DIV/0!</v>
      </c>
      <c r="R46" s="123">
        <v>0</v>
      </c>
    </row>
    <row r="47" spans="1:18">
      <c r="A47" s="80"/>
      <c r="B47" s="80" t="s">
        <v>42</v>
      </c>
      <c r="C47" s="80">
        <f t="shared" ref="C47:P47" si="7">SUM(C42:C46)</f>
        <v>0</v>
      </c>
      <c r="D47" s="82">
        <f t="shared" si="7"/>
        <v>0</v>
      </c>
      <c r="E47" s="80">
        <f t="shared" si="7"/>
        <v>0</v>
      </c>
      <c r="F47" s="82">
        <f t="shared" si="7"/>
        <v>0</v>
      </c>
      <c r="G47" s="80">
        <f t="shared" si="7"/>
        <v>0</v>
      </c>
      <c r="H47" s="82">
        <f t="shared" si="7"/>
        <v>1836.22</v>
      </c>
      <c r="I47" s="80">
        <f t="shared" si="7"/>
        <v>0</v>
      </c>
      <c r="J47" s="82">
        <f t="shared" si="7"/>
        <v>1690.72</v>
      </c>
      <c r="K47" s="80">
        <f t="shared" si="7"/>
        <v>0</v>
      </c>
      <c r="L47" s="82">
        <f t="shared" si="7"/>
        <v>0</v>
      </c>
      <c r="M47" s="80">
        <f t="shared" si="7"/>
        <v>0</v>
      </c>
      <c r="N47" s="82">
        <f t="shared" si="7"/>
        <v>0</v>
      </c>
      <c r="O47" s="80">
        <f t="shared" si="7"/>
        <v>0</v>
      </c>
      <c r="P47" s="82">
        <f t="shared" si="7"/>
        <v>1836.22</v>
      </c>
      <c r="Q47" s="82">
        <f t="shared" si="5"/>
        <v>78.067590951026531</v>
      </c>
      <c r="R47" s="80">
        <f>SUM(R42:R46)</f>
        <v>2352.09</v>
      </c>
    </row>
    <row r="48" spans="1:18">
      <c r="A48" s="79">
        <v>36</v>
      </c>
      <c r="B48" s="79" t="s">
        <v>43</v>
      </c>
      <c r="C48" s="79">
        <v>104</v>
      </c>
      <c r="D48" s="81">
        <v>215.25</v>
      </c>
      <c r="E48" s="79">
        <v>0</v>
      </c>
      <c r="F48" s="81">
        <v>0</v>
      </c>
      <c r="G48" s="79">
        <v>104</v>
      </c>
      <c r="H48" s="81">
        <v>215.25</v>
      </c>
      <c r="I48" s="79">
        <v>1</v>
      </c>
      <c r="J48" s="81">
        <v>3.03</v>
      </c>
      <c r="K48" s="79">
        <v>0</v>
      </c>
      <c r="L48" s="81">
        <v>0</v>
      </c>
      <c r="M48" s="79">
        <v>4</v>
      </c>
      <c r="N48" s="81">
        <v>16.16</v>
      </c>
      <c r="O48" s="79">
        <v>108</v>
      </c>
      <c r="P48" s="81">
        <v>231.41</v>
      </c>
      <c r="Q48" s="81">
        <f t="shared" si="5"/>
        <v>2.4959795325579668</v>
      </c>
      <c r="R48" s="79">
        <v>9271.31</v>
      </c>
    </row>
    <row r="49" spans="1:18">
      <c r="A49" s="79">
        <v>37</v>
      </c>
      <c r="B49" s="79" t="s">
        <v>44</v>
      </c>
      <c r="C49" s="79">
        <v>4</v>
      </c>
      <c r="D49" s="81">
        <v>15.6</v>
      </c>
      <c r="E49" s="79">
        <v>0</v>
      </c>
      <c r="F49" s="81">
        <v>0</v>
      </c>
      <c r="G49" s="79">
        <v>4</v>
      </c>
      <c r="H49" s="81">
        <v>15.6</v>
      </c>
      <c r="I49" s="79">
        <v>4</v>
      </c>
      <c r="J49" s="81">
        <v>15.6</v>
      </c>
      <c r="K49" s="79">
        <v>0</v>
      </c>
      <c r="L49" s="81">
        <v>0</v>
      </c>
      <c r="M49" s="79">
        <v>0</v>
      </c>
      <c r="N49" s="81">
        <v>0</v>
      </c>
      <c r="O49" s="79">
        <v>4</v>
      </c>
      <c r="P49" s="81">
        <v>15.6</v>
      </c>
      <c r="Q49" s="81">
        <f t="shared" si="5"/>
        <v>2.6210558150475487</v>
      </c>
      <c r="R49" s="79">
        <v>595.17999999999995</v>
      </c>
    </row>
    <row r="50" spans="1:18">
      <c r="A50" s="79">
        <v>38</v>
      </c>
      <c r="B50" s="79" t="s">
        <v>45</v>
      </c>
      <c r="C50" s="79">
        <v>35</v>
      </c>
      <c r="D50" s="81">
        <v>5.48</v>
      </c>
      <c r="E50" s="79">
        <v>0</v>
      </c>
      <c r="F50" s="81">
        <v>0</v>
      </c>
      <c r="G50" s="79">
        <v>35</v>
      </c>
      <c r="H50" s="81">
        <v>5.48</v>
      </c>
      <c r="I50" s="79">
        <v>35</v>
      </c>
      <c r="J50" s="81">
        <v>5.48</v>
      </c>
      <c r="K50" s="79">
        <v>0</v>
      </c>
      <c r="L50" s="81">
        <v>0</v>
      </c>
      <c r="M50" s="79">
        <v>0</v>
      </c>
      <c r="N50" s="81">
        <v>0</v>
      </c>
      <c r="O50" s="79">
        <v>35</v>
      </c>
      <c r="P50" s="81">
        <v>5.48</v>
      </c>
      <c r="Q50" s="81">
        <f t="shared" si="5"/>
        <v>0.23534565319155337</v>
      </c>
      <c r="R50" s="79">
        <v>2328.4899999999998</v>
      </c>
    </row>
    <row r="51" spans="1:18">
      <c r="A51" s="79">
        <v>39</v>
      </c>
      <c r="B51" s="79" t="s">
        <v>46</v>
      </c>
      <c r="C51" s="79">
        <v>14</v>
      </c>
      <c r="D51" s="81">
        <v>2.2000000000000002</v>
      </c>
      <c r="E51" s="79">
        <v>0</v>
      </c>
      <c r="F51" s="81">
        <v>0</v>
      </c>
      <c r="G51" s="79">
        <v>14</v>
      </c>
      <c r="H51" s="81">
        <v>2.2000000000000002</v>
      </c>
      <c r="I51" s="79">
        <v>14</v>
      </c>
      <c r="J51" s="81">
        <v>2.2000000000000002</v>
      </c>
      <c r="K51" s="79">
        <v>0</v>
      </c>
      <c r="L51" s="81">
        <v>0</v>
      </c>
      <c r="M51" s="79">
        <v>0</v>
      </c>
      <c r="N51" s="81">
        <v>0</v>
      </c>
      <c r="O51" s="79">
        <v>14</v>
      </c>
      <c r="P51" s="81">
        <v>2.2000000000000002</v>
      </c>
      <c r="Q51" s="81">
        <f t="shared" si="5"/>
        <v>0.24253381693106527</v>
      </c>
      <c r="R51" s="79">
        <v>907.09</v>
      </c>
    </row>
    <row r="52" spans="1:18">
      <c r="A52" s="80"/>
      <c r="B52" s="80" t="s">
        <v>47</v>
      </c>
      <c r="C52" s="80">
        <f t="shared" ref="C52:P52" si="8">SUM(C48:C51)</f>
        <v>157</v>
      </c>
      <c r="D52" s="82">
        <f t="shared" si="8"/>
        <v>238.52999999999997</v>
      </c>
      <c r="E52" s="80">
        <f t="shared" si="8"/>
        <v>0</v>
      </c>
      <c r="F52" s="82">
        <f t="shared" si="8"/>
        <v>0</v>
      </c>
      <c r="G52" s="80">
        <f t="shared" si="8"/>
        <v>157</v>
      </c>
      <c r="H52" s="82">
        <f t="shared" si="8"/>
        <v>238.52999999999997</v>
      </c>
      <c r="I52" s="80">
        <f t="shared" si="8"/>
        <v>54</v>
      </c>
      <c r="J52" s="82">
        <f t="shared" si="8"/>
        <v>26.31</v>
      </c>
      <c r="K52" s="80">
        <f t="shared" si="8"/>
        <v>0</v>
      </c>
      <c r="L52" s="82">
        <f t="shared" si="8"/>
        <v>0</v>
      </c>
      <c r="M52" s="80">
        <f t="shared" si="8"/>
        <v>4</v>
      </c>
      <c r="N52" s="82">
        <f t="shared" si="8"/>
        <v>16.16</v>
      </c>
      <c r="O52" s="80">
        <f t="shared" si="8"/>
        <v>161</v>
      </c>
      <c r="P52" s="82">
        <f t="shared" si="8"/>
        <v>254.68999999999997</v>
      </c>
      <c r="Q52" s="82">
        <f t="shared" si="5"/>
        <v>1.9438913087779257</v>
      </c>
      <c r="R52" s="80">
        <f>SUM(R48:R51)</f>
        <v>13102.07</v>
      </c>
    </row>
    <row r="53" spans="1:18">
      <c r="A53" s="79">
        <v>40</v>
      </c>
      <c r="B53" s="79" t="s">
        <v>48</v>
      </c>
      <c r="C53" s="79">
        <v>0</v>
      </c>
      <c r="D53" s="81">
        <v>0</v>
      </c>
      <c r="E53" s="79">
        <v>0</v>
      </c>
      <c r="F53" s="81">
        <v>0</v>
      </c>
      <c r="G53" s="79">
        <v>0</v>
      </c>
      <c r="H53" s="81">
        <v>0</v>
      </c>
      <c r="I53" s="79">
        <v>0</v>
      </c>
      <c r="J53" s="81">
        <v>0</v>
      </c>
      <c r="K53" s="79">
        <v>0</v>
      </c>
      <c r="L53" s="81">
        <v>0</v>
      </c>
      <c r="M53" s="79">
        <v>0</v>
      </c>
      <c r="N53" s="81">
        <v>0</v>
      </c>
      <c r="O53" s="79">
        <v>0</v>
      </c>
      <c r="P53" s="81">
        <v>0</v>
      </c>
      <c r="Q53" s="81" t="e">
        <f t="shared" si="5"/>
        <v>#DIV/0!</v>
      </c>
      <c r="R53" s="79">
        <v>0</v>
      </c>
    </row>
    <row r="54" spans="1:18">
      <c r="A54" s="79">
        <v>41</v>
      </c>
      <c r="B54" s="79" t="s">
        <v>49</v>
      </c>
      <c r="C54" s="79">
        <v>0</v>
      </c>
      <c r="D54" s="81">
        <v>0</v>
      </c>
      <c r="E54" s="79">
        <v>0</v>
      </c>
      <c r="F54" s="81">
        <v>0</v>
      </c>
      <c r="G54" s="79">
        <v>0</v>
      </c>
      <c r="H54" s="81">
        <v>0</v>
      </c>
      <c r="I54" s="79">
        <v>0</v>
      </c>
      <c r="J54" s="81">
        <v>0</v>
      </c>
      <c r="K54" s="79">
        <v>0</v>
      </c>
      <c r="L54" s="81">
        <v>0</v>
      </c>
      <c r="M54" s="79">
        <v>0</v>
      </c>
      <c r="N54" s="81">
        <v>0</v>
      </c>
      <c r="O54" s="79">
        <v>0</v>
      </c>
      <c r="P54" s="81">
        <v>0</v>
      </c>
      <c r="Q54" s="81" t="e">
        <f t="shared" si="5"/>
        <v>#DIV/0!</v>
      </c>
      <c r="R54" s="79">
        <v>0</v>
      </c>
    </row>
    <row r="55" spans="1:18">
      <c r="A55" s="79">
        <v>42</v>
      </c>
      <c r="B55" s="79" t="s">
        <v>50</v>
      </c>
      <c r="C55" s="79">
        <v>0</v>
      </c>
      <c r="D55" s="81">
        <v>0</v>
      </c>
      <c r="E55" s="79">
        <v>0</v>
      </c>
      <c r="F55" s="81">
        <v>0</v>
      </c>
      <c r="G55" s="79">
        <v>0</v>
      </c>
      <c r="H55" s="81">
        <v>0</v>
      </c>
      <c r="I55" s="79">
        <v>0</v>
      </c>
      <c r="J55" s="81">
        <v>0</v>
      </c>
      <c r="K55" s="79">
        <v>0</v>
      </c>
      <c r="L55" s="81">
        <v>0</v>
      </c>
      <c r="M55" s="79">
        <v>0</v>
      </c>
      <c r="N55" s="81">
        <v>0</v>
      </c>
      <c r="O55" s="79">
        <v>0</v>
      </c>
      <c r="P55" s="81">
        <v>0</v>
      </c>
      <c r="Q55" s="81" t="e">
        <f t="shared" si="5"/>
        <v>#DIV/0!</v>
      </c>
      <c r="R55" s="79">
        <v>0</v>
      </c>
    </row>
    <row r="56" spans="1:18">
      <c r="A56" s="79">
        <v>43</v>
      </c>
      <c r="B56" s="79" t="s">
        <v>51</v>
      </c>
      <c r="C56" s="79">
        <v>0</v>
      </c>
      <c r="D56" s="81">
        <v>0</v>
      </c>
      <c r="E56" s="79">
        <v>0</v>
      </c>
      <c r="F56" s="81">
        <v>0</v>
      </c>
      <c r="G56" s="79">
        <v>0</v>
      </c>
      <c r="H56" s="81">
        <v>0</v>
      </c>
      <c r="I56" s="79">
        <v>0</v>
      </c>
      <c r="J56" s="81">
        <v>0</v>
      </c>
      <c r="K56" s="79">
        <v>0</v>
      </c>
      <c r="L56" s="81">
        <v>0</v>
      </c>
      <c r="M56" s="79">
        <v>0</v>
      </c>
      <c r="N56" s="81">
        <v>0</v>
      </c>
      <c r="O56" s="79">
        <v>0</v>
      </c>
      <c r="P56" s="81">
        <v>0</v>
      </c>
      <c r="Q56" s="81" t="e">
        <f t="shared" si="5"/>
        <v>#DIV/0!</v>
      </c>
      <c r="R56" s="79">
        <v>0</v>
      </c>
    </row>
    <row r="57" spans="1:18">
      <c r="A57" s="80"/>
      <c r="B57" s="80" t="s">
        <v>52</v>
      </c>
      <c r="C57" s="80">
        <f t="shared" ref="C57:P57" si="9">SUM(C53:C56)</f>
        <v>0</v>
      </c>
      <c r="D57" s="82">
        <f t="shared" si="9"/>
        <v>0</v>
      </c>
      <c r="E57" s="80">
        <f t="shared" si="9"/>
        <v>0</v>
      </c>
      <c r="F57" s="82">
        <f t="shared" si="9"/>
        <v>0</v>
      </c>
      <c r="G57" s="80">
        <f t="shared" si="9"/>
        <v>0</v>
      </c>
      <c r="H57" s="82">
        <f t="shared" si="9"/>
        <v>0</v>
      </c>
      <c r="I57" s="80">
        <f t="shared" si="9"/>
        <v>0</v>
      </c>
      <c r="J57" s="82">
        <f t="shared" si="9"/>
        <v>0</v>
      </c>
      <c r="K57" s="80">
        <f t="shared" si="9"/>
        <v>0</v>
      </c>
      <c r="L57" s="82">
        <f t="shared" si="9"/>
        <v>0</v>
      </c>
      <c r="M57" s="80">
        <f t="shared" si="9"/>
        <v>0</v>
      </c>
      <c r="N57" s="82">
        <f t="shared" si="9"/>
        <v>0</v>
      </c>
      <c r="O57" s="80">
        <f t="shared" si="9"/>
        <v>0</v>
      </c>
      <c r="P57" s="82">
        <f t="shared" si="9"/>
        <v>0</v>
      </c>
      <c r="Q57" s="82" t="e">
        <f t="shared" si="5"/>
        <v>#DIV/0!</v>
      </c>
      <c r="R57" s="80">
        <f>SUM(R53:R56)</f>
        <v>0</v>
      </c>
    </row>
    <row r="58" spans="1:18">
      <c r="A58" s="80"/>
      <c r="B58" s="80" t="s">
        <v>71</v>
      </c>
      <c r="C58" s="80">
        <f t="shared" ref="C58:P58" si="10">SUM(C34,C36,C41,C47,C52,C57)</f>
        <v>36149</v>
      </c>
      <c r="D58" s="82">
        <f t="shared" si="10"/>
        <v>78429.100000000006</v>
      </c>
      <c r="E58" s="80">
        <f t="shared" si="10"/>
        <v>25562</v>
      </c>
      <c r="F58" s="82">
        <f t="shared" si="10"/>
        <v>54277.53</v>
      </c>
      <c r="G58" s="80">
        <f t="shared" si="10"/>
        <v>10587</v>
      </c>
      <c r="H58" s="82">
        <f t="shared" si="10"/>
        <v>25987.79</v>
      </c>
      <c r="I58" s="80">
        <f t="shared" si="10"/>
        <v>5736</v>
      </c>
      <c r="J58" s="82">
        <f t="shared" si="10"/>
        <v>13981.779999999999</v>
      </c>
      <c r="K58" s="80">
        <f t="shared" si="10"/>
        <v>3024</v>
      </c>
      <c r="L58" s="82">
        <f t="shared" si="10"/>
        <v>7924.03</v>
      </c>
      <c r="M58" s="80">
        <f t="shared" si="10"/>
        <v>433</v>
      </c>
      <c r="N58" s="82">
        <f t="shared" si="10"/>
        <v>5062.5200000000013</v>
      </c>
      <c r="O58" s="80">
        <f t="shared" si="10"/>
        <v>39606</v>
      </c>
      <c r="P58" s="82">
        <f t="shared" si="10"/>
        <v>93251.87</v>
      </c>
      <c r="Q58" s="82">
        <f t="shared" si="5"/>
        <v>8.2282930071235736</v>
      </c>
      <c r="R58" s="80">
        <f>SUM(R34,R36,R41,R47,R52,R57)</f>
        <v>1133307.6000000001</v>
      </c>
    </row>
  </sheetData>
  <mergeCells count="13">
    <mergeCell ref="R4:R5"/>
    <mergeCell ref="Q4:Q6"/>
    <mergeCell ref="A3:Q3"/>
    <mergeCell ref="A2:Q2"/>
    <mergeCell ref="K4:L5"/>
    <mergeCell ref="M4:N5"/>
    <mergeCell ref="O4:P5"/>
    <mergeCell ref="B4:B6"/>
    <mergeCell ref="A4:A6"/>
    <mergeCell ref="C4:D5"/>
    <mergeCell ref="E4:F5"/>
    <mergeCell ref="G4:H5"/>
    <mergeCell ref="I4:J5"/>
  </mergeCells>
  <pageMargins left="0.70866141732283472" right="0.70866141732283472" top="0.74803149606299213" bottom="0.74803149606299213" header="0.31496062992125984" footer="0.31496062992125984"/>
  <pageSetup paperSize="9" scale="50" orientation="portrait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10" sqref="G10"/>
    </sheetView>
  </sheetViews>
  <sheetFormatPr defaultColWidth="9.140625" defaultRowHeight="15"/>
  <cols>
    <col min="1" max="1" width="6.28515625" style="10" bestFit="1" customWidth="1"/>
    <col min="2" max="2" width="29.7109375" style="10" customWidth="1"/>
    <col min="3" max="3" width="8.85546875" style="10" customWidth="1"/>
    <col min="4" max="4" width="11.140625" style="15" customWidth="1"/>
    <col min="5" max="5" width="8.85546875" style="10" customWidth="1"/>
    <col min="6" max="6" width="11.140625" style="15" customWidth="1"/>
    <col min="7" max="7" width="11.85546875" style="10" customWidth="1"/>
    <col min="8" max="8" width="11.140625" style="15" customWidth="1"/>
    <col min="9" max="9" width="8.85546875" style="10" customWidth="1"/>
    <col min="10" max="10" width="11.140625" style="15" customWidth="1"/>
    <col min="11" max="11" width="8.85546875" style="10" customWidth="1"/>
    <col min="12" max="12" width="11.140625" style="15" customWidth="1"/>
    <col min="13" max="13" width="16.28515625" style="15" customWidth="1"/>
    <col min="14" max="14" width="0.42578125" style="10" customWidth="1"/>
    <col min="15" max="15" width="16.85546875" style="10" bestFit="1" customWidth="1"/>
    <col min="16" max="16" width="9.140625" style="10" customWidth="1"/>
    <col min="17" max="16384" width="9.140625" style="10"/>
  </cols>
  <sheetData>
    <row r="1" spans="1:14" ht="15.75">
      <c r="A1" s="29"/>
      <c r="B1" s="55" t="s">
        <v>236</v>
      </c>
      <c r="C1" s="30"/>
      <c r="D1" s="31" t="s">
        <v>0</v>
      </c>
      <c r="E1" s="32"/>
      <c r="F1" s="33"/>
      <c r="G1" s="56" t="s">
        <v>239</v>
      </c>
      <c r="H1" s="34"/>
      <c r="I1" s="49" t="s">
        <v>72</v>
      </c>
      <c r="J1" s="34"/>
      <c r="K1" s="30"/>
      <c r="L1" s="34"/>
      <c r="M1" s="51" t="s">
        <v>56</v>
      </c>
    </row>
    <row r="2" spans="1:14" s="12" customFormat="1">
      <c r="A2" s="164" t="s">
        <v>57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52"/>
      <c r="M2" s="50"/>
    </row>
    <row r="3" spans="1:14">
      <c r="A3" s="163" t="s">
        <v>73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4" s="16" customFormat="1" ht="33.950000000000003" customHeight="1">
      <c r="A4" s="167" t="s">
        <v>59</v>
      </c>
      <c r="B4" s="167" t="s">
        <v>1</v>
      </c>
      <c r="C4" s="162" t="s">
        <v>74</v>
      </c>
      <c r="D4" s="162"/>
      <c r="E4" s="162" t="s">
        <v>75</v>
      </c>
      <c r="F4" s="162"/>
      <c r="G4" s="162" t="s">
        <v>76</v>
      </c>
      <c r="H4" s="162"/>
      <c r="I4" s="166" t="s">
        <v>77</v>
      </c>
      <c r="J4" s="166"/>
      <c r="K4" s="166" t="s">
        <v>78</v>
      </c>
      <c r="L4" s="166"/>
      <c r="M4" s="75" t="s">
        <v>79</v>
      </c>
      <c r="N4" s="77" t="s">
        <v>80</v>
      </c>
    </row>
    <row r="5" spans="1:14" ht="18.95" customHeight="1">
      <c r="A5" s="168"/>
      <c r="B5" s="168"/>
      <c r="C5" s="7" t="s">
        <v>69</v>
      </c>
      <c r="D5" s="27" t="s">
        <v>70</v>
      </c>
      <c r="E5" s="7" t="s">
        <v>69</v>
      </c>
      <c r="F5" s="27" t="s">
        <v>70</v>
      </c>
      <c r="G5" s="7" t="s">
        <v>69</v>
      </c>
      <c r="H5" s="27" t="s">
        <v>70</v>
      </c>
      <c r="I5" s="7" t="s">
        <v>69</v>
      </c>
      <c r="J5" s="27" t="s">
        <v>70</v>
      </c>
      <c r="K5" s="7" t="s">
        <v>69</v>
      </c>
      <c r="L5" s="27" t="s">
        <v>70</v>
      </c>
      <c r="M5" s="37" t="s">
        <v>81</v>
      </c>
    </row>
    <row r="7" spans="1:14">
      <c r="A7" s="83">
        <v>1</v>
      </c>
      <c r="B7" s="83" t="s">
        <v>2</v>
      </c>
      <c r="C7" s="83">
        <v>378</v>
      </c>
      <c r="D7" s="85">
        <v>1722.73</v>
      </c>
      <c r="E7" s="83">
        <v>0</v>
      </c>
      <c r="F7" s="85">
        <v>0</v>
      </c>
      <c r="G7" s="83">
        <v>0</v>
      </c>
      <c r="H7" s="85">
        <v>0</v>
      </c>
      <c r="I7" s="83">
        <v>8</v>
      </c>
      <c r="J7" s="85">
        <v>11.57</v>
      </c>
      <c r="K7" s="83">
        <v>386</v>
      </c>
      <c r="L7" s="85">
        <v>1734.3</v>
      </c>
      <c r="M7" s="85">
        <f t="shared" ref="M7:M38" si="0">(L7/N7)*100</f>
        <v>4.6856560512858199</v>
      </c>
      <c r="N7" s="83">
        <v>37012.959999999999</v>
      </c>
    </row>
    <row r="8" spans="1:14">
      <c r="A8" s="83">
        <v>2</v>
      </c>
      <c r="B8" s="83" t="s">
        <v>3</v>
      </c>
      <c r="C8" s="83">
        <v>555</v>
      </c>
      <c r="D8" s="85">
        <v>2363.15</v>
      </c>
      <c r="E8" s="83">
        <v>10</v>
      </c>
      <c r="F8" s="85">
        <v>1283.25</v>
      </c>
      <c r="G8" s="83">
        <v>0</v>
      </c>
      <c r="H8" s="85">
        <v>0</v>
      </c>
      <c r="I8" s="83">
        <v>0</v>
      </c>
      <c r="J8" s="85">
        <v>0</v>
      </c>
      <c r="K8" s="83">
        <v>565</v>
      </c>
      <c r="L8" s="85">
        <v>3646.4</v>
      </c>
      <c r="M8" s="85">
        <f t="shared" si="0"/>
        <v>21.415550000939689</v>
      </c>
      <c r="N8" s="83">
        <v>17026.88</v>
      </c>
    </row>
    <row r="9" spans="1:14">
      <c r="A9" s="83">
        <v>3</v>
      </c>
      <c r="B9" s="83" t="s">
        <v>4</v>
      </c>
      <c r="C9" s="83">
        <v>35</v>
      </c>
      <c r="D9" s="85">
        <v>80.95</v>
      </c>
      <c r="E9" s="83">
        <v>0</v>
      </c>
      <c r="F9" s="85">
        <v>0</v>
      </c>
      <c r="G9" s="83">
        <v>0</v>
      </c>
      <c r="H9" s="85">
        <v>0</v>
      </c>
      <c r="I9" s="83">
        <v>0</v>
      </c>
      <c r="J9" s="85">
        <v>0</v>
      </c>
      <c r="K9" s="83">
        <v>35</v>
      </c>
      <c r="L9" s="85">
        <v>80.95</v>
      </c>
      <c r="M9" s="85">
        <f t="shared" si="0"/>
        <v>3.970044433110024</v>
      </c>
      <c r="N9" s="83">
        <v>2039.02</v>
      </c>
    </row>
    <row r="10" spans="1:14">
      <c r="A10" s="83">
        <v>4</v>
      </c>
      <c r="B10" s="83" t="s">
        <v>5</v>
      </c>
      <c r="C10" s="83">
        <v>1487</v>
      </c>
      <c r="D10" s="85">
        <v>4363.72</v>
      </c>
      <c r="E10" s="83">
        <v>84</v>
      </c>
      <c r="F10" s="85">
        <v>515.83000000000004</v>
      </c>
      <c r="G10" s="83">
        <v>1</v>
      </c>
      <c r="H10" s="85">
        <v>0.83</v>
      </c>
      <c r="I10" s="83">
        <v>80</v>
      </c>
      <c r="J10" s="85">
        <v>265.89</v>
      </c>
      <c r="K10" s="83">
        <v>1652</v>
      </c>
      <c r="L10" s="85">
        <v>5146.2700000000004</v>
      </c>
      <c r="M10" s="85">
        <f t="shared" si="0"/>
        <v>9.8712716373501213</v>
      </c>
      <c r="N10" s="83">
        <v>52133.81</v>
      </c>
    </row>
    <row r="11" spans="1:14">
      <c r="A11" s="83">
        <v>5</v>
      </c>
      <c r="B11" s="83" t="s">
        <v>6</v>
      </c>
      <c r="C11" s="83">
        <v>756</v>
      </c>
      <c r="D11" s="85">
        <v>2315.6799999999998</v>
      </c>
      <c r="E11" s="83">
        <v>66</v>
      </c>
      <c r="F11" s="85">
        <v>1719.86</v>
      </c>
      <c r="G11" s="83">
        <v>2</v>
      </c>
      <c r="H11" s="85">
        <v>11.04</v>
      </c>
      <c r="I11" s="83">
        <v>76</v>
      </c>
      <c r="J11" s="85">
        <v>683.34</v>
      </c>
      <c r="K11" s="83">
        <v>900</v>
      </c>
      <c r="L11" s="85">
        <v>4729.92</v>
      </c>
      <c r="M11" s="85">
        <f t="shared" si="0"/>
        <v>9.595415545322977</v>
      </c>
      <c r="N11" s="83">
        <v>49293.54</v>
      </c>
    </row>
    <row r="12" spans="1:14">
      <c r="A12" s="83">
        <v>6</v>
      </c>
      <c r="B12" s="83" t="s">
        <v>7</v>
      </c>
      <c r="C12" s="83">
        <v>418</v>
      </c>
      <c r="D12" s="85">
        <v>1003.31</v>
      </c>
      <c r="E12" s="83">
        <v>67</v>
      </c>
      <c r="F12" s="85">
        <v>103.43</v>
      </c>
      <c r="G12" s="83">
        <v>0</v>
      </c>
      <c r="H12" s="85">
        <v>0</v>
      </c>
      <c r="I12" s="83">
        <v>0</v>
      </c>
      <c r="J12" s="85">
        <v>0</v>
      </c>
      <c r="K12" s="83">
        <v>485</v>
      </c>
      <c r="L12" s="85">
        <v>1106.74</v>
      </c>
      <c r="M12" s="85">
        <f t="shared" si="0"/>
        <v>8.0524675661065004</v>
      </c>
      <c r="N12" s="83">
        <v>13744.11</v>
      </c>
    </row>
    <row r="13" spans="1:14">
      <c r="A13" s="83">
        <v>7</v>
      </c>
      <c r="B13" s="83" t="s">
        <v>8</v>
      </c>
      <c r="C13" s="83">
        <v>80</v>
      </c>
      <c r="D13" s="85">
        <v>183.99</v>
      </c>
      <c r="E13" s="83">
        <v>1</v>
      </c>
      <c r="F13" s="85">
        <v>5.0599999999999996</v>
      </c>
      <c r="G13" s="83">
        <v>0</v>
      </c>
      <c r="H13" s="85">
        <v>0</v>
      </c>
      <c r="I13" s="83">
        <v>0</v>
      </c>
      <c r="J13" s="85">
        <v>0</v>
      </c>
      <c r="K13" s="83">
        <v>81</v>
      </c>
      <c r="L13" s="85">
        <v>189.05</v>
      </c>
      <c r="M13" s="85">
        <f t="shared" si="0"/>
        <v>3.8582105087001071</v>
      </c>
      <c r="N13" s="83">
        <v>4899.9399999999996</v>
      </c>
    </row>
    <row r="14" spans="1:14">
      <c r="A14" s="83">
        <v>8</v>
      </c>
      <c r="B14" s="83" t="s">
        <v>9</v>
      </c>
      <c r="C14" s="83">
        <v>481</v>
      </c>
      <c r="D14" s="85">
        <v>2243.15</v>
      </c>
      <c r="E14" s="83">
        <v>10</v>
      </c>
      <c r="F14" s="85">
        <v>196.25</v>
      </c>
      <c r="G14" s="83">
        <v>0</v>
      </c>
      <c r="H14" s="85">
        <v>0</v>
      </c>
      <c r="I14" s="83">
        <v>5</v>
      </c>
      <c r="J14" s="85">
        <v>9.89</v>
      </c>
      <c r="K14" s="83">
        <v>496</v>
      </c>
      <c r="L14" s="85">
        <v>2449.29</v>
      </c>
      <c r="M14" s="85">
        <f t="shared" si="0"/>
        <v>11.477401006836422</v>
      </c>
      <c r="N14" s="83">
        <v>21340.11</v>
      </c>
    </row>
    <row r="15" spans="1:14">
      <c r="A15" s="83">
        <v>9</v>
      </c>
      <c r="B15" s="83" t="s">
        <v>10</v>
      </c>
      <c r="C15" s="83">
        <v>6765</v>
      </c>
      <c r="D15" s="85">
        <v>21347.759999999998</v>
      </c>
      <c r="E15" s="83">
        <v>574</v>
      </c>
      <c r="F15" s="85">
        <v>15759.62</v>
      </c>
      <c r="G15" s="83">
        <v>13</v>
      </c>
      <c r="H15" s="85">
        <v>523.15</v>
      </c>
      <c r="I15" s="83">
        <v>2</v>
      </c>
      <c r="J15" s="85">
        <v>2.52</v>
      </c>
      <c r="K15" s="83">
        <v>7354</v>
      </c>
      <c r="L15" s="85">
        <v>37633.050000000003</v>
      </c>
      <c r="M15" s="85">
        <f t="shared" si="0"/>
        <v>10.107953758905923</v>
      </c>
      <c r="N15" s="83">
        <v>372311.26</v>
      </c>
    </row>
    <row r="16" spans="1:14">
      <c r="A16" s="83">
        <v>10</v>
      </c>
      <c r="B16" s="83" t="s">
        <v>11</v>
      </c>
      <c r="C16" s="83">
        <v>1967</v>
      </c>
      <c r="D16" s="85">
        <v>8911.27</v>
      </c>
      <c r="E16" s="83">
        <v>77</v>
      </c>
      <c r="F16" s="85">
        <v>3898.33</v>
      </c>
      <c r="G16" s="83">
        <v>7</v>
      </c>
      <c r="H16" s="85">
        <v>492.65</v>
      </c>
      <c r="I16" s="83">
        <v>44</v>
      </c>
      <c r="J16" s="85">
        <v>104.08</v>
      </c>
      <c r="K16" s="83">
        <v>2095</v>
      </c>
      <c r="L16" s="85">
        <v>13406.33</v>
      </c>
      <c r="M16" s="85">
        <f t="shared" si="0"/>
        <v>4.1245783994568468</v>
      </c>
      <c r="N16" s="83">
        <v>325035.15999999997</v>
      </c>
    </row>
    <row r="17" spans="1:14">
      <c r="A17" s="83">
        <v>11</v>
      </c>
      <c r="B17" s="83" t="s">
        <v>12</v>
      </c>
      <c r="C17" s="83">
        <v>2000</v>
      </c>
      <c r="D17" s="85">
        <v>5126.24</v>
      </c>
      <c r="E17" s="83">
        <v>34</v>
      </c>
      <c r="F17" s="85">
        <v>6501.76</v>
      </c>
      <c r="G17" s="83">
        <v>0</v>
      </c>
      <c r="H17" s="85">
        <v>0</v>
      </c>
      <c r="I17" s="83">
        <v>3</v>
      </c>
      <c r="J17" s="85">
        <v>3.13</v>
      </c>
      <c r="K17" s="83">
        <v>2037</v>
      </c>
      <c r="L17" s="85">
        <v>11631.13</v>
      </c>
      <c r="M17" s="85">
        <f t="shared" si="0"/>
        <v>12.113027414856187</v>
      </c>
      <c r="N17" s="83">
        <v>96021.66</v>
      </c>
    </row>
    <row r="18" spans="1:14">
      <c r="A18" s="83">
        <v>12</v>
      </c>
      <c r="B18" s="83" t="s">
        <v>13</v>
      </c>
      <c r="C18" s="83">
        <v>819</v>
      </c>
      <c r="D18" s="85">
        <v>1995.25</v>
      </c>
      <c r="E18" s="83">
        <v>16</v>
      </c>
      <c r="F18" s="85">
        <v>3040.53</v>
      </c>
      <c r="G18" s="83">
        <v>0</v>
      </c>
      <c r="H18" s="85">
        <v>0</v>
      </c>
      <c r="I18" s="83">
        <v>4</v>
      </c>
      <c r="J18" s="85">
        <v>5.76</v>
      </c>
      <c r="K18" s="83">
        <v>839</v>
      </c>
      <c r="L18" s="85">
        <v>5041.54</v>
      </c>
      <c r="M18" s="85">
        <f t="shared" si="0"/>
        <v>10.14522151079794</v>
      </c>
      <c r="N18" s="83">
        <v>49693.74</v>
      </c>
    </row>
    <row r="19" spans="1:14">
      <c r="A19" s="84"/>
      <c r="B19" s="84" t="s">
        <v>14</v>
      </c>
      <c r="C19" s="84">
        <f t="shared" ref="C19:L19" si="1">SUM(C7:C18)</f>
        <v>15741</v>
      </c>
      <c r="D19" s="86">
        <f t="shared" si="1"/>
        <v>51657.19999999999</v>
      </c>
      <c r="E19" s="84">
        <f t="shared" si="1"/>
        <v>939</v>
      </c>
      <c r="F19" s="86">
        <f t="shared" si="1"/>
        <v>33023.919999999998</v>
      </c>
      <c r="G19" s="84">
        <f t="shared" si="1"/>
        <v>23</v>
      </c>
      <c r="H19" s="86">
        <f t="shared" si="1"/>
        <v>1027.67</v>
      </c>
      <c r="I19" s="84">
        <f t="shared" si="1"/>
        <v>222</v>
      </c>
      <c r="J19" s="86">
        <f t="shared" si="1"/>
        <v>1086.18</v>
      </c>
      <c r="K19" s="84">
        <f t="shared" si="1"/>
        <v>16925</v>
      </c>
      <c r="L19" s="86">
        <f t="shared" si="1"/>
        <v>86794.97</v>
      </c>
      <c r="M19" s="86">
        <f t="shared" si="0"/>
        <v>8.3412413941486196</v>
      </c>
      <c r="N19" s="84">
        <f>SUM(N7:N18)</f>
        <v>1040552.1900000001</v>
      </c>
    </row>
    <row r="20" spans="1:14">
      <c r="A20" s="83">
        <v>13</v>
      </c>
      <c r="B20" s="83" t="s">
        <v>15</v>
      </c>
      <c r="C20" s="83">
        <v>4</v>
      </c>
      <c r="D20" s="85">
        <v>33.64</v>
      </c>
      <c r="E20" s="83">
        <v>0</v>
      </c>
      <c r="F20" s="85">
        <v>0</v>
      </c>
      <c r="G20" s="83">
        <v>0</v>
      </c>
      <c r="H20" s="85">
        <v>0</v>
      </c>
      <c r="I20" s="83">
        <v>0</v>
      </c>
      <c r="J20" s="85">
        <v>0</v>
      </c>
      <c r="K20" s="83">
        <v>4</v>
      </c>
      <c r="L20" s="85">
        <v>33.64</v>
      </c>
      <c r="M20" s="85">
        <f t="shared" si="0"/>
        <v>8.0633698414148011E-2</v>
      </c>
      <c r="N20" s="83">
        <v>41719.53</v>
      </c>
    </row>
    <row r="21" spans="1:14">
      <c r="A21" s="83">
        <v>14</v>
      </c>
      <c r="B21" s="83" t="s">
        <v>16</v>
      </c>
      <c r="C21" s="83">
        <v>0</v>
      </c>
      <c r="D21" s="85">
        <v>0</v>
      </c>
      <c r="E21" s="83">
        <v>0</v>
      </c>
      <c r="F21" s="85">
        <v>0</v>
      </c>
      <c r="G21" s="83">
        <v>0</v>
      </c>
      <c r="H21" s="85">
        <v>0</v>
      </c>
      <c r="I21" s="83">
        <v>0</v>
      </c>
      <c r="J21" s="85">
        <v>0</v>
      </c>
      <c r="K21" s="83">
        <v>0</v>
      </c>
      <c r="L21" s="85">
        <v>0</v>
      </c>
      <c r="M21" s="85">
        <f t="shared" si="0"/>
        <v>0</v>
      </c>
      <c r="N21" s="83">
        <v>11.01</v>
      </c>
    </row>
    <row r="22" spans="1:14">
      <c r="A22" s="83">
        <v>15</v>
      </c>
      <c r="B22" s="83" t="s">
        <v>17</v>
      </c>
      <c r="C22" s="83">
        <v>0</v>
      </c>
      <c r="D22" s="85">
        <v>0</v>
      </c>
      <c r="E22" s="83">
        <v>0</v>
      </c>
      <c r="F22" s="85">
        <v>0</v>
      </c>
      <c r="G22" s="83">
        <v>0</v>
      </c>
      <c r="H22" s="85">
        <v>0</v>
      </c>
      <c r="I22" s="83">
        <v>0</v>
      </c>
      <c r="J22" s="85">
        <v>0</v>
      </c>
      <c r="K22" s="83">
        <v>0</v>
      </c>
      <c r="L22" s="85">
        <v>0</v>
      </c>
      <c r="M22" s="85" t="e">
        <f t="shared" si="0"/>
        <v>#DIV/0!</v>
      </c>
      <c r="N22" s="83">
        <v>0</v>
      </c>
    </row>
    <row r="23" spans="1:14">
      <c r="A23" s="83">
        <v>16</v>
      </c>
      <c r="B23" s="83" t="s">
        <v>18</v>
      </c>
      <c r="C23" s="83">
        <v>32</v>
      </c>
      <c r="D23" s="85">
        <v>325.5</v>
      </c>
      <c r="E23" s="83">
        <v>11</v>
      </c>
      <c r="F23" s="85">
        <v>349.08</v>
      </c>
      <c r="G23" s="83">
        <v>3</v>
      </c>
      <c r="H23" s="85">
        <v>777.79</v>
      </c>
      <c r="I23" s="83">
        <v>0</v>
      </c>
      <c r="J23" s="85">
        <v>0</v>
      </c>
      <c r="K23" s="83">
        <v>46</v>
      </c>
      <c r="L23" s="85">
        <v>1452.37</v>
      </c>
      <c r="M23" s="85">
        <f t="shared" si="0"/>
        <v>0.58871255341549911</v>
      </c>
      <c r="N23" s="83">
        <v>246702.74</v>
      </c>
    </row>
    <row r="24" spans="1:14">
      <c r="A24" s="83">
        <v>17</v>
      </c>
      <c r="B24" s="83" t="s">
        <v>19</v>
      </c>
      <c r="C24" s="83">
        <v>19</v>
      </c>
      <c r="D24" s="85">
        <v>237.64</v>
      </c>
      <c r="E24" s="83">
        <v>6</v>
      </c>
      <c r="F24" s="85">
        <v>53.52</v>
      </c>
      <c r="G24" s="83">
        <v>1</v>
      </c>
      <c r="H24" s="85">
        <v>17.27</v>
      </c>
      <c r="I24" s="83">
        <v>0</v>
      </c>
      <c r="J24" s="85">
        <v>0</v>
      </c>
      <c r="K24" s="83">
        <v>26</v>
      </c>
      <c r="L24" s="85">
        <v>308.43</v>
      </c>
      <c r="M24" s="85">
        <f t="shared" si="0"/>
        <v>0.62100158376242842</v>
      </c>
      <c r="N24" s="83">
        <v>49666.54</v>
      </c>
    </row>
    <row r="25" spans="1:14">
      <c r="A25" s="83">
        <v>18</v>
      </c>
      <c r="B25" s="83" t="s">
        <v>20</v>
      </c>
      <c r="C25" s="83">
        <v>221</v>
      </c>
      <c r="D25" s="85">
        <v>448.13</v>
      </c>
      <c r="E25" s="83">
        <v>0</v>
      </c>
      <c r="F25" s="85">
        <v>0</v>
      </c>
      <c r="G25" s="83">
        <v>1</v>
      </c>
      <c r="H25" s="85">
        <v>4.9800000000000004</v>
      </c>
      <c r="I25" s="83">
        <v>0</v>
      </c>
      <c r="J25" s="85">
        <v>0</v>
      </c>
      <c r="K25" s="83">
        <v>222</v>
      </c>
      <c r="L25" s="85">
        <v>453.11</v>
      </c>
      <c r="M25" s="85">
        <f t="shared" si="0"/>
        <v>7.2719364975429084</v>
      </c>
      <c r="N25" s="83">
        <v>6230.94</v>
      </c>
    </row>
    <row r="26" spans="1:14">
      <c r="A26" s="83">
        <v>19</v>
      </c>
      <c r="B26" s="83" t="s">
        <v>21</v>
      </c>
      <c r="C26" s="83">
        <v>0</v>
      </c>
      <c r="D26" s="85">
        <v>0</v>
      </c>
      <c r="E26" s="83">
        <v>0</v>
      </c>
      <c r="F26" s="85">
        <v>0</v>
      </c>
      <c r="G26" s="83">
        <v>0</v>
      </c>
      <c r="H26" s="85">
        <v>0</v>
      </c>
      <c r="I26" s="83">
        <v>0</v>
      </c>
      <c r="J26" s="85">
        <v>0</v>
      </c>
      <c r="K26" s="83">
        <v>0</v>
      </c>
      <c r="L26" s="85">
        <v>0</v>
      </c>
      <c r="M26" s="85" t="e">
        <f t="shared" si="0"/>
        <v>#DIV/0!</v>
      </c>
      <c r="N26" s="83">
        <v>0</v>
      </c>
    </row>
    <row r="27" spans="1:14">
      <c r="A27" s="83">
        <v>20</v>
      </c>
      <c r="B27" s="83" t="s">
        <v>22</v>
      </c>
      <c r="C27" s="83">
        <v>106</v>
      </c>
      <c r="D27" s="85">
        <v>37.880000000000003</v>
      </c>
      <c r="E27" s="83">
        <v>12</v>
      </c>
      <c r="F27" s="85">
        <v>118.81</v>
      </c>
      <c r="G27" s="83">
        <v>0</v>
      </c>
      <c r="H27" s="85">
        <v>0</v>
      </c>
      <c r="I27" s="83">
        <v>0</v>
      </c>
      <c r="J27" s="85">
        <v>0</v>
      </c>
      <c r="K27" s="83">
        <v>118</v>
      </c>
      <c r="L27" s="85">
        <v>156.69</v>
      </c>
      <c r="M27" s="85">
        <f t="shared" si="0"/>
        <v>1.2366501138074839</v>
      </c>
      <c r="N27" s="83">
        <v>12670.52</v>
      </c>
    </row>
    <row r="28" spans="1:14">
      <c r="A28" s="83">
        <v>21</v>
      </c>
      <c r="B28" s="83" t="s">
        <v>23</v>
      </c>
      <c r="C28" s="83">
        <v>11</v>
      </c>
      <c r="D28" s="85">
        <v>41.23</v>
      </c>
      <c r="E28" s="83">
        <v>0</v>
      </c>
      <c r="F28" s="85">
        <v>0</v>
      </c>
      <c r="G28" s="83">
        <v>0</v>
      </c>
      <c r="H28" s="85">
        <v>0</v>
      </c>
      <c r="I28" s="83">
        <v>0</v>
      </c>
      <c r="J28" s="85">
        <v>0</v>
      </c>
      <c r="K28" s="83">
        <v>11</v>
      </c>
      <c r="L28" s="85">
        <v>41.23</v>
      </c>
      <c r="M28" s="85">
        <f t="shared" si="0"/>
        <v>1.8792588709861211</v>
      </c>
      <c r="N28" s="83">
        <v>2193.9499999999998</v>
      </c>
    </row>
    <row r="29" spans="1:14">
      <c r="A29" s="83">
        <v>22</v>
      </c>
      <c r="B29" s="83" t="s">
        <v>24</v>
      </c>
      <c r="C29" s="83">
        <v>5</v>
      </c>
      <c r="D29" s="85">
        <v>52.89</v>
      </c>
      <c r="E29" s="83">
        <v>10</v>
      </c>
      <c r="F29" s="85">
        <v>113.68</v>
      </c>
      <c r="G29" s="83">
        <v>0</v>
      </c>
      <c r="H29" s="85">
        <v>0</v>
      </c>
      <c r="I29" s="83">
        <v>0</v>
      </c>
      <c r="J29" s="85">
        <v>0</v>
      </c>
      <c r="K29" s="83">
        <v>15</v>
      </c>
      <c r="L29" s="85">
        <v>166.57</v>
      </c>
      <c r="M29" s="85">
        <f t="shared" si="0"/>
        <v>1.6907724648817311</v>
      </c>
      <c r="N29" s="83">
        <v>9851.7099999999991</v>
      </c>
    </row>
    <row r="30" spans="1:14">
      <c r="A30" s="83">
        <v>23</v>
      </c>
      <c r="B30" s="83" t="s">
        <v>25</v>
      </c>
      <c r="C30" s="83">
        <v>0</v>
      </c>
      <c r="D30" s="85">
        <v>0</v>
      </c>
      <c r="E30" s="83">
        <v>0</v>
      </c>
      <c r="F30" s="85">
        <v>0</v>
      </c>
      <c r="G30" s="83">
        <v>0</v>
      </c>
      <c r="H30" s="85">
        <v>0</v>
      </c>
      <c r="I30" s="83">
        <v>0</v>
      </c>
      <c r="J30" s="85">
        <v>0</v>
      </c>
      <c r="K30" s="83">
        <v>0</v>
      </c>
      <c r="L30" s="85">
        <v>0</v>
      </c>
      <c r="M30" s="85" t="e">
        <f t="shared" si="0"/>
        <v>#DIV/0!</v>
      </c>
      <c r="N30" s="83">
        <v>0</v>
      </c>
    </row>
    <row r="31" spans="1:14">
      <c r="A31" s="83">
        <v>24</v>
      </c>
      <c r="B31" s="83" t="s">
        <v>26</v>
      </c>
      <c r="C31" s="83">
        <v>0</v>
      </c>
      <c r="D31" s="85">
        <v>0</v>
      </c>
      <c r="E31" s="83">
        <v>0</v>
      </c>
      <c r="F31" s="85">
        <v>0</v>
      </c>
      <c r="G31" s="83">
        <v>0</v>
      </c>
      <c r="H31" s="85">
        <v>0</v>
      </c>
      <c r="I31" s="83">
        <v>0</v>
      </c>
      <c r="J31" s="85">
        <v>0</v>
      </c>
      <c r="K31" s="83">
        <v>0</v>
      </c>
      <c r="L31" s="85">
        <v>0</v>
      </c>
      <c r="M31" s="85">
        <f t="shared" si="0"/>
        <v>0</v>
      </c>
      <c r="N31" s="83">
        <v>96.44</v>
      </c>
    </row>
    <row r="32" spans="1:14">
      <c r="A32" s="83">
        <v>25</v>
      </c>
      <c r="B32" s="83" t="s">
        <v>27</v>
      </c>
      <c r="C32" s="83">
        <v>0</v>
      </c>
      <c r="D32" s="85">
        <v>0</v>
      </c>
      <c r="E32" s="83">
        <v>0</v>
      </c>
      <c r="F32" s="85">
        <v>0</v>
      </c>
      <c r="G32" s="83">
        <v>0</v>
      </c>
      <c r="H32" s="85">
        <v>0</v>
      </c>
      <c r="I32" s="83">
        <v>0</v>
      </c>
      <c r="J32" s="85">
        <v>0</v>
      </c>
      <c r="K32" s="83">
        <v>0</v>
      </c>
      <c r="L32" s="85">
        <v>0</v>
      </c>
      <c r="M32" s="85">
        <f t="shared" si="0"/>
        <v>0</v>
      </c>
      <c r="N32" s="83">
        <v>9212.7000000000007</v>
      </c>
    </row>
    <row r="33" spans="1:14">
      <c r="A33" s="84"/>
      <c r="B33" s="84" t="s">
        <v>28</v>
      </c>
      <c r="C33" s="84">
        <f t="shared" ref="C33:L33" si="2">SUM(C20:C32)</f>
        <v>398</v>
      </c>
      <c r="D33" s="86">
        <f t="shared" si="2"/>
        <v>1176.9100000000001</v>
      </c>
      <c r="E33" s="84">
        <f t="shared" si="2"/>
        <v>39</v>
      </c>
      <c r="F33" s="86">
        <f t="shared" si="2"/>
        <v>635.08999999999992</v>
      </c>
      <c r="G33" s="84">
        <f t="shared" si="2"/>
        <v>5</v>
      </c>
      <c r="H33" s="86">
        <f t="shared" si="2"/>
        <v>800.04</v>
      </c>
      <c r="I33" s="84">
        <f t="shared" si="2"/>
        <v>0</v>
      </c>
      <c r="J33" s="86">
        <f t="shared" si="2"/>
        <v>0</v>
      </c>
      <c r="K33" s="84">
        <f t="shared" si="2"/>
        <v>442</v>
      </c>
      <c r="L33" s="86">
        <f t="shared" si="2"/>
        <v>2612.0400000000004</v>
      </c>
      <c r="M33" s="86">
        <f t="shared" si="0"/>
        <v>0.69036554137044659</v>
      </c>
      <c r="N33" s="84">
        <f>SUM(N20:N32)</f>
        <v>378356.08</v>
      </c>
    </row>
    <row r="34" spans="1:14">
      <c r="A34" s="84"/>
      <c r="B34" s="84" t="s">
        <v>29</v>
      </c>
      <c r="C34" s="84">
        <f t="shared" ref="C34:L34" si="3">SUM(C19,C33)</f>
        <v>16139</v>
      </c>
      <c r="D34" s="86">
        <f t="shared" si="3"/>
        <v>52834.109999999993</v>
      </c>
      <c r="E34" s="84">
        <f t="shared" si="3"/>
        <v>978</v>
      </c>
      <c r="F34" s="86">
        <f t="shared" si="3"/>
        <v>33659.009999999995</v>
      </c>
      <c r="G34" s="84">
        <f t="shared" si="3"/>
        <v>28</v>
      </c>
      <c r="H34" s="86">
        <f t="shared" si="3"/>
        <v>1827.71</v>
      </c>
      <c r="I34" s="84">
        <f t="shared" si="3"/>
        <v>222</v>
      </c>
      <c r="J34" s="86">
        <f t="shared" si="3"/>
        <v>1086.18</v>
      </c>
      <c r="K34" s="84">
        <f t="shared" si="3"/>
        <v>17367</v>
      </c>
      <c r="L34" s="86">
        <f t="shared" si="3"/>
        <v>89407.01</v>
      </c>
      <c r="M34" s="86">
        <f t="shared" si="0"/>
        <v>6.3011127562178482</v>
      </c>
      <c r="N34" s="84">
        <f>SUM(N19,N33)</f>
        <v>1418908.27</v>
      </c>
    </row>
    <row r="35" spans="1:14">
      <c r="A35" s="83">
        <v>26</v>
      </c>
      <c r="B35" s="83" t="s">
        <v>30</v>
      </c>
      <c r="C35" s="83">
        <v>4026</v>
      </c>
      <c r="D35" s="85">
        <v>8480.61</v>
      </c>
      <c r="E35" s="83">
        <v>0</v>
      </c>
      <c r="F35" s="85">
        <v>0</v>
      </c>
      <c r="G35" s="83">
        <v>0</v>
      </c>
      <c r="H35" s="85">
        <v>0</v>
      </c>
      <c r="I35" s="83">
        <v>0</v>
      </c>
      <c r="J35" s="85">
        <v>0</v>
      </c>
      <c r="K35" s="83">
        <v>4026</v>
      </c>
      <c r="L35" s="85">
        <v>8480.61</v>
      </c>
      <c r="M35" s="85">
        <f t="shared" si="0"/>
        <v>8.7641196294821562</v>
      </c>
      <c r="N35" s="83">
        <v>96765.11</v>
      </c>
    </row>
    <row r="36" spans="1:14">
      <c r="A36" s="84"/>
      <c r="B36" s="84" t="s">
        <v>31</v>
      </c>
      <c r="C36" s="84">
        <f t="shared" ref="C36:L36" si="4">SUM(C35:C35)</f>
        <v>4026</v>
      </c>
      <c r="D36" s="86">
        <f t="shared" si="4"/>
        <v>8480.61</v>
      </c>
      <c r="E36" s="84">
        <f t="shared" si="4"/>
        <v>0</v>
      </c>
      <c r="F36" s="86">
        <f t="shared" si="4"/>
        <v>0</v>
      </c>
      <c r="G36" s="84">
        <f t="shared" si="4"/>
        <v>0</v>
      </c>
      <c r="H36" s="86">
        <f t="shared" si="4"/>
        <v>0</v>
      </c>
      <c r="I36" s="84">
        <f t="shared" si="4"/>
        <v>0</v>
      </c>
      <c r="J36" s="86">
        <f t="shared" si="4"/>
        <v>0</v>
      </c>
      <c r="K36" s="84">
        <f t="shared" si="4"/>
        <v>4026</v>
      </c>
      <c r="L36" s="86">
        <f t="shared" si="4"/>
        <v>8480.61</v>
      </c>
      <c r="M36" s="86">
        <f t="shared" si="0"/>
        <v>8.7641196294821562</v>
      </c>
      <c r="N36" s="84">
        <f>SUM(N35:N35)</f>
        <v>96765.11</v>
      </c>
    </row>
    <row r="37" spans="1:14">
      <c r="A37" s="83">
        <v>27</v>
      </c>
      <c r="B37" s="83" t="s">
        <v>32</v>
      </c>
      <c r="C37" s="83">
        <v>193</v>
      </c>
      <c r="D37" s="85">
        <v>739.33</v>
      </c>
      <c r="E37" s="83">
        <v>4</v>
      </c>
      <c r="F37" s="85">
        <v>89.53</v>
      </c>
      <c r="G37" s="83">
        <v>0</v>
      </c>
      <c r="H37" s="85">
        <v>0</v>
      </c>
      <c r="I37" s="83">
        <v>1</v>
      </c>
      <c r="J37" s="85">
        <v>216.4</v>
      </c>
      <c r="K37" s="83">
        <v>198</v>
      </c>
      <c r="L37" s="85">
        <v>1045.26</v>
      </c>
      <c r="M37" s="85">
        <f t="shared" si="0"/>
        <v>53.96672965521514</v>
      </c>
      <c r="N37" s="83">
        <v>1936.86</v>
      </c>
    </row>
    <row r="38" spans="1:14">
      <c r="A38" s="83">
        <v>28</v>
      </c>
      <c r="B38" s="83" t="s">
        <v>33</v>
      </c>
      <c r="C38" s="83">
        <v>1237</v>
      </c>
      <c r="D38" s="85">
        <v>3290.09</v>
      </c>
      <c r="E38" s="83">
        <v>2</v>
      </c>
      <c r="F38" s="85">
        <v>656.96</v>
      </c>
      <c r="G38" s="83">
        <v>4</v>
      </c>
      <c r="H38" s="85">
        <v>10194.83</v>
      </c>
      <c r="I38" s="83">
        <v>566</v>
      </c>
      <c r="J38" s="85">
        <v>516.64</v>
      </c>
      <c r="K38" s="83">
        <v>1809</v>
      </c>
      <c r="L38" s="85">
        <v>14658.52</v>
      </c>
      <c r="M38" s="85">
        <f t="shared" si="0"/>
        <v>30.957600911166161</v>
      </c>
      <c r="N38" s="83">
        <v>47350.31</v>
      </c>
    </row>
    <row r="39" spans="1:14">
      <c r="A39" s="83">
        <v>29</v>
      </c>
      <c r="B39" s="83" t="s">
        <v>34</v>
      </c>
      <c r="C39" s="83">
        <v>277</v>
      </c>
      <c r="D39" s="85">
        <v>694.69</v>
      </c>
      <c r="E39" s="83">
        <v>11</v>
      </c>
      <c r="F39" s="85">
        <v>159.59</v>
      </c>
      <c r="G39" s="83">
        <v>0</v>
      </c>
      <c r="H39" s="85">
        <v>0</v>
      </c>
      <c r="I39" s="83">
        <v>16</v>
      </c>
      <c r="J39" s="85">
        <v>65.459999999999994</v>
      </c>
      <c r="K39" s="83">
        <v>304</v>
      </c>
      <c r="L39" s="85">
        <v>919.74</v>
      </c>
      <c r="M39" s="85">
        <f t="shared" ref="M39:M58" si="5">(L39/N39)*100</f>
        <v>14.280413069029605</v>
      </c>
      <c r="N39" s="83">
        <v>6440.57</v>
      </c>
    </row>
    <row r="40" spans="1:14">
      <c r="A40" s="83">
        <v>30</v>
      </c>
      <c r="B40" s="83" t="s">
        <v>35</v>
      </c>
      <c r="C40" s="83">
        <v>9586</v>
      </c>
      <c r="D40" s="85">
        <v>38697.379999999997</v>
      </c>
      <c r="E40" s="83">
        <v>52</v>
      </c>
      <c r="F40" s="85">
        <v>16247.55</v>
      </c>
      <c r="G40" s="83">
        <v>6</v>
      </c>
      <c r="H40" s="85">
        <v>13258.07</v>
      </c>
      <c r="I40" s="83">
        <v>221</v>
      </c>
      <c r="J40" s="85">
        <v>762.6</v>
      </c>
      <c r="K40" s="83">
        <v>9865</v>
      </c>
      <c r="L40" s="85">
        <v>68965.600000000006</v>
      </c>
      <c r="M40" s="85">
        <f t="shared" si="5"/>
        <v>48.861743475846758</v>
      </c>
      <c r="N40" s="83">
        <v>141144.37</v>
      </c>
    </row>
    <row r="41" spans="1:14">
      <c r="A41" s="84"/>
      <c r="B41" s="84" t="s">
        <v>36</v>
      </c>
      <c r="C41" s="84">
        <f t="shared" ref="C41:L41" si="6">SUM(C37:C40)</f>
        <v>11293</v>
      </c>
      <c r="D41" s="86">
        <f t="shared" si="6"/>
        <v>43421.49</v>
      </c>
      <c r="E41" s="84">
        <f t="shared" si="6"/>
        <v>69</v>
      </c>
      <c r="F41" s="86">
        <f t="shared" si="6"/>
        <v>17153.63</v>
      </c>
      <c r="G41" s="84">
        <f t="shared" si="6"/>
        <v>10</v>
      </c>
      <c r="H41" s="86">
        <f t="shared" si="6"/>
        <v>23452.9</v>
      </c>
      <c r="I41" s="84">
        <f t="shared" si="6"/>
        <v>804</v>
      </c>
      <c r="J41" s="86">
        <f t="shared" si="6"/>
        <v>1561.1</v>
      </c>
      <c r="K41" s="84">
        <f t="shared" si="6"/>
        <v>12176</v>
      </c>
      <c r="L41" s="86">
        <f t="shared" si="6"/>
        <v>85589.12000000001</v>
      </c>
      <c r="M41" s="86">
        <f t="shared" si="5"/>
        <v>43.474476907876905</v>
      </c>
      <c r="N41" s="84">
        <f>SUM(N37:N40)</f>
        <v>196872.11</v>
      </c>
    </row>
    <row r="42" spans="1:14">
      <c r="A42" s="83">
        <v>31</v>
      </c>
      <c r="B42" s="83" t="s">
        <v>37</v>
      </c>
      <c r="C42" s="83">
        <v>0</v>
      </c>
      <c r="D42" s="85">
        <v>0</v>
      </c>
      <c r="E42" s="83">
        <v>0</v>
      </c>
      <c r="F42" s="85">
        <v>0</v>
      </c>
      <c r="G42" s="83">
        <v>0</v>
      </c>
      <c r="H42" s="85">
        <v>0</v>
      </c>
      <c r="I42" s="83">
        <v>0</v>
      </c>
      <c r="J42" s="85">
        <v>0</v>
      </c>
      <c r="K42" s="83">
        <v>0</v>
      </c>
      <c r="L42" s="85">
        <v>7296.72</v>
      </c>
      <c r="M42" s="85">
        <f t="shared" si="5"/>
        <v>52.683898916967507</v>
      </c>
      <c r="N42" s="113">
        <v>13850</v>
      </c>
    </row>
    <row r="43" spans="1:14">
      <c r="A43" s="83">
        <v>32</v>
      </c>
      <c r="B43" s="83" t="s">
        <v>38</v>
      </c>
      <c r="C43" s="83">
        <v>1</v>
      </c>
      <c r="D43" s="85">
        <v>0.73</v>
      </c>
      <c r="E43" s="83">
        <v>0</v>
      </c>
      <c r="F43" s="85">
        <v>0</v>
      </c>
      <c r="G43" s="83">
        <v>0</v>
      </c>
      <c r="H43" s="85">
        <v>0</v>
      </c>
      <c r="I43" s="83">
        <v>0</v>
      </c>
      <c r="J43" s="85">
        <v>0</v>
      </c>
      <c r="K43" s="83">
        <v>1</v>
      </c>
      <c r="L43" s="85">
        <v>0.73</v>
      </c>
      <c r="M43" s="85">
        <f t="shared" si="5"/>
        <v>0.34918205299913896</v>
      </c>
      <c r="N43" s="113">
        <v>209.06</v>
      </c>
    </row>
    <row r="44" spans="1:14">
      <c r="A44" s="83">
        <v>33</v>
      </c>
      <c r="B44" s="83" t="s">
        <v>39</v>
      </c>
      <c r="C44" s="83">
        <v>0</v>
      </c>
      <c r="D44" s="85">
        <v>0</v>
      </c>
      <c r="E44" s="83">
        <v>0</v>
      </c>
      <c r="F44" s="85">
        <v>0</v>
      </c>
      <c r="G44" s="83">
        <v>0</v>
      </c>
      <c r="H44" s="85">
        <v>0</v>
      </c>
      <c r="I44" s="83">
        <v>0</v>
      </c>
      <c r="J44" s="85">
        <v>0</v>
      </c>
      <c r="K44" s="83">
        <v>0</v>
      </c>
      <c r="L44" s="85">
        <v>45.36</v>
      </c>
      <c r="M44" s="85">
        <f t="shared" si="5"/>
        <v>21.39622641509434</v>
      </c>
      <c r="N44" s="113">
        <v>212</v>
      </c>
    </row>
    <row r="45" spans="1:14">
      <c r="A45" s="83">
        <v>34</v>
      </c>
      <c r="B45" s="83" t="s">
        <v>40</v>
      </c>
      <c r="C45" s="83">
        <v>43</v>
      </c>
      <c r="D45" s="85">
        <v>873.26</v>
      </c>
      <c r="E45" s="83">
        <v>0</v>
      </c>
      <c r="F45" s="85">
        <v>0</v>
      </c>
      <c r="G45" s="83">
        <v>0</v>
      </c>
      <c r="H45" s="85">
        <v>0</v>
      </c>
      <c r="I45" s="83">
        <v>8</v>
      </c>
      <c r="J45" s="85">
        <v>1044.8399999999999</v>
      </c>
      <c r="K45" s="83">
        <v>51</v>
      </c>
      <c r="L45" s="85">
        <v>1918.1</v>
      </c>
      <c r="M45" s="85">
        <f t="shared" si="5"/>
        <v>34.356819419367781</v>
      </c>
      <c r="N45" s="113">
        <v>5582.88</v>
      </c>
    </row>
    <row r="46" spans="1:14">
      <c r="A46" s="83">
        <v>35</v>
      </c>
      <c r="B46" s="83" t="s">
        <v>41</v>
      </c>
      <c r="C46" s="83">
        <v>0</v>
      </c>
      <c r="D46" s="85">
        <v>0</v>
      </c>
      <c r="E46" s="83">
        <v>0</v>
      </c>
      <c r="F46" s="85">
        <v>0</v>
      </c>
      <c r="G46" s="83">
        <v>0</v>
      </c>
      <c r="H46" s="85">
        <v>0</v>
      </c>
      <c r="I46" s="83">
        <v>0</v>
      </c>
      <c r="J46" s="85">
        <v>0</v>
      </c>
      <c r="K46" s="83">
        <v>0</v>
      </c>
      <c r="L46" s="85">
        <v>0</v>
      </c>
      <c r="M46" s="85">
        <f t="shared" si="5"/>
        <v>0</v>
      </c>
      <c r="N46" s="113">
        <v>577</v>
      </c>
    </row>
    <row r="47" spans="1:14">
      <c r="A47" s="84"/>
      <c r="B47" s="84" t="s">
        <v>42</v>
      </c>
      <c r="C47" s="84">
        <f t="shared" ref="C47:L47" si="7">SUM(C42:C46)</f>
        <v>44</v>
      </c>
      <c r="D47" s="86">
        <f t="shared" si="7"/>
        <v>873.99</v>
      </c>
      <c r="E47" s="84">
        <f t="shared" si="7"/>
        <v>0</v>
      </c>
      <c r="F47" s="86">
        <f t="shared" si="7"/>
        <v>0</v>
      </c>
      <c r="G47" s="84">
        <f t="shared" si="7"/>
        <v>0</v>
      </c>
      <c r="H47" s="86">
        <f t="shared" si="7"/>
        <v>0</v>
      </c>
      <c r="I47" s="84">
        <f t="shared" si="7"/>
        <v>8</v>
      </c>
      <c r="J47" s="86">
        <f t="shared" si="7"/>
        <v>1044.8399999999999</v>
      </c>
      <c r="K47" s="84">
        <f t="shared" si="7"/>
        <v>52</v>
      </c>
      <c r="L47" s="86">
        <f t="shared" si="7"/>
        <v>9260.91</v>
      </c>
      <c r="M47" s="86">
        <f t="shared" si="5"/>
        <v>45.327870376987065</v>
      </c>
      <c r="N47" s="84">
        <f>SUM(N42:N46)</f>
        <v>20430.939999999999</v>
      </c>
    </row>
    <row r="48" spans="1:14">
      <c r="A48" s="83">
        <v>36</v>
      </c>
      <c r="B48" s="83" t="s">
        <v>43</v>
      </c>
      <c r="C48" s="83">
        <v>20</v>
      </c>
      <c r="D48" s="85">
        <v>94.78</v>
      </c>
      <c r="E48" s="83">
        <v>0</v>
      </c>
      <c r="F48" s="85">
        <v>0</v>
      </c>
      <c r="G48" s="83">
        <v>0</v>
      </c>
      <c r="H48" s="85">
        <v>0</v>
      </c>
      <c r="I48" s="83">
        <v>0</v>
      </c>
      <c r="J48" s="85">
        <v>0</v>
      </c>
      <c r="K48" s="83">
        <v>20</v>
      </c>
      <c r="L48" s="85">
        <v>94.78</v>
      </c>
      <c r="M48" s="85">
        <f t="shared" si="5"/>
        <v>0.53319921780946145</v>
      </c>
      <c r="N48" s="83">
        <v>17775.72</v>
      </c>
    </row>
    <row r="49" spans="1:14">
      <c r="A49" s="83">
        <v>37</v>
      </c>
      <c r="B49" s="83" t="s">
        <v>44</v>
      </c>
      <c r="C49" s="83">
        <v>35</v>
      </c>
      <c r="D49" s="85">
        <v>70.25</v>
      </c>
      <c r="E49" s="83">
        <v>0</v>
      </c>
      <c r="F49" s="85">
        <v>0</v>
      </c>
      <c r="G49" s="83">
        <v>0</v>
      </c>
      <c r="H49" s="85">
        <v>0</v>
      </c>
      <c r="I49" s="83">
        <v>0</v>
      </c>
      <c r="J49" s="85">
        <v>0</v>
      </c>
      <c r="K49" s="83">
        <v>35</v>
      </c>
      <c r="L49" s="85">
        <v>70.25</v>
      </c>
      <c r="M49" s="85">
        <f t="shared" si="5"/>
        <v>3.0604554306202378</v>
      </c>
      <c r="N49" s="83">
        <v>2295.41</v>
      </c>
    </row>
    <row r="50" spans="1:14">
      <c r="A50" s="83">
        <v>38</v>
      </c>
      <c r="B50" s="83" t="s">
        <v>45</v>
      </c>
      <c r="C50" s="83">
        <v>0</v>
      </c>
      <c r="D50" s="85">
        <v>0</v>
      </c>
      <c r="E50" s="83">
        <v>0</v>
      </c>
      <c r="F50" s="85">
        <v>0</v>
      </c>
      <c r="G50" s="83">
        <v>0</v>
      </c>
      <c r="H50" s="85">
        <v>0</v>
      </c>
      <c r="I50" s="83">
        <v>0</v>
      </c>
      <c r="J50" s="85">
        <v>0</v>
      </c>
      <c r="K50" s="83">
        <v>0</v>
      </c>
      <c r="L50" s="85">
        <v>0</v>
      </c>
      <c r="M50" s="85">
        <f t="shared" si="5"/>
        <v>0</v>
      </c>
      <c r="N50" s="83">
        <v>1.96</v>
      </c>
    </row>
    <row r="51" spans="1:14">
      <c r="A51" s="83">
        <v>39</v>
      </c>
      <c r="B51" s="83" t="s">
        <v>46</v>
      </c>
      <c r="C51" s="83">
        <v>0</v>
      </c>
      <c r="D51" s="85">
        <v>0</v>
      </c>
      <c r="E51" s="83">
        <v>0</v>
      </c>
      <c r="F51" s="85">
        <v>0</v>
      </c>
      <c r="G51" s="83">
        <v>0</v>
      </c>
      <c r="H51" s="85">
        <v>0</v>
      </c>
      <c r="I51" s="83">
        <v>0</v>
      </c>
      <c r="J51" s="85">
        <v>0</v>
      </c>
      <c r="K51" s="83">
        <v>0</v>
      </c>
      <c r="L51" s="85">
        <v>0</v>
      </c>
      <c r="M51" s="85" t="e">
        <f t="shared" si="5"/>
        <v>#DIV/0!</v>
      </c>
      <c r="N51" s="83">
        <v>0</v>
      </c>
    </row>
    <row r="52" spans="1:14">
      <c r="A52" s="84"/>
      <c r="B52" s="84" t="s">
        <v>47</v>
      </c>
      <c r="C52" s="84">
        <f t="shared" ref="C52:L52" si="8">SUM(C48:C51)</f>
        <v>55</v>
      </c>
      <c r="D52" s="86">
        <f t="shared" si="8"/>
        <v>165.03</v>
      </c>
      <c r="E52" s="84">
        <f t="shared" si="8"/>
        <v>0</v>
      </c>
      <c r="F52" s="86">
        <f t="shared" si="8"/>
        <v>0</v>
      </c>
      <c r="G52" s="84">
        <f t="shared" si="8"/>
        <v>0</v>
      </c>
      <c r="H52" s="86">
        <f t="shared" si="8"/>
        <v>0</v>
      </c>
      <c r="I52" s="84">
        <f t="shared" si="8"/>
        <v>0</v>
      </c>
      <c r="J52" s="86">
        <f t="shared" si="8"/>
        <v>0</v>
      </c>
      <c r="K52" s="84">
        <f t="shared" si="8"/>
        <v>55</v>
      </c>
      <c r="L52" s="86">
        <f t="shared" si="8"/>
        <v>165.03</v>
      </c>
      <c r="M52" s="86">
        <f t="shared" si="5"/>
        <v>0.82214546938214306</v>
      </c>
      <c r="N52" s="84">
        <f>SUM(N48:N51)</f>
        <v>20073.09</v>
      </c>
    </row>
    <row r="53" spans="1:14">
      <c r="A53" s="83">
        <v>40</v>
      </c>
      <c r="B53" s="83" t="s">
        <v>48</v>
      </c>
      <c r="C53" s="83">
        <v>0</v>
      </c>
      <c r="D53" s="85">
        <v>0</v>
      </c>
      <c r="E53" s="83">
        <v>0</v>
      </c>
      <c r="F53" s="85">
        <v>0</v>
      </c>
      <c r="G53" s="83">
        <v>0</v>
      </c>
      <c r="H53" s="85">
        <v>0</v>
      </c>
      <c r="I53" s="83">
        <v>0</v>
      </c>
      <c r="J53" s="85">
        <v>0</v>
      </c>
      <c r="K53" s="83">
        <v>0</v>
      </c>
      <c r="L53" s="85">
        <v>0</v>
      </c>
      <c r="M53" s="85" t="e">
        <f t="shared" si="5"/>
        <v>#DIV/0!</v>
      </c>
      <c r="N53" s="83">
        <v>0</v>
      </c>
    </row>
    <row r="54" spans="1:14">
      <c r="A54" s="83">
        <v>41</v>
      </c>
      <c r="B54" s="83" t="s">
        <v>49</v>
      </c>
      <c r="C54" s="83">
        <v>0</v>
      </c>
      <c r="D54" s="85">
        <v>0</v>
      </c>
      <c r="E54" s="83">
        <v>0</v>
      </c>
      <c r="F54" s="85">
        <v>0</v>
      </c>
      <c r="G54" s="83">
        <v>0</v>
      </c>
      <c r="H54" s="85">
        <v>0</v>
      </c>
      <c r="I54" s="83">
        <v>0</v>
      </c>
      <c r="J54" s="85">
        <v>0</v>
      </c>
      <c r="K54" s="83">
        <v>0</v>
      </c>
      <c r="L54" s="85">
        <v>0</v>
      </c>
      <c r="M54" s="85" t="e">
        <f t="shared" si="5"/>
        <v>#DIV/0!</v>
      </c>
      <c r="N54" s="83">
        <v>0</v>
      </c>
    </row>
    <row r="55" spans="1:14">
      <c r="A55" s="83">
        <v>42</v>
      </c>
      <c r="B55" s="83" t="s">
        <v>50</v>
      </c>
      <c r="C55" s="83">
        <v>0</v>
      </c>
      <c r="D55" s="85">
        <v>0</v>
      </c>
      <c r="E55" s="83">
        <v>0</v>
      </c>
      <c r="F55" s="85">
        <v>0</v>
      </c>
      <c r="G55" s="83">
        <v>0</v>
      </c>
      <c r="H55" s="85">
        <v>0</v>
      </c>
      <c r="I55" s="83">
        <v>0</v>
      </c>
      <c r="J55" s="85">
        <v>0</v>
      </c>
      <c r="K55" s="83">
        <v>0</v>
      </c>
      <c r="L55" s="85">
        <v>0</v>
      </c>
      <c r="M55" s="85" t="e">
        <f t="shared" si="5"/>
        <v>#DIV/0!</v>
      </c>
      <c r="N55" s="83">
        <v>0</v>
      </c>
    </row>
    <row r="56" spans="1:14">
      <c r="A56" s="83">
        <v>43</v>
      </c>
      <c r="B56" s="83" t="s">
        <v>51</v>
      </c>
      <c r="C56" s="83">
        <v>0</v>
      </c>
      <c r="D56" s="85">
        <v>0</v>
      </c>
      <c r="E56" s="83">
        <v>0</v>
      </c>
      <c r="F56" s="85">
        <v>0</v>
      </c>
      <c r="G56" s="83">
        <v>0</v>
      </c>
      <c r="H56" s="85">
        <v>0</v>
      </c>
      <c r="I56" s="83">
        <v>0</v>
      </c>
      <c r="J56" s="85">
        <v>0</v>
      </c>
      <c r="K56" s="83">
        <v>0</v>
      </c>
      <c r="L56" s="85">
        <v>0</v>
      </c>
      <c r="M56" s="85" t="e">
        <f t="shared" si="5"/>
        <v>#DIV/0!</v>
      </c>
      <c r="N56" s="83">
        <v>0</v>
      </c>
    </row>
    <row r="57" spans="1:14">
      <c r="A57" s="84"/>
      <c r="B57" s="84" t="s">
        <v>52</v>
      </c>
      <c r="C57" s="84">
        <f t="shared" ref="C57:L57" si="9">SUM(C53:C56)</f>
        <v>0</v>
      </c>
      <c r="D57" s="86">
        <f t="shared" si="9"/>
        <v>0</v>
      </c>
      <c r="E57" s="84">
        <f t="shared" si="9"/>
        <v>0</v>
      </c>
      <c r="F57" s="86">
        <f t="shared" si="9"/>
        <v>0</v>
      </c>
      <c r="G57" s="84">
        <f t="shared" si="9"/>
        <v>0</v>
      </c>
      <c r="H57" s="86">
        <f t="shared" si="9"/>
        <v>0</v>
      </c>
      <c r="I57" s="84">
        <f t="shared" si="9"/>
        <v>0</v>
      </c>
      <c r="J57" s="86">
        <f t="shared" si="9"/>
        <v>0</v>
      </c>
      <c r="K57" s="84">
        <f t="shared" si="9"/>
        <v>0</v>
      </c>
      <c r="L57" s="86">
        <f t="shared" si="9"/>
        <v>0</v>
      </c>
      <c r="M57" s="86" t="e">
        <f t="shared" si="5"/>
        <v>#DIV/0!</v>
      </c>
      <c r="N57" s="84">
        <f>SUM(N53:N56)</f>
        <v>0</v>
      </c>
    </row>
    <row r="58" spans="1:14">
      <c r="A58" s="84"/>
      <c r="B58" s="84" t="s">
        <v>71</v>
      </c>
      <c r="C58" s="84">
        <f t="shared" ref="C58:L58" si="10">SUM(C34,C36,C41,C47,C52,C57)</f>
        <v>31557</v>
      </c>
      <c r="D58" s="86">
        <f t="shared" si="10"/>
        <v>105775.23</v>
      </c>
      <c r="E58" s="84">
        <f t="shared" si="10"/>
        <v>1047</v>
      </c>
      <c r="F58" s="86">
        <f t="shared" si="10"/>
        <v>50812.639999999999</v>
      </c>
      <c r="G58" s="84">
        <f t="shared" si="10"/>
        <v>38</v>
      </c>
      <c r="H58" s="86">
        <f t="shared" si="10"/>
        <v>25280.61</v>
      </c>
      <c r="I58" s="84">
        <f t="shared" si="10"/>
        <v>1034</v>
      </c>
      <c r="J58" s="86">
        <f t="shared" si="10"/>
        <v>3692.12</v>
      </c>
      <c r="K58" s="84">
        <f t="shared" si="10"/>
        <v>33676</v>
      </c>
      <c r="L58" s="86">
        <f t="shared" si="10"/>
        <v>192902.68</v>
      </c>
      <c r="M58" s="86">
        <f t="shared" si="5"/>
        <v>11.003835191147365</v>
      </c>
      <c r="N58" s="84">
        <f>SUM(N34,N36,N41,N47,N52,N57)</f>
        <v>1753049.5200000003</v>
      </c>
    </row>
  </sheetData>
  <mergeCells count="9">
    <mergeCell ref="A3:M3"/>
    <mergeCell ref="A2:K2"/>
    <mergeCell ref="C4:D4"/>
    <mergeCell ref="E4:F4"/>
    <mergeCell ref="G4:H4"/>
    <mergeCell ref="I4:J4"/>
    <mergeCell ref="K4:L4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52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7" sqref="F7"/>
    </sheetView>
  </sheetViews>
  <sheetFormatPr defaultColWidth="9.140625" defaultRowHeight="15"/>
  <cols>
    <col min="1" max="1" width="6.28515625" style="10" bestFit="1" customWidth="1"/>
    <col min="2" max="2" width="22.7109375" style="10" customWidth="1"/>
    <col min="3" max="3" width="8.85546875" style="10" customWidth="1"/>
    <col min="4" max="5" width="11.140625" style="15" customWidth="1"/>
    <col min="6" max="6" width="13.28515625" style="10" bestFit="1" customWidth="1"/>
    <col min="7" max="8" width="11.140625" style="15" customWidth="1"/>
    <col min="9" max="9" width="8.85546875" style="10" customWidth="1"/>
    <col min="10" max="11" width="11.140625" style="15" customWidth="1"/>
    <col min="12" max="12" width="8.85546875" style="10" customWidth="1"/>
    <col min="13" max="14" width="11.140625" style="15" customWidth="1"/>
    <col min="15" max="15" width="8.85546875" style="10" customWidth="1"/>
    <col min="16" max="16" width="11.140625" style="15" customWidth="1"/>
    <col min="17" max="17" width="15.5703125" style="15" customWidth="1"/>
    <col min="18" max="18" width="16" style="10" hidden="1" customWidth="1"/>
    <col min="19" max="22" width="9.140625" style="10" hidden="1" customWidth="1"/>
    <col min="23" max="23" width="9.140625" style="10" customWidth="1"/>
    <col min="24" max="16384" width="9.140625" style="10"/>
  </cols>
  <sheetData>
    <row r="1" spans="1:23" ht="15.75">
      <c r="A1" s="29"/>
      <c r="B1" s="55" t="s">
        <v>236</v>
      </c>
      <c r="C1" s="30"/>
      <c r="D1" s="31" t="s">
        <v>0</v>
      </c>
      <c r="E1" s="31"/>
      <c r="F1" s="32" t="s">
        <v>240</v>
      </c>
      <c r="G1" s="33"/>
      <c r="H1" s="33"/>
      <c r="I1" s="30"/>
      <c r="J1" s="34"/>
      <c r="K1" s="34"/>
      <c r="L1" s="49" t="s">
        <v>82</v>
      </c>
      <c r="M1" s="34"/>
      <c r="N1" s="34"/>
      <c r="O1" s="30"/>
      <c r="P1" s="34"/>
      <c r="Q1" s="51" t="s">
        <v>56</v>
      </c>
    </row>
    <row r="2" spans="1:23" s="12" customFormat="1">
      <c r="A2" s="169" t="s">
        <v>57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28"/>
      <c r="Q2" s="53"/>
    </row>
    <row r="3" spans="1:23">
      <c r="A3" s="171" t="s">
        <v>73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3"/>
    </row>
    <row r="4" spans="1:23" s="16" customFormat="1" ht="40.5" customHeight="1">
      <c r="A4" s="18" t="s">
        <v>59</v>
      </c>
      <c r="B4" s="17" t="s">
        <v>1</v>
      </c>
      <c r="C4" s="162" t="s">
        <v>83</v>
      </c>
      <c r="D4" s="162"/>
      <c r="E4" s="38" t="s">
        <v>84</v>
      </c>
      <c r="F4" s="162" t="s">
        <v>85</v>
      </c>
      <c r="G4" s="162"/>
      <c r="H4" s="38" t="s">
        <v>86</v>
      </c>
      <c r="I4" s="166" t="s">
        <v>87</v>
      </c>
      <c r="J4" s="166"/>
      <c r="K4" s="42" t="s">
        <v>88</v>
      </c>
      <c r="L4" s="166" t="s">
        <v>89</v>
      </c>
      <c r="M4" s="166"/>
      <c r="N4" s="42" t="s">
        <v>90</v>
      </c>
      <c r="O4" s="162" t="s">
        <v>91</v>
      </c>
      <c r="P4" s="162"/>
      <c r="Q4" s="41" t="s">
        <v>92</v>
      </c>
      <c r="R4" s="77" t="s">
        <v>93</v>
      </c>
      <c r="S4" s="77" t="s">
        <v>94</v>
      </c>
      <c r="T4" s="77" t="s">
        <v>95</v>
      </c>
      <c r="U4" s="77" t="s">
        <v>96</v>
      </c>
      <c r="V4" s="77" t="s">
        <v>97</v>
      </c>
      <c r="W4" s="78"/>
    </row>
    <row r="5" spans="1:23" ht="23.45" customHeight="1">
      <c r="A5" s="20"/>
      <c r="B5" s="19"/>
      <c r="C5" s="7" t="s">
        <v>69</v>
      </c>
      <c r="D5" s="27" t="s">
        <v>70</v>
      </c>
      <c r="E5" s="38" t="s">
        <v>81</v>
      </c>
      <c r="F5" s="7" t="s">
        <v>69</v>
      </c>
      <c r="G5" s="27" t="s">
        <v>70</v>
      </c>
      <c r="H5" s="38" t="s">
        <v>81</v>
      </c>
      <c r="I5" s="7" t="s">
        <v>69</v>
      </c>
      <c r="J5" s="27" t="s">
        <v>70</v>
      </c>
      <c r="K5" s="38" t="s">
        <v>81</v>
      </c>
      <c r="L5" s="7" t="s">
        <v>69</v>
      </c>
      <c r="M5" s="27" t="s">
        <v>70</v>
      </c>
      <c r="N5" s="38" t="s">
        <v>81</v>
      </c>
      <c r="O5" s="7" t="s">
        <v>69</v>
      </c>
      <c r="P5" s="27" t="s">
        <v>70</v>
      </c>
      <c r="Q5" s="41" t="s">
        <v>81</v>
      </c>
    </row>
    <row r="7" spans="1:23">
      <c r="A7" s="87">
        <v>1</v>
      </c>
      <c r="B7" s="87" t="s">
        <v>2</v>
      </c>
      <c r="C7" s="87">
        <v>0</v>
      </c>
      <c r="D7" s="89">
        <v>0</v>
      </c>
      <c r="E7" s="89" t="e">
        <f t="shared" ref="E7:E38" si="0">(D7/R7)*100</f>
        <v>#DIV/0!</v>
      </c>
      <c r="F7" s="87">
        <v>1</v>
      </c>
      <c r="G7" s="89">
        <v>0.56000000000000005</v>
      </c>
      <c r="H7" s="89">
        <f t="shared" ref="H7:H38" si="1">(G7/S7)*100</f>
        <v>0.11114418973900964</v>
      </c>
      <c r="I7" s="87">
        <v>20</v>
      </c>
      <c r="J7" s="89">
        <v>151.66</v>
      </c>
      <c r="K7" s="89">
        <f t="shared" ref="K7:K38" si="2">(J7/T7)*100</f>
        <v>0.97398135268194874</v>
      </c>
      <c r="L7" s="87">
        <v>0</v>
      </c>
      <c r="M7" s="89">
        <v>0</v>
      </c>
      <c r="N7" s="89" t="e">
        <f t="shared" ref="N7:N38" si="3">(M7/U7)*100</f>
        <v>#DIV/0!</v>
      </c>
      <c r="O7" s="87">
        <v>0</v>
      </c>
      <c r="P7" s="89">
        <v>0</v>
      </c>
      <c r="Q7" s="89" t="e">
        <f t="shared" ref="Q7:Q38" si="4">(P7/V7)*100</f>
        <v>#DIV/0!</v>
      </c>
      <c r="R7" s="87">
        <v>0</v>
      </c>
      <c r="S7" s="87">
        <v>503.85</v>
      </c>
      <c r="T7" s="87">
        <v>15571.14</v>
      </c>
      <c r="U7" s="87">
        <v>0</v>
      </c>
      <c r="V7" s="87">
        <v>0</v>
      </c>
    </row>
    <row r="8" spans="1:23">
      <c r="A8" s="87">
        <v>2</v>
      </c>
      <c r="B8" s="87" t="s">
        <v>3</v>
      </c>
      <c r="C8" s="87">
        <v>0</v>
      </c>
      <c r="D8" s="89">
        <v>0</v>
      </c>
      <c r="E8" s="89" t="e">
        <f t="shared" si="0"/>
        <v>#DIV/0!</v>
      </c>
      <c r="F8" s="87">
        <v>4</v>
      </c>
      <c r="G8" s="89">
        <v>14.73</v>
      </c>
      <c r="H8" s="89">
        <f t="shared" si="1"/>
        <v>6.0935754767716048</v>
      </c>
      <c r="I8" s="87">
        <v>21</v>
      </c>
      <c r="J8" s="89">
        <v>132.38999999999999</v>
      </c>
      <c r="K8" s="89">
        <f t="shared" si="2"/>
        <v>3.0164252660647026</v>
      </c>
      <c r="L8" s="87">
        <v>0</v>
      </c>
      <c r="M8" s="89">
        <v>0</v>
      </c>
      <c r="N8" s="89" t="e">
        <f t="shared" si="3"/>
        <v>#DIV/0!</v>
      </c>
      <c r="O8" s="87">
        <v>0</v>
      </c>
      <c r="P8" s="89">
        <v>0</v>
      </c>
      <c r="Q8" s="89" t="e">
        <f t="shared" si="4"/>
        <v>#DIV/0!</v>
      </c>
      <c r="R8" s="87">
        <v>0</v>
      </c>
      <c r="S8" s="87">
        <v>241.73</v>
      </c>
      <c r="T8" s="87">
        <v>4388.97</v>
      </c>
      <c r="U8" s="87">
        <v>0</v>
      </c>
      <c r="V8" s="87">
        <v>0</v>
      </c>
    </row>
    <row r="9" spans="1:23">
      <c r="A9" s="87">
        <v>3</v>
      </c>
      <c r="B9" s="87" t="s">
        <v>4</v>
      </c>
      <c r="C9" s="87">
        <v>0</v>
      </c>
      <c r="D9" s="89">
        <v>0</v>
      </c>
      <c r="E9" s="89" t="e">
        <f t="shared" si="0"/>
        <v>#DIV/0!</v>
      </c>
      <c r="F9" s="87">
        <v>1</v>
      </c>
      <c r="G9" s="89">
        <v>0.15</v>
      </c>
      <c r="H9" s="89">
        <f t="shared" si="1"/>
        <v>0.16044496737618999</v>
      </c>
      <c r="I9" s="87">
        <v>3</v>
      </c>
      <c r="J9" s="89">
        <v>23.66</v>
      </c>
      <c r="K9" s="89">
        <f t="shared" si="2"/>
        <v>1.1654426071236816</v>
      </c>
      <c r="L9" s="87">
        <v>0</v>
      </c>
      <c r="M9" s="89">
        <v>0</v>
      </c>
      <c r="N9" s="89" t="e">
        <f t="shared" si="3"/>
        <v>#DIV/0!</v>
      </c>
      <c r="O9" s="87">
        <v>0</v>
      </c>
      <c r="P9" s="89">
        <v>0</v>
      </c>
      <c r="Q9" s="89" t="e">
        <f t="shared" si="4"/>
        <v>#DIV/0!</v>
      </c>
      <c r="R9" s="87">
        <v>0</v>
      </c>
      <c r="S9" s="87">
        <v>93.49</v>
      </c>
      <c r="T9" s="87">
        <v>2030.13</v>
      </c>
      <c r="U9" s="87">
        <v>0</v>
      </c>
      <c r="V9" s="87">
        <v>0</v>
      </c>
    </row>
    <row r="10" spans="1:23">
      <c r="A10" s="87">
        <v>4</v>
      </c>
      <c r="B10" s="87" t="s">
        <v>5</v>
      </c>
      <c r="C10" s="87">
        <v>0</v>
      </c>
      <c r="D10" s="89">
        <v>0</v>
      </c>
      <c r="E10" s="89" t="e">
        <f t="shared" si="0"/>
        <v>#DIV/0!</v>
      </c>
      <c r="F10" s="87">
        <v>30</v>
      </c>
      <c r="G10" s="89">
        <v>70.45</v>
      </c>
      <c r="H10" s="89">
        <f t="shared" si="1"/>
        <v>3.7939372398231468</v>
      </c>
      <c r="I10" s="87">
        <v>44</v>
      </c>
      <c r="J10" s="89">
        <v>307.47000000000003</v>
      </c>
      <c r="K10" s="89">
        <f t="shared" si="2"/>
        <v>2.6987173917050451</v>
      </c>
      <c r="L10" s="87">
        <v>0</v>
      </c>
      <c r="M10" s="89">
        <v>0</v>
      </c>
      <c r="N10" s="89" t="e">
        <f t="shared" si="3"/>
        <v>#DIV/0!</v>
      </c>
      <c r="O10" s="87">
        <v>0</v>
      </c>
      <c r="P10" s="89">
        <v>0</v>
      </c>
      <c r="Q10" s="89" t="e">
        <f t="shared" si="4"/>
        <v>#DIV/0!</v>
      </c>
      <c r="R10" s="87">
        <v>0</v>
      </c>
      <c r="S10" s="87">
        <v>1856.91</v>
      </c>
      <c r="T10" s="87">
        <v>11393.19</v>
      </c>
      <c r="U10" s="87">
        <v>0</v>
      </c>
      <c r="V10" s="87">
        <v>0</v>
      </c>
    </row>
    <row r="11" spans="1:23">
      <c r="A11" s="87">
        <v>5</v>
      </c>
      <c r="B11" s="87" t="s">
        <v>6</v>
      </c>
      <c r="C11" s="87">
        <v>0</v>
      </c>
      <c r="D11" s="89">
        <v>0</v>
      </c>
      <c r="E11" s="89" t="e">
        <f t="shared" si="0"/>
        <v>#DIV/0!</v>
      </c>
      <c r="F11" s="87">
        <v>23</v>
      </c>
      <c r="G11" s="89">
        <v>61.91</v>
      </c>
      <c r="H11" s="89">
        <f t="shared" si="1"/>
        <v>3.5799784889032806</v>
      </c>
      <c r="I11" s="87">
        <v>54</v>
      </c>
      <c r="J11" s="89">
        <v>321.8</v>
      </c>
      <c r="K11" s="89">
        <f t="shared" si="2"/>
        <v>1.8785964351034832</v>
      </c>
      <c r="L11" s="87">
        <v>0</v>
      </c>
      <c r="M11" s="89">
        <v>0</v>
      </c>
      <c r="N11" s="89">
        <f t="shared" si="3"/>
        <v>0</v>
      </c>
      <c r="O11" s="87">
        <v>0</v>
      </c>
      <c r="P11" s="89">
        <v>0</v>
      </c>
      <c r="Q11" s="89" t="e">
        <f t="shared" si="4"/>
        <v>#DIV/0!</v>
      </c>
      <c r="R11" s="87">
        <v>0</v>
      </c>
      <c r="S11" s="87">
        <v>1729.34</v>
      </c>
      <c r="T11" s="87">
        <v>17129.810000000001</v>
      </c>
      <c r="U11" s="87">
        <v>36.35</v>
      </c>
      <c r="V11" s="87">
        <v>0</v>
      </c>
    </row>
    <row r="12" spans="1:23">
      <c r="A12" s="87">
        <v>6</v>
      </c>
      <c r="B12" s="87" t="s">
        <v>7</v>
      </c>
      <c r="C12" s="87">
        <v>0</v>
      </c>
      <c r="D12" s="89">
        <v>0</v>
      </c>
      <c r="E12" s="89" t="e">
        <f t="shared" si="0"/>
        <v>#DIV/0!</v>
      </c>
      <c r="F12" s="87">
        <v>11</v>
      </c>
      <c r="G12" s="89">
        <v>17.47</v>
      </c>
      <c r="H12" s="89">
        <f t="shared" si="1"/>
        <v>6.1810076422303988</v>
      </c>
      <c r="I12" s="87">
        <v>11</v>
      </c>
      <c r="J12" s="89">
        <v>58.9</v>
      </c>
      <c r="K12" s="89">
        <f t="shared" si="2"/>
        <v>6.020032706459526</v>
      </c>
      <c r="L12" s="87">
        <v>0</v>
      </c>
      <c r="M12" s="89">
        <v>0</v>
      </c>
      <c r="N12" s="89" t="e">
        <f t="shared" si="3"/>
        <v>#DIV/0!</v>
      </c>
      <c r="O12" s="87">
        <v>0</v>
      </c>
      <c r="P12" s="89">
        <v>0</v>
      </c>
      <c r="Q12" s="89" t="e">
        <f t="shared" si="4"/>
        <v>#DIV/0!</v>
      </c>
      <c r="R12" s="87">
        <v>0</v>
      </c>
      <c r="S12" s="87">
        <v>282.64</v>
      </c>
      <c r="T12" s="87">
        <v>978.4</v>
      </c>
      <c r="U12" s="87">
        <v>0</v>
      </c>
      <c r="V12" s="87">
        <v>0</v>
      </c>
    </row>
    <row r="13" spans="1:23">
      <c r="A13" s="87">
        <v>7</v>
      </c>
      <c r="B13" s="87" t="s">
        <v>8</v>
      </c>
      <c r="C13" s="87">
        <v>0</v>
      </c>
      <c r="D13" s="89">
        <v>0</v>
      </c>
      <c r="E13" s="89" t="e">
        <f t="shared" si="0"/>
        <v>#DIV/0!</v>
      </c>
      <c r="F13" s="87">
        <v>0</v>
      </c>
      <c r="G13" s="89">
        <v>0</v>
      </c>
      <c r="H13" s="89">
        <f t="shared" si="1"/>
        <v>0</v>
      </c>
      <c r="I13" s="87">
        <v>4</v>
      </c>
      <c r="J13" s="89">
        <v>30.46</v>
      </c>
      <c r="K13" s="89">
        <f t="shared" si="2"/>
        <v>1.5164413909839942</v>
      </c>
      <c r="L13" s="87">
        <v>0</v>
      </c>
      <c r="M13" s="89">
        <v>0</v>
      </c>
      <c r="N13" s="89" t="e">
        <f t="shared" si="3"/>
        <v>#DIV/0!</v>
      </c>
      <c r="O13" s="87">
        <v>0</v>
      </c>
      <c r="P13" s="89">
        <v>0</v>
      </c>
      <c r="Q13" s="89" t="e">
        <f t="shared" si="4"/>
        <v>#DIV/0!</v>
      </c>
      <c r="R13" s="87">
        <v>0</v>
      </c>
      <c r="S13" s="87">
        <v>60.64</v>
      </c>
      <c r="T13" s="87">
        <v>2008.65</v>
      </c>
      <c r="U13" s="87">
        <v>0</v>
      </c>
      <c r="V13" s="87">
        <v>0</v>
      </c>
    </row>
    <row r="14" spans="1:23">
      <c r="A14" s="87">
        <v>8</v>
      </c>
      <c r="B14" s="87" t="s">
        <v>9</v>
      </c>
      <c r="C14" s="87">
        <v>0</v>
      </c>
      <c r="D14" s="89">
        <v>0</v>
      </c>
      <c r="E14" s="89" t="e">
        <f t="shared" si="0"/>
        <v>#DIV/0!</v>
      </c>
      <c r="F14" s="87">
        <v>6</v>
      </c>
      <c r="G14" s="89">
        <v>12.7</v>
      </c>
      <c r="H14" s="89">
        <f t="shared" si="1"/>
        <v>4.1263239976606672</v>
      </c>
      <c r="I14" s="87">
        <v>54</v>
      </c>
      <c r="J14" s="89">
        <v>366.26</v>
      </c>
      <c r="K14" s="89">
        <f t="shared" si="2"/>
        <v>6.3079649553675221</v>
      </c>
      <c r="L14" s="87">
        <v>0</v>
      </c>
      <c r="M14" s="89">
        <v>0</v>
      </c>
      <c r="N14" s="89" t="e">
        <f t="shared" si="3"/>
        <v>#DIV/0!</v>
      </c>
      <c r="O14" s="87">
        <v>0</v>
      </c>
      <c r="P14" s="89">
        <v>0</v>
      </c>
      <c r="Q14" s="89" t="e">
        <f t="shared" si="4"/>
        <v>#DIV/0!</v>
      </c>
      <c r="R14" s="87">
        <v>0</v>
      </c>
      <c r="S14" s="87">
        <v>307.77999999999997</v>
      </c>
      <c r="T14" s="87">
        <v>5806.31</v>
      </c>
      <c r="U14" s="87">
        <v>0</v>
      </c>
      <c r="V14" s="87">
        <v>0</v>
      </c>
    </row>
    <row r="15" spans="1:23">
      <c r="A15" s="87">
        <v>9</v>
      </c>
      <c r="B15" s="87" t="s">
        <v>10</v>
      </c>
      <c r="C15" s="87">
        <v>0</v>
      </c>
      <c r="D15" s="89">
        <v>0</v>
      </c>
      <c r="E15" s="89" t="e">
        <f t="shared" si="0"/>
        <v>#DIV/0!</v>
      </c>
      <c r="F15" s="87">
        <v>175</v>
      </c>
      <c r="G15" s="89">
        <v>515.54999999999995</v>
      </c>
      <c r="H15" s="89">
        <f t="shared" si="1"/>
        <v>3.5449435305038421</v>
      </c>
      <c r="I15" s="87">
        <v>297</v>
      </c>
      <c r="J15" s="89">
        <v>1644.54</v>
      </c>
      <c r="K15" s="89">
        <f t="shared" si="2"/>
        <v>2.062993469332457</v>
      </c>
      <c r="L15" s="87">
        <v>0</v>
      </c>
      <c r="M15" s="89">
        <v>0</v>
      </c>
      <c r="N15" s="89" t="e">
        <f t="shared" si="3"/>
        <v>#DIV/0!</v>
      </c>
      <c r="O15" s="87">
        <v>0</v>
      </c>
      <c r="P15" s="89">
        <v>0</v>
      </c>
      <c r="Q15" s="89" t="e">
        <f t="shared" si="4"/>
        <v>#DIV/0!</v>
      </c>
      <c r="R15" s="87">
        <v>0</v>
      </c>
      <c r="S15" s="87">
        <v>14543.25</v>
      </c>
      <c r="T15" s="87">
        <v>79716.2</v>
      </c>
      <c r="U15" s="87">
        <v>0</v>
      </c>
      <c r="V15" s="87">
        <v>0</v>
      </c>
    </row>
    <row r="16" spans="1:23">
      <c r="A16" s="87">
        <v>10</v>
      </c>
      <c r="B16" s="87" t="s">
        <v>11</v>
      </c>
      <c r="C16" s="87">
        <v>0</v>
      </c>
      <c r="D16" s="89">
        <v>0</v>
      </c>
      <c r="E16" s="89" t="e">
        <f t="shared" si="0"/>
        <v>#DIV/0!</v>
      </c>
      <c r="F16" s="87">
        <v>42</v>
      </c>
      <c r="G16" s="89">
        <v>153.88</v>
      </c>
      <c r="H16" s="89">
        <f t="shared" si="1"/>
        <v>1.1187969225086993</v>
      </c>
      <c r="I16" s="87">
        <v>293</v>
      </c>
      <c r="J16" s="89">
        <v>1889.99</v>
      </c>
      <c r="K16" s="89">
        <f t="shared" si="2"/>
        <v>1.6936700940816314</v>
      </c>
      <c r="L16" s="87">
        <v>0</v>
      </c>
      <c r="M16" s="89">
        <v>0</v>
      </c>
      <c r="N16" s="89" t="e">
        <f t="shared" si="3"/>
        <v>#DIV/0!</v>
      </c>
      <c r="O16" s="87">
        <v>0</v>
      </c>
      <c r="P16" s="89">
        <v>0</v>
      </c>
      <c r="Q16" s="89">
        <f t="shared" si="4"/>
        <v>0</v>
      </c>
      <c r="R16" s="87">
        <v>0</v>
      </c>
      <c r="S16" s="87">
        <v>13754.06</v>
      </c>
      <c r="T16" s="87">
        <v>111591.39</v>
      </c>
      <c r="U16" s="87">
        <v>0</v>
      </c>
      <c r="V16" s="87">
        <v>3.79</v>
      </c>
    </row>
    <row r="17" spans="1:22">
      <c r="A17" s="87">
        <v>11</v>
      </c>
      <c r="B17" s="87" t="s">
        <v>12</v>
      </c>
      <c r="C17" s="87">
        <v>0</v>
      </c>
      <c r="D17" s="89">
        <v>0</v>
      </c>
      <c r="E17" s="89">
        <f t="shared" si="0"/>
        <v>0</v>
      </c>
      <c r="F17" s="87">
        <v>53</v>
      </c>
      <c r="G17" s="89">
        <v>153.11000000000001</v>
      </c>
      <c r="H17" s="89">
        <f t="shared" si="1"/>
        <v>5.3062780502174718</v>
      </c>
      <c r="I17" s="87">
        <v>100</v>
      </c>
      <c r="J17" s="89">
        <v>715.21</v>
      </c>
      <c r="K17" s="89">
        <f t="shared" si="2"/>
        <v>1.2783562056158593</v>
      </c>
      <c r="L17" s="87">
        <v>0</v>
      </c>
      <c r="M17" s="89">
        <v>0</v>
      </c>
      <c r="N17" s="89">
        <f t="shared" si="3"/>
        <v>0</v>
      </c>
      <c r="O17" s="87">
        <v>0</v>
      </c>
      <c r="P17" s="89">
        <v>0</v>
      </c>
      <c r="Q17" s="89" t="e">
        <f t="shared" si="4"/>
        <v>#DIV/0!</v>
      </c>
      <c r="R17" s="87">
        <v>3818.83</v>
      </c>
      <c r="S17" s="87">
        <v>2885.45</v>
      </c>
      <c r="T17" s="87">
        <v>55947.63</v>
      </c>
      <c r="U17" s="87">
        <v>401.34</v>
      </c>
      <c r="V17" s="87">
        <v>0</v>
      </c>
    </row>
    <row r="18" spans="1:22">
      <c r="A18" s="87">
        <v>12</v>
      </c>
      <c r="B18" s="87" t="s">
        <v>13</v>
      </c>
      <c r="C18" s="87">
        <v>0</v>
      </c>
      <c r="D18" s="89">
        <v>0</v>
      </c>
      <c r="E18" s="89" t="e">
        <f t="shared" si="0"/>
        <v>#DIV/0!</v>
      </c>
      <c r="F18" s="87">
        <v>14</v>
      </c>
      <c r="G18" s="89">
        <v>30.01</v>
      </c>
      <c r="H18" s="89">
        <f t="shared" si="1"/>
        <v>1.7320089803597913</v>
      </c>
      <c r="I18" s="87">
        <v>72</v>
      </c>
      <c r="J18" s="89">
        <v>468.73</v>
      </c>
      <c r="K18" s="89">
        <f t="shared" si="2"/>
        <v>4.4743393445564896</v>
      </c>
      <c r="L18" s="87">
        <v>0</v>
      </c>
      <c r="M18" s="89">
        <v>0</v>
      </c>
      <c r="N18" s="89">
        <f t="shared" si="3"/>
        <v>0</v>
      </c>
      <c r="O18" s="87">
        <v>0</v>
      </c>
      <c r="P18" s="89">
        <v>0</v>
      </c>
      <c r="Q18" s="89" t="e">
        <f t="shared" si="4"/>
        <v>#DIV/0!</v>
      </c>
      <c r="R18" s="87">
        <v>0</v>
      </c>
      <c r="S18" s="87">
        <v>1732.67</v>
      </c>
      <c r="T18" s="87">
        <v>10475.959999999999</v>
      </c>
      <c r="U18" s="87">
        <v>0.68</v>
      </c>
      <c r="V18" s="87">
        <v>0</v>
      </c>
    </row>
    <row r="19" spans="1:22">
      <c r="A19" s="88"/>
      <c r="B19" s="88" t="s">
        <v>14</v>
      </c>
      <c r="C19" s="88">
        <f>SUM(C7:C18)</f>
        <v>0</v>
      </c>
      <c r="D19" s="90">
        <f>SUM(D7:D18)</f>
        <v>0</v>
      </c>
      <c r="E19" s="90">
        <f t="shared" si="0"/>
        <v>0</v>
      </c>
      <c r="F19" s="88">
        <f>SUM(F7:F18)</f>
        <v>360</v>
      </c>
      <c r="G19" s="90">
        <f>SUM(G7:G18)</f>
        <v>1030.52</v>
      </c>
      <c r="H19" s="90">
        <f t="shared" si="1"/>
        <v>2.7124793475225317</v>
      </c>
      <c r="I19" s="88">
        <f>SUM(I7:I18)</f>
        <v>973</v>
      </c>
      <c r="J19" s="90">
        <f>SUM(J7:J18)</f>
        <v>6111.07</v>
      </c>
      <c r="K19" s="90">
        <f t="shared" si="2"/>
        <v>1.9275526090297499</v>
      </c>
      <c r="L19" s="88">
        <f>SUM(L7:L18)</f>
        <v>0</v>
      </c>
      <c r="M19" s="90">
        <f>SUM(M7:M18)</f>
        <v>0</v>
      </c>
      <c r="N19" s="90">
        <f t="shared" si="3"/>
        <v>0</v>
      </c>
      <c r="O19" s="88">
        <f>SUM(O7:O18)</f>
        <v>0</v>
      </c>
      <c r="P19" s="90">
        <f>SUM(P7:P18)</f>
        <v>0</v>
      </c>
      <c r="Q19" s="90">
        <f t="shared" si="4"/>
        <v>0</v>
      </c>
      <c r="R19" s="88">
        <f>SUM(R7:R18)</f>
        <v>3818.83</v>
      </c>
      <c r="S19" s="88">
        <f>SUM(S7:S18)</f>
        <v>37991.81</v>
      </c>
      <c r="T19" s="88">
        <f>SUM(T7:T18)</f>
        <v>317037.78000000003</v>
      </c>
      <c r="U19" s="88">
        <f>SUM(U7:U18)</f>
        <v>438.37</v>
      </c>
      <c r="V19" s="88">
        <f>SUM(V7:V18)</f>
        <v>3.79</v>
      </c>
    </row>
    <row r="20" spans="1:22">
      <c r="A20" s="87">
        <v>13</v>
      </c>
      <c r="B20" s="87" t="s">
        <v>15</v>
      </c>
      <c r="C20" s="87">
        <v>0</v>
      </c>
      <c r="D20" s="89">
        <v>0</v>
      </c>
      <c r="E20" s="89" t="e">
        <f t="shared" si="0"/>
        <v>#DIV/0!</v>
      </c>
      <c r="F20" s="87">
        <v>0</v>
      </c>
      <c r="G20" s="89">
        <v>0</v>
      </c>
      <c r="H20" s="89">
        <f t="shared" si="1"/>
        <v>0</v>
      </c>
      <c r="I20" s="87">
        <v>2</v>
      </c>
      <c r="J20" s="89">
        <v>6.13</v>
      </c>
      <c r="K20" s="89">
        <f t="shared" si="2"/>
        <v>0.33588857047358645</v>
      </c>
      <c r="L20" s="87">
        <v>0</v>
      </c>
      <c r="M20" s="89">
        <v>0</v>
      </c>
      <c r="N20" s="89" t="e">
        <f t="shared" si="3"/>
        <v>#DIV/0!</v>
      </c>
      <c r="O20" s="87">
        <v>0</v>
      </c>
      <c r="P20" s="89">
        <v>0</v>
      </c>
      <c r="Q20" s="89" t="e">
        <f t="shared" si="4"/>
        <v>#DIV/0!</v>
      </c>
      <c r="R20" s="87">
        <v>0</v>
      </c>
      <c r="S20" s="87">
        <v>104.12</v>
      </c>
      <c r="T20" s="87">
        <v>1825.01</v>
      </c>
      <c r="U20" s="87">
        <v>0</v>
      </c>
      <c r="V20" s="87">
        <v>0</v>
      </c>
    </row>
    <row r="21" spans="1:22">
      <c r="A21" s="87">
        <v>14</v>
      </c>
      <c r="B21" s="87" t="s">
        <v>16</v>
      </c>
      <c r="C21" s="87">
        <v>0</v>
      </c>
      <c r="D21" s="89">
        <v>0</v>
      </c>
      <c r="E21" s="89" t="e">
        <f t="shared" si="0"/>
        <v>#DIV/0!</v>
      </c>
      <c r="F21" s="87">
        <v>0</v>
      </c>
      <c r="G21" s="89">
        <v>0</v>
      </c>
      <c r="H21" s="89" t="e">
        <f t="shared" si="1"/>
        <v>#DIV/0!</v>
      </c>
      <c r="I21" s="87">
        <v>0</v>
      </c>
      <c r="J21" s="89">
        <v>0</v>
      </c>
      <c r="K21" s="89" t="e">
        <f t="shared" si="2"/>
        <v>#DIV/0!</v>
      </c>
      <c r="L21" s="87">
        <v>0</v>
      </c>
      <c r="M21" s="89">
        <v>0</v>
      </c>
      <c r="N21" s="89" t="e">
        <f t="shared" si="3"/>
        <v>#DIV/0!</v>
      </c>
      <c r="O21" s="87">
        <v>0</v>
      </c>
      <c r="P21" s="89">
        <v>0</v>
      </c>
      <c r="Q21" s="89" t="e">
        <f t="shared" si="4"/>
        <v>#DIV/0!</v>
      </c>
      <c r="R21" s="87">
        <v>0</v>
      </c>
      <c r="S21" s="87">
        <v>0</v>
      </c>
      <c r="T21" s="87">
        <v>0</v>
      </c>
      <c r="U21" s="87">
        <v>0</v>
      </c>
      <c r="V21" s="87">
        <v>0</v>
      </c>
    </row>
    <row r="22" spans="1:22">
      <c r="A22" s="87">
        <v>15</v>
      </c>
      <c r="B22" s="87" t="s">
        <v>17</v>
      </c>
      <c r="C22" s="87">
        <v>0</v>
      </c>
      <c r="D22" s="89">
        <v>0</v>
      </c>
      <c r="E22" s="89" t="e">
        <f t="shared" si="0"/>
        <v>#DIV/0!</v>
      </c>
      <c r="F22" s="87">
        <v>0</v>
      </c>
      <c r="G22" s="89">
        <v>0</v>
      </c>
      <c r="H22" s="89" t="e">
        <f t="shared" si="1"/>
        <v>#DIV/0!</v>
      </c>
      <c r="I22" s="87">
        <v>0</v>
      </c>
      <c r="J22" s="89">
        <v>0</v>
      </c>
      <c r="K22" s="89">
        <f t="shared" si="2"/>
        <v>0</v>
      </c>
      <c r="L22" s="87">
        <v>0</v>
      </c>
      <c r="M22" s="89">
        <v>0</v>
      </c>
      <c r="N22" s="89" t="e">
        <f t="shared" si="3"/>
        <v>#DIV/0!</v>
      </c>
      <c r="O22" s="87">
        <v>0</v>
      </c>
      <c r="P22" s="89">
        <v>0</v>
      </c>
      <c r="Q22" s="89" t="e">
        <f t="shared" si="4"/>
        <v>#DIV/0!</v>
      </c>
      <c r="R22" s="87">
        <v>0</v>
      </c>
      <c r="S22" s="87">
        <v>0</v>
      </c>
      <c r="T22" s="87">
        <v>21.89</v>
      </c>
      <c r="U22" s="87">
        <v>0</v>
      </c>
      <c r="V22" s="87">
        <v>0</v>
      </c>
    </row>
    <row r="23" spans="1:22">
      <c r="A23" s="87">
        <v>16</v>
      </c>
      <c r="B23" s="87" t="s">
        <v>18</v>
      </c>
      <c r="C23" s="87">
        <v>0</v>
      </c>
      <c r="D23" s="89">
        <v>0</v>
      </c>
      <c r="E23" s="89" t="e">
        <f t="shared" si="0"/>
        <v>#DIV/0!</v>
      </c>
      <c r="F23" s="87">
        <v>0</v>
      </c>
      <c r="G23" s="89">
        <v>0</v>
      </c>
      <c r="H23" s="89">
        <f t="shared" si="1"/>
        <v>0</v>
      </c>
      <c r="I23" s="87">
        <v>2</v>
      </c>
      <c r="J23" s="89">
        <v>6.75</v>
      </c>
      <c r="K23" s="89">
        <f t="shared" si="2"/>
        <v>0.32637549137643423</v>
      </c>
      <c r="L23" s="87">
        <v>0</v>
      </c>
      <c r="M23" s="89">
        <v>0</v>
      </c>
      <c r="N23" s="89" t="e">
        <f t="shared" si="3"/>
        <v>#DIV/0!</v>
      </c>
      <c r="O23" s="87">
        <v>0</v>
      </c>
      <c r="P23" s="89">
        <v>0</v>
      </c>
      <c r="Q23" s="89" t="e">
        <f t="shared" si="4"/>
        <v>#DIV/0!</v>
      </c>
      <c r="R23" s="87">
        <v>0</v>
      </c>
      <c r="S23" s="87">
        <v>17.559999999999999</v>
      </c>
      <c r="T23" s="87">
        <v>2068.17</v>
      </c>
      <c r="U23" s="87">
        <v>0</v>
      </c>
      <c r="V23" s="87">
        <v>0</v>
      </c>
    </row>
    <row r="24" spans="1:22">
      <c r="A24" s="87">
        <v>17</v>
      </c>
      <c r="B24" s="87" t="s">
        <v>19</v>
      </c>
      <c r="C24" s="87">
        <v>0</v>
      </c>
      <c r="D24" s="89">
        <v>0</v>
      </c>
      <c r="E24" s="89" t="e">
        <f t="shared" si="0"/>
        <v>#DIV/0!</v>
      </c>
      <c r="F24" s="87">
        <v>1</v>
      </c>
      <c r="G24" s="89">
        <v>3.65</v>
      </c>
      <c r="H24" s="89">
        <f t="shared" si="1"/>
        <v>0.50290028796208275</v>
      </c>
      <c r="I24" s="87">
        <v>8</v>
      </c>
      <c r="J24" s="89">
        <v>51.78</v>
      </c>
      <c r="K24" s="89">
        <f t="shared" si="2"/>
        <v>1.8122320412984512</v>
      </c>
      <c r="L24" s="87">
        <v>0</v>
      </c>
      <c r="M24" s="89">
        <v>0</v>
      </c>
      <c r="N24" s="89" t="e">
        <f t="shared" si="3"/>
        <v>#DIV/0!</v>
      </c>
      <c r="O24" s="87">
        <v>0</v>
      </c>
      <c r="P24" s="89">
        <v>0</v>
      </c>
      <c r="Q24" s="89" t="e">
        <f t="shared" si="4"/>
        <v>#DIV/0!</v>
      </c>
      <c r="R24" s="87">
        <v>0</v>
      </c>
      <c r="S24" s="87">
        <v>725.79</v>
      </c>
      <c r="T24" s="87">
        <v>2857.25</v>
      </c>
      <c r="U24" s="87">
        <v>0</v>
      </c>
      <c r="V24" s="87">
        <v>0</v>
      </c>
    </row>
    <row r="25" spans="1:22">
      <c r="A25" s="87">
        <v>18</v>
      </c>
      <c r="B25" s="87" t="s">
        <v>20</v>
      </c>
      <c r="C25" s="87">
        <v>0</v>
      </c>
      <c r="D25" s="89">
        <v>0</v>
      </c>
      <c r="E25" s="89" t="e">
        <f t="shared" si="0"/>
        <v>#DIV/0!</v>
      </c>
      <c r="F25" s="87">
        <v>1</v>
      </c>
      <c r="G25" s="89">
        <v>2.2799999999999998</v>
      </c>
      <c r="H25" s="89">
        <f t="shared" si="1"/>
        <v>0.750271479811774</v>
      </c>
      <c r="I25" s="87">
        <v>2</v>
      </c>
      <c r="J25" s="89">
        <v>12.88</v>
      </c>
      <c r="K25" s="89">
        <f t="shared" si="2"/>
        <v>0.41000175078387374</v>
      </c>
      <c r="L25" s="87">
        <v>0</v>
      </c>
      <c r="M25" s="89">
        <v>0</v>
      </c>
      <c r="N25" s="89">
        <f t="shared" si="3"/>
        <v>0</v>
      </c>
      <c r="O25" s="87">
        <v>0</v>
      </c>
      <c r="P25" s="89">
        <v>0</v>
      </c>
      <c r="Q25" s="89" t="e">
        <f t="shared" si="4"/>
        <v>#DIV/0!</v>
      </c>
      <c r="R25" s="87">
        <v>0</v>
      </c>
      <c r="S25" s="87">
        <v>303.89</v>
      </c>
      <c r="T25" s="87">
        <v>3141.45</v>
      </c>
      <c r="U25" s="87">
        <v>17.010000000000002</v>
      </c>
      <c r="V25" s="87">
        <v>0</v>
      </c>
    </row>
    <row r="26" spans="1:22">
      <c r="A26" s="87">
        <v>19</v>
      </c>
      <c r="B26" s="87" t="s">
        <v>21</v>
      </c>
      <c r="C26" s="87">
        <v>0</v>
      </c>
      <c r="D26" s="89">
        <v>0</v>
      </c>
      <c r="E26" s="89" t="e">
        <f t="shared" si="0"/>
        <v>#DIV/0!</v>
      </c>
      <c r="F26" s="87">
        <v>0</v>
      </c>
      <c r="G26" s="89">
        <v>0</v>
      </c>
      <c r="H26" s="89" t="e">
        <f t="shared" si="1"/>
        <v>#DIV/0!</v>
      </c>
      <c r="I26" s="87">
        <v>0</v>
      </c>
      <c r="J26" s="89">
        <v>0</v>
      </c>
      <c r="K26" s="89" t="e">
        <f t="shared" si="2"/>
        <v>#DIV/0!</v>
      </c>
      <c r="L26" s="87">
        <v>0</v>
      </c>
      <c r="M26" s="89">
        <v>0</v>
      </c>
      <c r="N26" s="89" t="e">
        <f t="shared" si="3"/>
        <v>#DIV/0!</v>
      </c>
      <c r="O26" s="87">
        <v>0</v>
      </c>
      <c r="P26" s="89">
        <v>0</v>
      </c>
      <c r="Q26" s="89" t="e">
        <f t="shared" si="4"/>
        <v>#DIV/0!</v>
      </c>
      <c r="R26" s="87">
        <v>0</v>
      </c>
      <c r="S26" s="87">
        <v>0</v>
      </c>
      <c r="T26" s="87">
        <v>0</v>
      </c>
      <c r="U26" s="87">
        <v>0</v>
      </c>
      <c r="V26" s="87">
        <v>0</v>
      </c>
    </row>
    <row r="27" spans="1:22">
      <c r="A27" s="87">
        <v>20</v>
      </c>
      <c r="B27" s="87" t="s">
        <v>22</v>
      </c>
      <c r="C27" s="87">
        <v>0</v>
      </c>
      <c r="D27" s="89">
        <v>0</v>
      </c>
      <c r="E27" s="89" t="e">
        <f t="shared" si="0"/>
        <v>#DIV/0!</v>
      </c>
      <c r="F27" s="87">
        <v>0</v>
      </c>
      <c r="G27" s="89">
        <v>0</v>
      </c>
      <c r="H27" s="89" t="e">
        <f t="shared" si="1"/>
        <v>#DIV/0!</v>
      </c>
      <c r="I27" s="87">
        <v>0</v>
      </c>
      <c r="J27" s="89">
        <v>0</v>
      </c>
      <c r="K27" s="89" t="e">
        <f t="shared" si="2"/>
        <v>#DIV/0!</v>
      </c>
      <c r="L27" s="87">
        <v>0</v>
      </c>
      <c r="M27" s="89">
        <v>0</v>
      </c>
      <c r="N27" s="89" t="e">
        <f t="shared" si="3"/>
        <v>#DIV/0!</v>
      </c>
      <c r="O27" s="87">
        <v>0</v>
      </c>
      <c r="P27" s="89">
        <v>0</v>
      </c>
      <c r="Q27" s="89" t="e">
        <f t="shared" si="4"/>
        <v>#DIV/0!</v>
      </c>
      <c r="R27" s="87">
        <v>0</v>
      </c>
      <c r="S27" s="87">
        <v>0</v>
      </c>
      <c r="T27" s="87">
        <v>0</v>
      </c>
      <c r="U27" s="87">
        <v>0</v>
      </c>
      <c r="V27" s="87">
        <v>0</v>
      </c>
    </row>
    <row r="28" spans="1:22">
      <c r="A28" s="87">
        <v>21</v>
      </c>
      <c r="B28" s="87" t="s">
        <v>23</v>
      </c>
      <c r="C28" s="87">
        <v>0</v>
      </c>
      <c r="D28" s="89">
        <v>0</v>
      </c>
      <c r="E28" s="89" t="e">
        <f t="shared" si="0"/>
        <v>#DIV/0!</v>
      </c>
      <c r="F28" s="87">
        <v>0</v>
      </c>
      <c r="G28" s="89">
        <v>0</v>
      </c>
      <c r="H28" s="89">
        <f t="shared" si="1"/>
        <v>0</v>
      </c>
      <c r="I28" s="87">
        <v>3</v>
      </c>
      <c r="J28" s="89">
        <v>14.68</v>
      </c>
      <c r="K28" s="89">
        <f t="shared" si="2"/>
        <v>1.6253501478094308</v>
      </c>
      <c r="L28" s="87">
        <v>0</v>
      </c>
      <c r="M28" s="89">
        <v>0</v>
      </c>
      <c r="N28" s="89" t="e">
        <f t="shared" si="3"/>
        <v>#DIV/0!</v>
      </c>
      <c r="O28" s="87">
        <v>0</v>
      </c>
      <c r="P28" s="89">
        <v>0</v>
      </c>
      <c r="Q28" s="89" t="e">
        <f t="shared" si="4"/>
        <v>#DIV/0!</v>
      </c>
      <c r="R28" s="87">
        <v>0</v>
      </c>
      <c r="S28" s="87">
        <v>60.52</v>
      </c>
      <c r="T28" s="87">
        <v>903.19</v>
      </c>
      <c r="U28" s="87">
        <v>0</v>
      </c>
      <c r="V28" s="87">
        <v>0</v>
      </c>
    </row>
    <row r="29" spans="1:22">
      <c r="A29" s="87">
        <v>22</v>
      </c>
      <c r="B29" s="87" t="s">
        <v>24</v>
      </c>
      <c r="C29" s="87">
        <v>0</v>
      </c>
      <c r="D29" s="89">
        <v>0</v>
      </c>
      <c r="E29" s="89" t="e">
        <f t="shared" si="0"/>
        <v>#DIV/0!</v>
      </c>
      <c r="F29" s="87">
        <v>0</v>
      </c>
      <c r="G29" s="89">
        <v>0</v>
      </c>
      <c r="H29" s="89" t="e">
        <f t="shared" si="1"/>
        <v>#DIV/0!</v>
      </c>
      <c r="I29" s="87">
        <v>0</v>
      </c>
      <c r="J29" s="89">
        <v>0</v>
      </c>
      <c r="K29" s="89" t="e">
        <f t="shared" si="2"/>
        <v>#DIV/0!</v>
      </c>
      <c r="L29" s="87">
        <v>0</v>
      </c>
      <c r="M29" s="89">
        <v>0</v>
      </c>
      <c r="N29" s="89" t="e">
        <f t="shared" si="3"/>
        <v>#DIV/0!</v>
      </c>
      <c r="O29" s="87">
        <v>0</v>
      </c>
      <c r="P29" s="89">
        <v>0</v>
      </c>
      <c r="Q29" s="89" t="e">
        <f t="shared" si="4"/>
        <v>#DIV/0!</v>
      </c>
      <c r="R29" s="87">
        <v>0</v>
      </c>
      <c r="S29" s="87">
        <v>0</v>
      </c>
      <c r="T29" s="87">
        <v>0</v>
      </c>
      <c r="U29" s="87">
        <v>0</v>
      </c>
      <c r="V29" s="87">
        <v>0</v>
      </c>
    </row>
    <row r="30" spans="1:22">
      <c r="A30" s="87">
        <v>23</v>
      </c>
      <c r="B30" s="87" t="s">
        <v>25</v>
      </c>
      <c r="C30" s="87">
        <v>0</v>
      </c>
      <c r="D30" s="89">
        <v>0</v>
      </c>
      <c r="E30" s="89" t="e">
        <f t="shared" si="0"/>
        <v>#DIV/0!</v>
      </c>
      <c r="F30" s="87">
        <v>0</v>
      </c>
      <c r="G30" s="89">
        <v>0</v>
      </c>
      <c r="H30" s="89" t="e">
        <f t="shared" si="1"/>
        <v>#DIV/0!</v>
      </c>
      <c r="I30" s="87">
        <v>0</v>
      </c>
      <c r="J30" s="89">
        <v>0</v>
      </c>
      <c r="K30" s="89" t="e">
        <f t="shared" si="2"/>
        <v>#DIV/0!</v>
      </c>
      <c r="L30" s="87">
        <v>0</v>
      </c>
      <c r="M30" s="89">
        <v>0</v>
      </c>
      <c r="N30" s="89" t="e">
        <f t="shared" si="3"/>
        <v>#DIV/0!</v>
      </c>
      <c r="O30" s="87">
        <v>0</v>
      </c>
      <c r="P30" s="89">
        <v>0</v>
      </c>
      <c r="Q30" s="89" t="e">
        <f t="shared" si="4"/>
        <v>#DIV/0!</v>
      </c>
      <c r="R30" s="87">
        <v>0</v>
      </c>
      <c r="S30" s="87">
        <v>0</v>
      </c>
      <c r="T30" s="87">
        <v>0</v>
      </c>
      <c r="U30" s="87">
        <v>0</v>
      </c>
      <c r="V30" s="87">
        <v>0</v>
      </c>
    </row>
    <row r="31" spans="1:22">
      <c r="A31" s="87">
        <v>24</v>
      </c>
      <c r="B31" s="87" t="s">
        <v>26</v>
      </c>
      <c r="C31" s="87">
        <v>0</v>
      </c>
      <c r="D31" s="89">
        <v>0</v>
      </c>
      <c r="E31" s="89" t="e">
        <f t="shared" si="0"/>
        <v>#DIV/0!</v>
      </c>
      <c r="F31" s="87">
        <v>0</v>
      </c>
      <c r="G31" s="89">
        <v>0</v>
      </c>
      <c r="H31" s="89" t="e">
        <f t="shared" si="1"/>
        <v>#DIV/0!</v>
      </c>
      <c r="I31" s="87">
        <v>0</v>
      </c>
      <c r="J31" s="89">
        <v>0</v>
      </c>
      <c r="K31" s="89">
        <f t="shared" si="2"/>
        <v>0</v>
      </c>
      <c r="L31" s="87">
        <v>0</v>
      </c>
      <c r="M31" s="89">
        <v>0</v>
      </c>
      <c r="N31" s="89" t="e">
        <f t="shared" si="3"/>
        <v>#DIV/0!</v>
      </c>
      <c r="O31" s="87">
        <v>0</v>
      </c>
      <c r="P31" s="89">
        <v>0</v>
      </c>
      <c r="Q31" s="89" t="e">
        <f t="shared" si="4"/>
        <v>#DIV/0!</v>
      </c>
      <c r="R31" s="87">
        <v>0</v>
      </c>
      <c r="S31" s="87">
        <v>0</v>
      </c>
      <c r="T31" s="87">
        <v>18.22</v>
      </c>
      <c r="U31" s="87">
        <v>0</v>
      </c>
      <c r="V31" s="87">
        <v>0</v>
      </c>
    </row>
    <row r="32" spans="1:22">
      <c r="A32" s="87">
        <v>25</v>
      </c>
      <c r="B32" s="87" t="s">
        <v>27</v>
      </c>
      <c r="C32" s="87">
        <v>0</v>
      </c>
      <c r="D32" s="89">
        <v>0</v>
      </c>
      <c r="E32" s="89" t="e">
        <f t="shared" si="0"/>
        <v>#DIV/0!</v>
      </c>
      <c r="F32" s="87">
        <v>0</v>
      </c>
      <c r="G32" s="89">
        <v>0</v>
      </c>
      <c r="H32" s="89" t="e">
        <f t="shared" si="1"/>
        <v>#DIV/0!</v>
      </c>
      <c r="I32" s="87">
        <v>0</v>
      </c>
      <c r="J32" s="89">
        <v>0</v>
      </c>
      <c r="K32" s="89" t="e">
        <f t="shared" si="2"/>
        <v>#DIV/0!</v>
      </c>
      <c r="L32" s="87">
        <v>0</v>
      </c>
      <c r="M32" s="89">
        <v>0</v>
      </c>
      <c r="N32" s="89" t="e">
        <f t="shared" si="3"/>
        <v>#DIV/0!</v>
      </c>
      <c r="O32" s="87">
        <v>0</v>
      </c>
      <c r="P32" s="89">
        <v>0</v>
      </c>
      <c r="Q32" s="89" t="e">
        <f t="shared" si="4"/>
        <v>#DIV/0!</v>
      </c>
      <c r="R32" s="87">
        <v>0</v>
      </c>
      <c r="S32" s="87">
        <v>0</v>
      </c>
      <c r="T32" s="87">
        <v>0</v>
      </c>
      <c r="U32" s="87">
        <v>0</v>
      </c>
      <c r="V32" s="87">
        <v>0</v>
      </c>
    </row>
    <row r="33" spans="1:22">
      <c r="A33" s="88"/>
      <c r="B33" s="88" t="s">
        <v>28</v>
      </c>
      <c r="C33" s="88">
        <f>SUM(C20:C32)</f>
        <v>0</v>
      </c>
      <c r="D33" s="90">
        <f>SUM(D20:D32)</f>
        <v>0</v>
      </c>
      <c r="E33" s="90" t="e">
        <f t="shared" si="0"/>
        <v>#DIV/0!</v>
      </c>
      <c r="F33" s="88">
        <f>SUM(F20:F32)</f>
        <v>2</v>
      </c>
      <c r="G33" s="90">
        <f>SUM(G20:G32)</f>
        <v>5.93</v>
      </c>
      <c r="H33" s="90">
        <f t="shared" si="1"/>
        <v>0.48932237515265531</v>
      </c>
      <c r="I33" s="88">
        <f>SUM(I20:I32)</f>
        <v>17</v>
      </c>
      <c r="J33" s="90">
        <f>SUM(J20:J32)</f>
        <v>92.22</v>
      </c>
      <c r="K33" s="90">
        <f t="shared" si="2"/>
        <v>0.85111645584106577</v>
      </c>
      <c r="L33" s="88">
        <f>SUM(L20:L32)</f>
        <v>0</v>
      </c>
      <c r="M33" s="90">
        <f>SUM(M20:M32)</f>
        <v>0</v>
      </c>
      <c r="N33" s="90">
        <f t="shared" si="3"/>
        <v>0</v>
      </c>
      <c r="O33" s="88">
        <f>SUM(O20:O32)</f>
        <v>0</v>
      </c>
      <c r="P33" s="90">
        <f>SUM(P20:P32)</f>
        <v>0</v>
      </c>
      <c r="Q33" s="90" t="e">
        <f t="shared" si="4"/>
        <v>#DIV/0!</v>
      </c>
      <c r="R33" s="88">
        <f>SUM(R20:R32)</f>
        <v>0</v>
      </c>
      <c r="S33" s="88">
        <f>SUM(S20:S32)</f>
        <v>1211.8800000000001</v>
      </c>
      <c r="T33" s="88">
        <f>SUM(T20:T32)</f>
        <v>10835.18</v>
      </c>
      <c r="U33" s="88">
        <f>SUM(U20:U32)</f>
        <v>17.010000000000002</v>
      </c>
      <c r="V33" s="88">
        <f>SUM(V20:V32)</f>
        <v>0</v>
      </c>
    </row>
    <row r="34" spans="1:22">
      <c r="A34" s="88"/>
      <c r="B34" s="88" t="s">
        <v>29</v>
      </c>
      <c r="C34" s="88">
        <f>SUM(C19,C33)</f>
        <v>0</v>
      </c>
      <c r="D34" s="90">
        <f>SUM(D19,D33)</f>
        <v>0</v>
      </c>
      <c r="E34" s="90">
        <f t="shared" si="0"/>
        <v>0</v>
      </c>
      <c r="F34" s="88">
        <f>SUM(F19,F33)</f>
        <v>362</v>
      </c>
      <c r="G34" s="90">
        <f>SUM(G19,G33)</f>
        <v>1036.45</v>
      </c>
      <c r="H34" s="90">
        <f t="shared" si="1"/>
        <v>2.6437562382520632</v>
      </c>
      <c r="I34" s="88">
        <f>SUM(I19,I33)</f>
        <v>990</v>
      </c>
      <c r="J34" s="90">
        <f>SUM(J19,J33)</f>
        <v>6203.29</v>
      </c>
      <c r="K34" s="90">
        <f t="shared" si="2"/>
        <v>1.891979747277726</v>
      </c>
      <c r="L34" s="88">
        <f>SUM(L19,L33)</f>
        <v>0</v>
      </c>
      <c r="M34" s="90">
        <f>SUM(M19,M33)</f>
        <v>0</v>
      </c>
      <c r="N34" s="90">
        <f t="shared" si="3"/>
        <v>0</v>
      </c>
      <c r="O34" s="88">
        <f>SUM(O19,O33)</f>
        <v>0</v>
      </c>
      <c r="P34" s="90">
        <f>SUM(P19,P33)</f>
        <v>0</v>
      </c>
      <c r="Q34" s="90">
        <f t="shared" si="4"/>
        <v>0</v>
      </c>
      <c r="R34" s="88">
        <f>SUM(R19,R33)</f>
        <v>3818.83</v>
      </c>
      <c r="S34" s="88">
        <f>SUM(S19,S33)</f>
        <v>39203.689999999995</v>
      </c>
      <c r="T34" s="88">
        <f>SUM(T19,T33)</f>
        <v>327872.96000000002</v>
      </c>
      <c r="U34" s="88">
        <f>SUM(U19,U33)</f>
        <v>455.38</v>
      </c>
      <c r="V34" s="88">
        <f>SUM(V19,V33)</f>
        <v>3.79</v>
      </c>
    </row>
    <row r="35" spans="1:22">
      <c r="A35" s="87">
        <v>26</v>
      </c>
      <c r="B35" s="87" t="s">
        <v>30</v>
      </c>
      <c r="C35" s="87">
        <v>0</v>
      </c>
      <c r="D35" s="89">
        <v>0</v>
      </c>
      <c r="E35" s="89" t="e">
        <f t="shared" si="0"/>
        <v>#DIV/0!</v>
      </c>
      <c r="F35" s="87">
        <v>82</v>
      </c>
      <c r="G35" s="89">
        <v>267.47000000000003</v>
      </c>
      <c r="H35" s="89">
        <f t="shared" si="1"/>
        <v>17.047163798597833</v>
      </c>
      <c r="I35" s="87">
        <v>213</v>
      </c>
      <c r="J35" s="89">
        <v>1312.78</v>
      </c>
      <c r="K35" s="89">
        <f t="shared" si="2"/>
        <v>2.1562776509290056</v>
      </c>
      <c r="L35" s="87">
        <v>0</v>
      </c>
      <c r="M35" s="89">
        <v>0</v>
      </c>
      <c r="N35" s="89" t="e">
        <f t="shared" si="3"/>
        <v>#DIV/0!</v>
      </c>
      <c r="O35" s="87">
        <v>0</v>
      </c>
      <c r="P35" s="89">
        <v>0</v>
      </c>
      <c r="Q35" s="89">
        <f t="shared" si="4"/>
        <v>0</v>
      </c>
      <c r="R35" s="87">
        <v>0</v>
      </c>
      <c r="S35" s="87">
        <v>1569</v>
      </c>
      <c r="T35" s="87">
        <v>60881.77</v>
      </c>
      <c r="U35" s="87">
        <v>0</v>
      </c>
      <c r="V35" s="87">
        <v>556.89</v>
      </c>
    </row>
    <row r="36" spans="1:22">
      <c r="A36" s="88"/>
      <c r="B36" s="88" t="s">
        <v>31</v>
      </c>
      <c r="C36" s="88">
        <f>SUM(C35:C35)</f>
        <v>0</v>
      </c>
      <c r="D36" s="90">
        <f>SUM(D35:D35)</f>
        <v>0</v>
      </c>
      <c r="E36" s="90" t="e">
        <f t="shared" si="0"/>
        <v>#DIV/0!</v>
      </c>
      <c r="F36" s="88">
        <f>SUM(F35:F35)</f>
        <v>82</v>
      </c>
      <c r="G36" s="90">
        <f>SUM(G35:G35)</f>
        <v>267.47000000000003</v>
      </c>
      <c r="H36" s="90">
        <f t="shared" si="1"/>
        <v>17.047163798597833</v>
      </c>
      <c r="I36" s="88">
        <f>SUM(I35:I35)</f>
        <v>213</v>
      </c>
      <c r="J36" s="90">
        <f>SUM(J35:J35)</f>
        <v>1312.78</v>
      </c>
      <c r="K36" s="90">
        <f t="shared" si="2"/>
        <v>2.1562776509290056</v>
      </c>
      <c r="L36" s="88">
        <f>SUM(L35:L35)</f>
        <v>0</v>
      </c>
      <c r="M36" s="90">
        <f>SUM(M35:M35)</f>
        <v>0</v>
      </c>
      <c r="N36" s="90" t="e">
        <f t="shared" si="3"/>
        <v>#DIV/0!</v>
      </c>
      <c r="O36" s="88">
        <f>SUM(O35:O35)</f>
        <v>0</v>
      </c>
      <c r="P36" s="90">
        <f>SUM(P35:P35)</f>
        <v>0</v>
      </c>
      <c r="Q36" s="90">
        <f t="shared" si="4"/>
        <v>0</v>
      </c>
      <c r="R36" s="88">
        <f>SUM(R35:R35)</f>
        <v>0</v>
      </c>
      <c r="S36" s="88">
        <f>SUM(S35:S35)</f>
        <v>1569</v>
      </c>
      <c r="T36" s="88">
        <f>SUM(T35:T35)</f>
        <v>60881.77</v>
      </c>
      <c r="U36" s="88">
        <f>SUM(U35:U35)</f>
        <v>0</v>
      </c>
      <c r="V36" s="88">
        <f>SUM(V35:V35)</f>
        <v>556.89</v>
      </c>
    </row>
    <row r="37" spans="1:22">
      <c r="A37" s="87">
        <v>27</v>
      </c>
      <c r="B37" s="87" t="s">
        <v>32</v>
      </c>
      <c r="C37" s="87">
        <v>0</v>
      </c>
      <c r="D37" s="89">
        <v>0</v>
      </c>
      <c r="E37" s="89" t="e">
        <f t="shared" si="0"/>
        <v>#DIV/0!</v>
      </c>
      <c r="F37" s="87">
        <v>0</v>
      </c>
      <c r="G37" s="89">
        <v>0</v>
      </c>
      <c r="H37" s="89" t="e">
        <f t="shared" si="1"/>
        <v>#DIV/0!</v>
      </c>
      <c r="I37" s="87">
        <v>527</v>
      </c>
      <c r="J37" s="89">
        <v>3234.75</v>
      </c>
      <c r="K37" s="89">
        <f t="shared" si="2"/>
        <v>56.925269909986007</v>
      </c>
      <c r="L37" s="87">
        <v>0</v>
      </c>
      <c r="M37" s="89">
        <v>0</v>
      </c>
      <c r="N37" s="89" t="e">
        <f t="shared" si="3"/>
        <v>#DIV/0!</v>
      </c>
      <c r="O37" s="87">
        <v>0</v>
      </c>
      <c r="P37" s="89">
        <v>0</v>
      </c>
      <c r="Q37" s="89" t="e">
        <f t="shared" si="4"/>
        <v>#DIV/0!</v>
      </c>
      <c r="R37" s="87">
        <v>0</v>
      </c>
      <c r="S37" s="87">
        <v>0</v>
      </c>
      <c r="T37" s="87">
        <v>5682.45</v>
      </c>
      <c r="U37" s="87">
        <v>0</v>
      </c>
      <c r="V37" s="87">
        <v>0</v>
      </c>
    </row>
    <row r="38" spans="1:22">
      <c r="A38" s="87">
        <v>28</v>
      </c>
      <c r="B38" s="87" t="s">
        <v>33</v>
      </c>
      <c r="C38" s="87">
        <v>0</v>
      </c>
      <c r="D38" s="89">
        <v>0</v>
      </c>
      <c r="E38" s="89" t="e">
        <f t="shared" si="0"/>
        <v>#DIV/0!</v>
      </c>
      <c r="F38" s="87">
        <v>28</v>
      </c>
      <c r="G38" s="89">
        <v>120.46</v>
      </c>
      <c r="H38" s="89">
        <f t="shared" si="1"/>
        <v>9.1030688662349153</v>
      </c>
      <c r="I38" s="87">
        <v>303</v>
      </c>
      <c r="J38" s="89">
        <v>1717.85</v>
      </c>
      <c r="K38" s="89">
        <f t="shared" si="2"/>
        <v>2.2214968894388081</v>
      </c>
      <c r="L38" s="87">
        <v>757</v>
      </c>
      <c r="M38" s="89">
        <v>139</v>
      </c>
      <c r="N38" s="89">
        <f t="shared" si="3"/>
        <v>8.3386324642758574</v>
      </c>
      <c r="O38" s="87">
        <v>4</v>
      </c>
      <c r="P38" s="89">
        <v>6109.6</v>
      </c>
      <c r="Q38" s="89">
        <f t="shared" si="4"/>
        <v>78.337746263968057</v>
      </c>
      <c r="R38" s="87">
        <v>0</v>
      </c>
      <c r="S38" s="87">
        <v>1323.29</v>
      </c>
      <c r="T38" s="87">
        <v>77328.490000000005</v>
      </c>
      <c r="U38" s="87">
        <v>1666.94</v>
      </c>
      <c r="V38" s="87">
        <v>7799.05</v>
      </c>
    </row>
    <row r="39" spans="1:22">
      <c r="A39" s="87">
        <v>29</v>
      </c>
      <c r="B39" s="87" t="s">
        <v>34</v>
      </c>
      <c r="C39" s="87">
        <v>0</v>
      </c>
      <c r="D39" s="89">
        <v>0</v>
      </c>
      <c r="E39" s="89" t="e">
        <f t="shared" ref="E39:E58" si="5">(D39/R39)*100</f>
        <v>#DIV/0!</v>
      </c>
      <c r="F39" s="87">
        <v>0</v>
      </c>
      <c r="G39" s="89">
        <v>0</v>
      </c>
      <c r="H39" s="89">
        <f t="shared" ref="H39:H58" si="6">(G39/S39)*100</f>
        <v>0</v>
      </c>
      <c r="I39" s="87">
        <v>139</v>
      </c>
      <c r="J39" s="89">
        <v>935.1</v>
      </c>
      <c r="K39" s="89">
        <f t="shared" ref="K39:K58" si="7">(J39/T39)*100</f>
        <v>12.096054391497708</v>
      </c>
      <c r="L39" s="87">
        <v>0</v>
      </c>
      <c r="M39" s="89">
        <v>0</v>
      </c>
      <c r="N39" s="89" t="e">
        <f t="shared" ref="N39:N58" si="8">(M39/U39)*100</f>
        <v>#DIV/0!</v>
      </c>
      <c r="O39" s="87">
        <v>0</v>
      </c>
      <c r="P39" s="89">
        <v>0</v>
      </c>
      <c r="Q39" s="89" t="e">
        <f t="shared" ref="Q39:Q58" si="9">(P39/V39)*100</f>
        <v>#DIV/0!</v>
      </c>
      <c r="R39" s="87">
        <v>0</v>
      </c>
      <c r="S39" s="87">
        <v>37.21</v>
      </c>
      <c r="T39" s="87">
        <v>7730.62</v>
      </c>
      <c r="U39" s="87">
        <v>0</v>
      </c>
      <c r="V39" s="87">
        <v>0</v>
      </c>
    </row>
    <row r="40" spans="1:22">
      <c r="A40" s="87">
        <v>30</v>
      </c>
      <c r="B40" s="87" t="s">
        <v>35</v>
      </c>
      <c r="C40" s="87">
        <v>0</v>
      </c>
      <c r="D40" s="89">
        <v>0</v>
      </c>
      <c r="E40" s="89" t="e">
        <f t="shared" si="5"/>
        <v>#DIV/0!</v>
      </c>
      <c r="F40" s="87">
        <v>139</v>
      </c>
      <c r="G40" s="89">
        <v>733.81</v>
      </c>
      <c r="H40" s="89">
        <f t="shared" si="6"/>
        <v>30.796509944308514</v>
      </c>
      <c r="I40" s="87">
        <v>3891</v>
      </c>
      <c r="J40" s="89">
        <v>27898.18</v>
      </c>
      <c r="K40" s="89">
        <f t="shared" si="7"/>
        <v>25.801107281898911</v>
      </c>
      <c r="L40" s="87">
        <v>0</v>
      </c>
      <c r="M40" s="89">
        <v>0</v>
      </c>
      <c r="N40" s="89">
        <f t="shared" si="8"/>
        <v>0</v>
      </c>
      <c r="O40" s="87">
        <v>1</v>
      </c>
      <c r="P40" s="89">
        <v>43.89</v>
      </c>
      <c r="Q40" s="89">
        <f t="shared" si="9"/>
        <v>63.507451888294028</v>
      </c>
      <c r="R40" s="87">
        <v>0</v>
      </c>
      <c r="S40" s="87">
        <v>2382.77</v>
      </c>
      <c r="T40" s="87">
        <v>108127.84</v>
      </c>
      <c r="U40" s="87">
        <v>16.78</v>
      </c>
      <c r="V40" s="87">
        <v>69.11</v>
      </c>
    </row>
    <row r="41" spans="1:22">
      <c r="A41" s="88"/>
      <c r="B41" s="88" t="s">
        <v>36</v>
      </c>
      <c r="C41" s="88">
        <f>SUM(C37:C40)</f>
        <v>0</v>
      </c>
      <c r="D41" s="90">
        <f>SUM(D37:D40)</f>
        <v>0</v>
      </c>
      <c r="E41" s="90" t="e">
        <f t="shared" si="5"/>
        <v>#DIV/0!</v>
      </c>
      <c r="F41" s="88">
        <f>SUM(F37:F40)</f>
        <v>167</v>
      </c>
      <c r="G41" s="90">
        <f>SUM(G37:G40)</f>
        <v>854.27</v>
      </c>
      <c r="H41" s="90">
        <f t="shared" si="6"/>
        <v>22.821490301260663</v>
      </c>
      <c r="I41" s="88">
        <f>SUM(I37:I40)</f>
        <v>4860</v>
      </c>
      <c r="J41" s="90">
        <f>SUM(J37:J40)</f>
        <v>33785.880000000005</v>
      </c>
      <c r="K41" s="90">
        <f t="shared" si="7"/>
        <v>16.988978696571721</v>
      </c>
      <c r="L41" s="88">
        <f>SUM(L37:L40)</f>
        <v>757</v>
      </c>
      <c r="M41" s="90">
        <f>SUM(M37:M40)</f>
        <v>139</v>
      </c>
      <c r="N41" s="90">
        <f t="shared" si="8"/>
        <v>8.2555294229444325</v>
      </c>
      <c r="O41" s="88">
        <f>SUM(O37:O40)</f>
        <v>5</v>
      </c>
      <c r="P41" s="90">
        <f>SUM(P37:P40)</f>
        <v>6153.4900000000007</v>
      </c>
      <c r="Q41" s="90">
        <f t="shared" si="9"/>
        <v>78.207484341955436</v>
      </c>
      <c r="R41" s="88">
        <f>SUM(R37:R40)</f>
        <v>0</v>
      </c>
      <c r="S41" s="88">
        <f>SUM(S37:S40)</f>
        <v>3743.27</v>
      </c>
      <c r="T41" s="88">
        <f>SUM(T37:T40)</f>
        <v>198869.4</v>
      </c>
      <c r="U41" s="88">
        <f>SUM(U37:U40)</f>
        <v>1683.72</v>
      </c>
      <c r="V41" s="88">
        <f>SUM(V37:V40)</f>
        <v>7868.16</v>
      </c>
    </row>
    <row r="42" spans="1:22">
      <c r="A42" s="87">
        <v>31</v>
      </c>
      <c r="B42" s="87" t="s">
        <v>37</v>
      </c>
      <c r="C42" s="87">
        <v>0</v>
      </c>
      <c r="D42" s="89">
        <v>0</v>
      </c>
      <c r="E42" s="89" t="e">
        <f t="shared" si="5"/>
        <v>#DIV/0!</v>
      </c>
      <c r="F42" s="87">
        <v>0</v>
      </c>
      <c r="G42" s="89">
        <v>0</v>
      </c>
      <c r="H42" s="89" t="e">
        <f t="shared" si="6"/>
        <v>#DIV/0!</v>
      </c>
      <c r="I42" s="87">
        <v>0</v>
      </c>
      <c r="J42" s="89">
        <v>0</v>
      </c>
      <c r="K42" s="89" t="e">
        <f t="shared" si="7"/>
        <v>#DIV/0!</v>
      </c>
      <c r="L42" s="87">
        <v>0</v>
      </c>
      <c r="M42" s="89">
        <v>0</v>
      </c>
      <c r="N42" s="89" t="e">
        <f t="shared" si="8"/>
        <v>#DIV/0!</v>
      </c>
      <c r="O42" s="87">
        <v>0</v>
      </c>
      <c r="P42" s="89">
        <v>0</v>
      </c>
      <c r="Q42" s="89" t="e">
        <f t="shared" si="9"/>
        <v>#DIV/0!</v>
      </c>
      <c r="R42" s="87">
        <v>0</v>
      </c>
      <c r="S42" s="87">
        <v>0</v>
      </c>
      <c r="T42" s="87">
        <v>0</v>
      </c>
      <c r="U42" s="87">
        <v>0</v>
      </c>
      <c r="V42" s="87">
        <v>0</v>
      </c>
    </row>
    <row r="43" spans="1:22">
      <c r="A43" s="87">
        <v>32</v>
      </c>
      <c r="B43" s="87" t="s">
        <v>38</v>
      </c>
      <c r="C43" s="87">
        <v>0</v>
      </c>
      <c r="D43" s="89">
        <v>0</v>
      </c>
      <c r="E43" s="89" t="e">
        <f t="shared" si="5"/>
        <v>#DIV/0!</v>
      </c>
      <c r="F43" s="87">
        <v>0</v>
      </c>
      <c r="G43" s="89">
        <v>0</v>
      </c>
      <c r="H43" s="89" t="e">
        <f t="shared" si="6"/>
        <v>#DIV/0!</v>
      </c>
      <c r="I43" s="87">
        <v>4</v>
      </c>
      <c r="J43" s="89">
        <v>19.170000000000002</v>
      </c>
      <c r="K43" s="89">
        <f t="shared" si="7"/>
        <v>4.9713441041466773</v>
      </c>
      <c r="L43" s="87">
        <v>0</v>
      </c>
      <c r="M43" s="89">
        <v>0</v>
      </c>
      <c r="N43" s="89" t="e">
        <f t="shared" si="8"/>
        <v>#DIV/0!</v>
      </c>
      <c r="O43" s="87">
        <v>0</v>
      </c>
      <c r="P43" s="89">
        <v>0</v>
      </c>
      <c r="Q43" s="89" t="e">
        <f t="shared" si="9"/>
        <v>#DIV/0!</v>
      </c>
      <c r="R43" s="87">
        <v>0</v>
      </c>
      <c r="S43" s="87">
        <v>0</v>
      </c>
      <c r="T43" s="87">
        <v>385.61</v>
      </c>
      <c r="U43" s="87">
        <v>0</v>
      </c>
      <c r="V43" s="87">
        <v>0</v>
      </c>
    </row>
    <row r="44" spans="1:22">
      <c r="A44" s="87">
        <v>33</v>
      </c>
      <c r="B44" s="87" t="s">
        <v>39</v>
      </c>
      <c r="C44" s="87">
        <v>0</v>
      </c>
      <c r="D44" s="89">
        <v>0</v>
      </c>
      <c r="E44" s="89" t="e">
        <f t="shared" si="5"/>
        <v>#DIV/0!</v>
      </c>
      <c r="F44" s="87">
        <v>0</v>
      </c>
      <c r="G44" s="89">
        <v>0</v>
      </c>
      <c r="H44" s="89" t="e">
        <f t="shared" si="6"/>
        <v>#DIV/0!</v>
      </c>
      <c r="I44" s="87">
        <v>0</v>
      </c>
      <c r="J44" s="89">
        <v>0</v>
      </c>
      <c r="K44" s="89" t="e">
        <f t="shared" si="7"/>
        <v>#DIV/0!</v>
      </c>
      <c r="L44" s="87">
        <v>0</v>
      </c>
      <c r="M44" s="89">
        <v>0</v>
      </c>
      <c r="N44" s="89" t="e">
        <f t="shared" si="8"/>
        <v>#DIV/0!</v>
      </c>
      <c r="O44" s="87">
        <v>0</v>
      </c>
      <c r="P44" s="89">
        <v>0</v>
      </c>
      <c r="Q44" s="89" t="e">
        <f t="shared" si="9"/>
        <v>#DIV/0!</v>
      </c>
      <c r="R44" s="87">
        <v>0</v>
      </c>
      <c r="S44" s="87">
        <v>0</v>
      </c>
      <c r="T44" s="87">
        <v>0</v>
      </c>
      <c r="U44" s="87">
        <v>0</v>
      </c>
      <c r="V44" s="87">
        <v>0</v>
      </c>
    </row>
    <row r="45" spans="1:22">
      <c r="A45" s="87">
        <v>34</v>
      </c>
      <c r="B45" s="87" t="s">
        <v>40</v>
      </c>
      <c r="C45" s="87">
        <v>0</v>
      </c>
      <c r="D45" s="89">
        <v>0</v>
      </c>
      <c r="E45" s="89" t="e">
        <f t="shared" si="5"/>
        <v>#DIV/0!</v>
      </c>
      <c r="F45" s="87">
        <v>0</v>
      </c>
      <c r="G45" s="89">
        <v>0</v>
      </c>
      <c r="H45" s="89" t="e">
        <f t="shared" si="6"/>
        <v>#DIV/0!</v>
      </c>
      <c r="I45" s="87">
        <v>8</v>
      </c>
      <c r="J45" s="89">
        <v>78.92</v>
      </c>
      <c r="K45" s="89">
        <f t="shared" si="7"/>
        <v>3.8880103259878909</v>
      </c>
      <c r="L45" s="87">
        <v>0</v>
      </c>
      <c r="M45" s="89">
        <v>0</v>
      </c>
      <c r="N45" s="89" t="e">
        <f t="shared" si="8"/>
        <v>#DIV/0!</v>
      </c>
      <c r="O45" s="87">
        <v>0</v>
      </c>
      <c r="P45" s="89">
        <v>0</v>
      </c>
      <c r="Q45" s="89" t="e">
        <f t="shared" si="9"/>
        <v>#DIV/0!</v>
      </c>
      <c r="R45" s="87">
        <v>0</v>
      </c>
      <c r="S45" s="87">
        <v>0</v>
      </c>
      <c r="T45" s="87">
        <v>2029.83</v>
      </c>
      <c r="U45" s="87">
        <v>0</v>
      </c>
      <c r="V45" s="87">
        <v>0</v>
      </c>
    </row>
    <row r="46" spans="1:22">
      <c r="A46" s="87">
        <v>35</v>
      </c>
      <c r="B46" s="87" t="s">
        <v>41</v>
      </c>
      <c r="C46" s="87">
        <v>0</v>
      </c>
      <c r="D46" s="89">
        <v>0</v>
      </c>
      <c r="E46" s="89" t="e">
        <f t="shared" si="5"/>
        <v>#DIV/0!</v>
      </c>
      <c r="F46" s="87">
        <v>0</v>
      </c>
      <c r="G46" s="89">
        <v>0</v>
      </c>
      <c r="H46" s="89" t="e">
        <f t="shared" si="6"/>
        <v>#DIV/0!</v>
      </c>
      <c r="I46" s="87">
        <v>0</v>
      </c>
      <c r="J46" s="89">
        <v>0</v>
      </c>
      <c r="K46" s="89" t="e">
        <f t="shared" si="7"/>
        <v>#DIV/0!</v>
      </c>
      <c r="L46" s="87">
        <v>0</v>
      </c>
      <c r="M46" s="89">
        <v>0</v>
      </c>
      <c r="N46" s="89" t="e">
        <f t="shared" si="8"/>
        <v>#DIV/0!</v>
      </c>
      <c r="O46" s="87">
        <v>0</v>
      </c>
      <c r="P46" s="89">
        <v>0</v>
      </c>
      <c r="Q46" s="89" t="e">
        <f t="shared" si="9"/>
        <v>#DIV/0!</v>
      </c>
      <c r="R46" s="87">
        <v>0</v>
      </c>
      <c r="S46" s="87">
        <v>0</v>
      </c>
      <c r="T46" s="87">
        <v>0</v>
      </c>
      <c r="U46" s="87">
        <v>0</v>
      </c>
      <c r="V46" s="87">
        <v>0</v>
      </c>
    </row>
    <row r="47" spans="1:22">
      <c r="A47" s="88"/>
      <c r="B47" s="88" t="s">
        <v>42</v>
      </c>
      <c r="C47" s="88">
        <f>SUM(C42:C46)</f>
        <v>0</v>
      </c>
      <c r="D47" s="90">
        <f>SUM(D42:D46)</f>
        <v>0</v>
      </c>
      <c r="E47" s="90" t="e">
        <f t="shared" si="5"/>
        <v>#DIV/0!</v>
      </c>
      <c r="F47" s="88">
        <f>SUM(F42:F46)</f>
        <v>0</v>
      </c>
      <c r="G47" s="90">
        <f>SUM(G42:G46)</f>
        <v>0</v>
      </c>
      <c r="H47" s="90" t="e">
        <f t="shared" si="6"/>
        <v>#DIV/0!</v>
      </c>
      <c r="I47" s="88">
        <f>SUM(I42:I46)</f>
        <v>12</v>
      </c>
      <c r="J47" s="90">
        <f>SUM(J42:J46)</f>
        <v>98.09</v>
      </c>
      <c r="K47" s="90">
        <f t="shared" si="7"/>
        <v>4.0609578379094495</v>
      </c>
      <c r="L47" s="88">
        <f>SUM(L42:L46)</f>
        <v>0</v>
      </c>
      <c r="M47" s="90">
        <f>SUM(M42:M46)</f>
        <v>0</v>
      </c>
      <c r="N47" s="90" t="e">
        <f t="shared" si="8"/>
        <v>#DIV/0!</v>
      </c>
      <c r="O47" s="88">
        <f>SUM(O42:O46)</f>
        <v>0</v>
      </c>
      <c r="P47" s="90">
        <f>SUM(P42:P46)</f>
        <v>0</v>
      </c>
      <c r="Q47" s="90" t="e">
        <f t="shared" si="9"/>
        <v>#DIV/0!</v>
      </c>
      <c r="R47" s="88">
        <f>SUM(R42:R46)</f>
        <v>0</v>
      </c>
      <c r="S47" s="88">
        <f>SUM(S42:S46)</f>
        <v>0</v>
      </c>
      <c r="T47" s="88">
        <f>SUM(T42:T46)</f>
        <v>2415.44</v>
      </c>
      <c r="U47" s="88">
        <f>SUM(U42:U46)</f>
        <v>0</v>
      </c>
      <c r="V47" s="88">
        <f>SUM(V42:V46)</f>
        <v>0</v>
      </c>
    </row>
    <row r="48" spans="1:22">
      <c r="A48" s="87">
        <v>36</v>
      </c>
      <c r="B48" s="87" t="s">
        <v>43</v>
      </c>
      <c r="C48" s="87">
        <v>0</v>
      </c>
      <c r="D48" s="89">
        <v>0</v>
      </c>
      <c r="E48" s="89" t="e">
        <f t="shared" si="5"/>
        <v>#DIV/0!</v>
      </c>
      <c r="F48" s="87">
        <v>0</v>
      </c>
      <c r="G48" s="89">
        <v>0</v>
      </c>
      <c r="H48" s="89" t="e">
        <f t="shared" si="6"/>
        <v>#DIV/0!</v>
      </c>
      <c r="I48" s="87">
        <v>0</v>
      </c>
      <c r="J48" s="89">
        <v>0</v>
      </c>
      <c r="K48" s="89" t="e">
        <f t="shared" si="7"/>
        <v>#DIV/0!</v>
      </c>
      <c r="L48" s="87">
        <v>0</v>
      </c>
      <c r="M48" s="89">
        <v>0</v>
      </c>
      <c r="N48" s="89" t="e">
        <f t="shared" si="8"/>
        <v>#DIV/0!</v>
      </c>
      <c r="O48" s="87">
        <v>0</v>
      </c>
      <c r="P48" s="89">
        <v>0</v>
      </c>
      <c r="Q48" s="89" t="e">
        <f t="shared" si="9"/>
        <v>#DIV/0!</v>
      </c>
      <c r="R48" s="87">
        <v>0</v>
      </c>
      <c r="S48" s="87">
        <v>0</v>
      </c>
      <c r="T48" s="87">
        <v>0</v>
      </c>
      <c r="U48" s="87">
        <v>0</v>
      </c>
      <c r="V48" s="87">
        <v>0</v>
      </c>
    </row>
    <row r="49" spans="1:22">
      <c r="A49" s="87">
        <v>37</v>
      </c>
      <c r="B49" s="87" t="s">
        <v>44</v>
      </c>
      <c r="C49" s="87">
        <v>0</v>
      </c>
      <c r="D49" s="89">
        <v>0</v>
      </c>
      <c r="E49" s="89" t="e">
        <f t="shared" si="5"/>
        <v>#DIV/0!</v>
      </c>
      <c r="F49" s="87">
        <v>0</v>
      </c>
      <c r="G49" s="89">
        <v>0</v>
      </c>
      <c r="H49" s="89" t="e">
        <f t="shared" si="6"/>
        <v>#DIV/0!</v>
      </c>
      <c r="I49" s="87">
        <v>0</v>
      </c>
      <c r="J49" s="89">
        <v>0</v>
      </c>
      <c r="K49" s="89">
        <f t="shared" si="7"/>
        <v>0</v>
      </c>
      <c r="L49" s="87">
        <v>0</v>
      </c>
      <c r="M49" s="89">
        <v>0</v>
      </c>
      <c r="N49" s="89" t="e">
        <f t="shared" si="8"/>
        <v>#DIV/0!</v>
      </c>
      <c r="O49" s="87">
        <v>0</v>
      </c>
      <c r="P49" s="89">
        <v>0</v>
      </c>
      <c r="Q49" s="89" t="e">
        <f t="shared" si="9"/>
        <v>#DIV/0!</v>
      </c>
      <c r="R49" s="87">
        <v>0</v>
      </c>
      <c r="S49" s="87">
        <v>0</v>
      </c>
      <c r="T49" s="87">
        <v>178.84</v>
      </c>
      <c r="U49" s="87">
        <v>0</v>
      </c>
      <c r="V49" s="87">
        <v>0</v>
      </c>
    </row>
    <row r="50" spans="1:22">
      <c r="A50" s="87">
        <v>38</v>
      </c>
      <c r="B50" s="87" t="s">
        <v>45</v>
      </c>
      <c r="C50" s="87">
        <v>0</v>
      </c>
      <c r="D50" s="89">
        <v>0</v>
      </c>
      <c r="E50" s="89" t="e">
        <f t="shared" si="5"/>
        <v>#DIV/0!</v>
      </c>
      <c r="F50" s="87">
        <v>0</v>
      </c>
      <c r="G50" s="89">
        <v>0</v>
      </c>
      <c r="H50" s="89" t="e">
        <f t="shared" si="6"/>
        <v>#DIV/0!</v>
      </c>
      <c r="I50" s="87">
        <v>2</v>
      </c>
      <c r="J50" s="89">
        <v>0.6</v>
      </c>
      <c r="K50" s="89">
        <f t="shared" si="7"/>
        <v>0.10467185373852969</v>
      </c>
      <c r="L50" s="87">
        <v>0</v>
      </c>
      <c r="M50" s="89">
        <v>0</v>
      </c>
      <c r="N50" s="89" t="e">
        <f t="shared" si="8"/>
        <v>#DIV/0!</v>
      </c>
      <c r="O50" s="87">
        <v>0</v>
      </c>
      <c r="P50" s="89">
        <v>0</v>
      </c>
      <c r="Q50" s="89" t="e">
        <f t="shared" si="9"/>
        <v>#DIV/0!</v>
      </c>
      <c r="R50" s="87">
        <v>0</v>
      </c>
      <c r="S50" s="87">
        <v>0</v>
      </c>
      <c r="T50" s="87">
        <v>573.22</v>
      </c>
      <c r="U50" s="87">
        <v>0</v>
      </c>
      <c r="V50" s="87">
        <v>0</v>
      </c>
    </row>
    <row r="51" spans="1:22">
      <c r="A51" s="87">
        <v>39</v>
      </c>
      <c r="B51" s="87" t="s">
        <v>46</v>
      </c>
      <c r="C51" s="87">
        <v>0</v>
      </c>
      <c r="D51" s="89">
        <v>0</v>
      </c>
      <c r="E51" s="89" t="e">
        <f t="shared" si="5"/>
        <v>#DIV/0!</v>
      </c>
      <c r="F51" s="87">
        <v>0</v>
      </c>
      <c r="G51" s="89">
        <v>0</v>
      </c>
      <c r="H51" s="89" t="e">
        <f t="shared" si="6"/>
        <v>#DIV/0!</v>
      </c>
      <c r="I51" s="87">
        <v>0</v>
      </c>
      <c r="J51" s="89">
        <v>0</v>
      </c>
      <c r="K51" s="89" t="e">
        <f t="shared" si="7"/>
        <v>#DIV/0!</v>
      </c>
      <c r="L51" s="87">
        <v>0</v>
      </c>
      <c r="M51" s="89">
        <v>0</v>
      </c>
      <c r="N51" s="89" t="e">
        <f t="shared" si="8"/>
        <v>#DIV/0!</v>
      </c>
      <c r="O51" s="87">
        <v>0</v>
      </c>
      <c r="P51" s="89">
        <v>0</v>
      </c>
      <c r="Q51" s="89" t="e">
        <f t="shared" si="9"/>
        <v>#DIV/0!</v>
      </c>
      <c r="R51" s="87">
        <v>0</v>
      </c>
      <c r="S51" s="87">
        <v>0</v>
      </c>
      <c r="T51" s="87">
        <v>0</v>
      </c>
      <c r="U51" s="87">
        <v>0</v>
      </c>
      <c r="V51" s="87">
        <v>0</v>
      </c>
    </row>
    <row r="52" spans="1:22">
      <c r="A52" s="88"/>
      <c r="B52" s="88" t="s">
        <v>47</v>
      </c>
      <c r="C52" s="88">
        <f>SUM(C48:C51)</f>
        <v>0</v>
      </c>
      <c r="D52" s="90">
        <f>SUM(D48:D51)</f>
        <v>0</v>
      </c>
      <c r="E52" s="90" t="e">
        <f t="shared" si="5"/>
        <v>#DIV/0!</v>
      </c>
      <c r="F52" s="88">
        <f>SUM(F48:F51)</f>
        <v>0</v>
      </c>
      <c r="G52" s="90">
        <f>SUM(G48:G51)</f>
        <v>0</v>
      </c>
      <c r="H52" s="90" t="e">
        <f t="shared" si="6"/>
        <v>#DIV/0!</v>
      </c>
      <c r="I52" s="88">
        <f>SUM(I48:I51)</f>
        <v>2</v>
      </c>
      <c r="J52" s="90">
        <f>SUM(J48:J51)</f>
        <v>0.6</v>
      </c>
      <c r="K52" s="90">
        <f t="shared" si="7"/>
        <v>7.9780868547722247E-2</v>
      </c>
      <c r="L52" s="88">
        <f>SUM(L48:L51)</f>
        <v>0</v>
      </c>
      <c r="M52" s="90">
        <f>SUM(M48:M51)</f>
        <v>0</v>
      </c>
      <c r="N52" s="90" t="e">
        <f t="shared" si="8"/>
        <v>#DIV/0!</v>
      </c>
      <c r="O52" s="88">
        <f>SUM(O48:O51)</f>
        <v>0</v>
      </c>
      <c r="P52" s="90">
        <f>SUM(P48:P51)</f>
        <v>0</v>
      </c>
      <c r="Q52" s="90" t="e">
        <f t="shared" si="9"/>
        <v>#DIV/0!</v>
      </c>
      <c r="R52" s="88">
        <f>SUM(R48:R51)</f>
        <v>0</v>
      </c>
      <c r="S52" s="88">
        <f>SUM(S48:S51)</f>
        <v>0</v>
      </c>
      <c r="T52" s="88">
        <f>SUM(T48:T51)</f>
        <v>752.06000000000006</v>
      </c>
      <c r="U52" s="88">
        <f>SUM(U48:U51)</f>
        <v>0</v>
      </c>
      <c r="V52" s="88">
        <f>SUM(V48:V51)</f>
        <v>0</v>
      </c>
    </row>
    <row r="53" spans="1:22">
      <c r="A53" s="87">
        <v>40</v>
      </c>
      <c r="B53" s="87" t="s">
        <v>48</v>
      </c>
      <c r="C53" s="87">
        <v>0</v>
      </c>
      <c r="D53" s="89">
        <v>0</v>
      </c>
      <c r="E53" s="89" t="e">
        <f t="shared" si="5"/>
        <v>#DIV/0!</v>
      </c>
      <c r="F53" s="87">
        <v>0</v>
      </c>
      <c r="G53" s="89">
        <v>0</v>
      </c>
      <c r="H53" s="89" t="e">
        <f t="shared" si="6"/>
        <v>#DIV/0!</v>
      </c>
      <c r="I53" s="87">
        <v>0</v>
      </c>
      <c r="J53" s="89">
        <v>0</v>
      </c>
      <c r="K53" s="89" t="e">
        <f t="shared" si="7"/>
        <v>#DIV/0!</v>
      </c>
      <c r="L53" s="87">
        <v>0</v>
      </c>
      <c r="M53" s="89">
        <v>0</v>
      </c>
      <c r="N53" s="89" t="e">
        <f t="shared" si="8"/>
        <v>#DIV/0!</v>
      </c>
      <c r="O53" s="87">
        <v>0</v>
      </c>
      <c r="P53" s="89">
        <v>0</v>
      </c>
      <c r="Q53" s="89" t="e">
        <f t="shared" si="9"/>
        <v>#DIV/0!</v>
      </c>
      <c r="R53" s="87">
        <v>0</v>
      </c>
      <c r="S53" s="87">
        <v>0</v>
      </c>
      <c r="T53" s="87">
        <v>0</v>
      </c>
      <c r="U53" s="87">
        <v>0</v>
      </c>
      <c r="V53" s="87">
        <v>0</v>
      </c>
    </row>
    <row r="54" spans="1:22">
      <c r="A54" s="87">
        <v>41</v>
      </c>
      <c r="B54" s="87" t="s">
        <v>49</v>
      </c>
      <c r="C54" s="87">
        <v>0</v>
      </c>
      <c r="D54" s="89">
        <v>0</v>
      </c>
      <c r="E54" s="89" t="e">
        <f t="shared" si="5"/>
        <v>#DIV/0!</v>
      </c>
      <c r="F54" s="87">
        <v>0</v>
      </c>
      <c r="G54" s="89">
        <v>0</v>
      </c>
      <c r="H54" s="89" t="e">
        <f t="shared" si="6"/>
        <v>#DIV/0!</v>
      </c>
      <c r="I54" s="87">
        <v>0</v>
      </c>
      <c r="J54" s="89">
        <v>0</v>
      </c>
      <c r="K54" s="89" t="e">
        <f t="shared" si="7"/>
        <v>#DIV/0!</v>
      </c>
      <c r="L54" s="87">
        <v>0</v>
      </c>
      <c r="M54" s="89">
        <v>0</v>
      </c>
      <c r="N54" s="89" t="e">
        <f t="shared" si="8"/>
        <v>#DIV/0!</v>
      </c>
      <c r="O54" s="87">
        <v>0</v>
      </c>
      <c r="P54" s="89">
        <v>0</v>
      </c>
      <c r="Q54" s="89" t="e">
        <f t="shared" si="9"/>
        <v>#DIV/0!</v>
      </c>
      <c r="R54" s="87">
        <v>0</v>
      </c>
      <c r="S54" s="87">
        <v>0</v>
      </c>
      <c r="T54" s="87">
        <v>0</v>
      </c>
      <c r="U54" s="87">
        <v>0</v>
      </c>
      <c r="V54" s="87">
        <v>0</v>
      </c>
    </row>
    <row r="55" spans="1:22">
      <c r="A55" s="87">
        <v>42</v>
      </c>
      <c r="B55" s="87" t="s">
        <v>50</v>
      </c>
      <c r="C55" s="87">
        <v>0</v>
      </c>
      <c r="D55" s="89">
        <v>0</v>
      </c>
      <c r="E55" s="89" t="e">
        <f t="shared" si="5"/>
        <v>#DIV/0!</v>
      </c>
      <c r="F55" s="87">
        <v>0</v>
      </c>
      <c r="G55" s="89">
        <v>0</v>
      </c>
      <c r="H55" s="89" t="e">
        <f t="shared" si="6"/>
        <v>#DIV/0!</v>
      </c>
      <c r="I55" s="87">
        <v>0</v>
      </c>
      <c r="J55" s="89">
        <v>0</v>
      </c>
      <c r="K55" s="89" t="e">
        <f t="shared" si="7"/>
        <v>#DIV/0!</v>
      </c>
      <c r="L55" s="87">
        <v>0</v>
      </c>
      <c r="M55" s="89">
        <v>0</v>
      </c>
      <c r="N55" s="89" t="e">
        <f t="shared" si="8"/>
        <v>#DIV/0!</v>
      </c>
      <c r="O55" s="87">
        <v>0</v>
      </c>
      <c r="P55" s="89">
        <v>0</v>
      </c>
      <c r="Q55" s="89" t="e">
        <f t="shared" si="9"/>
        <v>#DIV/0!</v>
      </c>
      <c r="R55" s="87">
        <v>0</v>
      </c>
      <c r="S55" s="87">
        <v>0</v>
      </c>
      <c r="T55" s="87">
        <v>0</v>
      </c>
      <c r="U55" s="87">
        <v>0</v>
      </c>
      <c r="V55" s="87">
        <v>0</v>
      </c>
    </row>
    <row r="56" spans="1:22">
      <c r="A56" s="87">
        <v>43</v>
      </c>
      <c r="B56" s="87" t="s">
        <v>51</v>
      </c>
      <c r="C56" s="87">
        <v>0</v>
      </c>
      <c r="D56" s="89">
        <v>0</v>
      </c>
      <c r="E56" s="89" t="e">
        <f t="shared" si="5"/>
        <v>#DIV/0!</v>
      </c>
      <c r="F56" s="87">
        <v>0</v>
      </c>
      <c r="G56" s="89">
        <v>0</v>
      </c>
      <c r="H56" s="89" t="e">
        <f t="shared" si="6"/>
        <v>#DIV/0!</v>
      </c>
      <c r="I56" s="87">
        <v>0</v>
      </c>
      <c r="J56" s="89">
        <v>0</v>
      </c>
      <c r="K56" s="89" t="e">
        <f t="shared" si="7"/>
        <v>#DIV/0!</v>
      </c>
      <c r="L56" s="87">
        <v>0</v>
      </c>
      <c r="M56" s="89">
        <v>0</v>
      </c>
      <c r="N56" s="89" t="e">
        <f t="shared" si="8"/>
        <v>#DIV/0!</v>
      </c>
      <c r="O56" s="87">
        <v>0</v>
      </c>
      <c r="P56" s="89">
        <v>0</v>
      </c>
      <c r="Q56" s="89" t="e">
        <f t="shared" si="9"/>
        <v>#DIV/0!</v>
      </c>
      <c r="R56" s="87">
        <v>0</v>
      </c>
      <c r="S56" s="87">
        <v>0</v>
      </c>
      <c r="T56" s="87">
        <v>0</v>
      </c>
      <c r="U56" s="87">
        <v>0</v>
      </c>
      <c r="V56" s="87">
        <v>0</v>
      </c>
    </row>
    <row r="57" spans="1:22">
      <c r="A57" s="88"/>
      <c r="B57" s="88" t="s">
        <v>52</v>
      </c>
      <c r="C57" s="88">
        <f>SUM(C53:C56)</f>
        <v>0</v>
      </c>
      <c r="D57" s="90">
        <f>SUM(D53:D56)</f>
        <v>0</v>
      </c>
      <c r="E57" s="90" t="e">
        <f t="shared" si="5"/>
        <v>#DIV/0!</v>
      </c>
      <c r="F57" s="88">
        <f>SUM(F53:F56)</f>
        <v>0</v>
      </c>
      <c r="G57" s="90">
        <f>SUM(G53:G56)</f>
        <v>0</v>
      </c>
      <c r="H57" s="90" t="e">
        <f t="shared" si="6"/>
        <v>#DIV/0!</v>
      </c>
      <c r="I57" s="88">
        <f>SUM(I53:I56)</f>
        <v>0</v>
      </c>
      <c r="J57" s="90">
        <f>SUM(J53:J56)</f>
        <v>0</v>
      </c>
      <c r="K57" s="90" t="e">
        <f t="shared" si="7"/>
        <v>#DIV/0!</v>
      </c>
      <c r="L57" s="88">
        <f>SUM(L53:L56)</f>
        <v>0</v>
      </c>
      <c r="M57" s="90">
        <f>SUM(M53:M56)</f>
        <v>0</v>
      </c>
      <c r="N57" s="90" t="e">
        <f t="shared" si="8"/>
        <v>#DIV/0!</v>
      </c>
      <c r="O57" s="88">
        <f>SUM(O53:O56)</f>
        <v>0</v>
      </c>
      <c r="P57" s="90">
        <f>SUM(P53:P56)</f>
        <v>0</v>
      </c>
      <c r="Q57" s="90" t="e">
        <f t="shared" si="9"/>
        <v>#DIV/0!</v>
      </c>
      <c r="R57" s="88">
        <f>SUM(R53:R56)</f>
        <v>0</v>
      </c>
      <c r="S57" s="88">
        <f>SUM(S53:S56)</f>
        <v>0</v>
      </c>
      <c r="T57" s="88">
        <f>SUM(T53:T56)</f>
        <v>0</v>
      </c>
      <c r="U57" s="88">
        <f>SUM(U53:U56)</f>
        <v>0</v>
      </c>
      <c r="V57" s="88">
        <f>SUM(V53:V56)</f>
        <v>0</v>
      </c>
    </row>
    <row r="58" spans="1:22">
      <c r="A58" s="88"/>
      <c r="B58" s="88" t="s">
        <v>71</v>
      </c>
      <c r="C58" s="88">
        <f>SUM(C34,C36,C41,C47,C52,C57)</f>
        <v>0</v>
      </c>
      <c r="D58" s="90">
        <f>SUM(D34,D36,D41,D47,D52,D57)</f>
        <v>0</v>
      </c>
      <c r="E58" s="90">
        <f t="shared" si="5"/>
        <v>0</v>
      </c>
      <c r="F58" s="88">
        <f>SUM(F34,F36,F41,F47,F52,F57)</f>
        <v>611</v>
      </c>
      <c r="G58" s="90">
        <f>SUM(G34,G36,G41,G47,G52,G57)</f>
        <v>2158.19</v>
      </c>
      <c r="H58" s="90">
        <f t="shared" si="6"/>
        <v>4.8481263798421974</v>
      </c>
      <c r="I58" s="88">
        <f>SUM(I34,I36,I41,I47,I52,I57)</f>
        <v>6077</v>
      </c>
      <c r="J58" s="90">
        <f>SUM(J34,J36,J41,J47,J52,J57)</f>
        <v>41400.639999999999</v>
      </c>
      <c r="K58" s="90">
        <f t="shared" si="7"/>
        <v>7.0076551355339953</v>
      </c>
      <c r="L58" s="88">
        <f>SUM(L34,L36,L41,L47,L52,L57)</f>
        <v>757</v>
      </c>
      <c r="M58" s="90">
        <f>SUM(M34,M36,M41,M47,M52,M57)</f>
        <v>139</v>
      </c>
      <c r="N58" s="90">
        <f t="shared" si="8"/>
        <v>6.4980599317469965</v>
      </c>
      <c r="O58" s="88">
        <f>SUM(O34,O36,O41,O47,O52,O57)</f>
        <v>5</v>
      </c>
      <c r="P58" s="90">
        <f>SUM(P34,P36,P41,P47,P52,P57)</f>
        <v>6153.4900000000007</v>
      </c>
      <c r="Q58" s="90">
        <f t="shared" si="9"/>
        <v>73.005182207753379</v>
      </c>
      <c r="R58" s="88">
        <f>SUM(R34,R36,R41,R47,R52,R57)</f>
        <v>3818.83</v>
      </c>
      <c r="S58" s="88">
        <f>SUM(S34,S36,S41,S47,S52,S57)</f>
        <v>44515.959999999992</v>
      </c>
      <c r="T58" s="88">
        <f>SUM(T34,T36,T41,T47,T52,T57)</f>
        <v>590791.63</v>
      </c>
      <c r="U58" s="88">
        <f>SUM(U34,U36,U41,U47,U52,U57)</f>
        <v>2139.1</v>
      </c>
      <c r="V58" s="88">
        <f>SUM(V34,V36,V41,V47,V52,V57)</f>
        <v>8428.84</v>
      </c>
    </row>
  </sheetData>
  <mergeCells count="7">
    <mergeCell ref="O4:P4"/>
    <mergeCell ref="A2:O2"/>
    <mergeCell ref="A3:Q3"/>
    <mergeCell ref="C4:D4"/>
    <mergeCell ref="F4:G4"/>
    <mergeCell ref="I4:J4"/>
    <mergeCell ref="L4:M4"/>
  </mergeCells>
  <pageMargins left="0.70866141732283472" right="0.70866141732283472" top="0.74803149606299213" bottom="0.74803149606299213" header="0.31496062992125984" footer="0.31496062992125984"/>
  <pageSetup paperSize="9" scale="5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6" sqref="F6"/>
    </sheetView>
  </sheetViews>
  <sheetFormatPr defaultColWidth="9.140625" defaultRowHeight="15"/>
  <cols>
    <col min="1" max="1" width="6.28515625" style="10" bestFit="1" customWidth="1"/>
    <col min="2" max="2" width="27.5703125" style="10" customWidth="1"/>
    <col min="3" max="3" width="8.85546875" style="10" customWidth="1"/>
    <col min="4" max="5" width="11.140625" style="15" customWidth="1"/>
    <col min="6" max="6" width="12.28515625" style="10" customWidth="1"/>
    <col min="7" max="7" width="11.140625" style="15" customWidth="1"/>
    <col min="8" max="8" width="13.140625" style="15" customWidth="1"/>
    <col min="9" max="9" width="14.140625" style="10" customWidth="1"/>
    <col min="10" max="10" width="11.140625" style="15" customWidth="1"/>
    <col min="11" max="11" width="11.28515625" style="15" customWidth="1"/>
    <col min="12" max="12" width="14.85546875" style="10" hidden="1" customWidth="1"/>
    <col min="13" max="13" width="0.28515625" style="10" customWidth="1"/>
    <col min="14" max="14" width="0.42578125" style="10" customWidth="1"/>
    <col min="15" max="15" width="9.140625" style="10" customWidth="1"/>
    <col min="16" max="16384" width="9.140625" style="10"/>
  </cols>
  <sheetData>
    <row r="1" spans="1:14" ht="15.75">
      <c r="A1" s="29"/>
      <c r="B1" s="55" t="s">
        <v>236</v>
      </c>
      <c r="C1" s="30"/>
      <c r="D1" s="31" t="s">
        <v>0</v>
      </c>
      <c r="E1" s="31"/>
      <c r="F1" s="32" t="s">
        <v>241</v>
      </c>
      <c r="G1" s="33"/>
      <c r="H1" s="33"/>
      <c r="I1" s="49" t="s">
        <v>98</v>
      </c>
      <c r="J1" s="34"/>
      <c r="K1" s="51" t="s">
        <v>56</v>
      </c>
    </row>
    <row r="2" spans="1:14" s="12" customFormat="1">
      <c r="A2" s="169" t="s">
        <v>57</v>
      </c>
      <c r="B2" s="170"/>
      <c r="C2" s="170"/>
      <c r="D2" s="170"/>
      <c r="E2" s="170"/>
      <c r="F2" s="170"/>
      <c r="G2" s="170"/>
      <c r="H2" s="170"/>
      <c r="I2" s="170"/>
      <c r="J2" s="170"/>
      <c r="K2" s="174"/>
    </row>
    <row r="3" spans="1:14">
      <c r="A3" s="171" t="s">
        <v>73</v>
      </c>
      <c r="B3" s="172"/>
      <c r="C3" s="172"/>
      <c r="D3" s="172"/>
      <c r="E3" s="172"/>
      <c r="F3" s="172"/>
      <c r="G3" s="172"/>
      <c r="H3" s="172"/>
      <c r="I3" s="172"/>
      <c r="J3" s="172"/>
      <c r="K3" s="173"/>
    </row>
    <row r="4" spans="1:14" s="16" customFormat="1" ht="51" customHeight="1">
      <c r="A4" s="18" t="s">
        <v>59</v>
      </c>
      <c r="B4" s="17" t="s">
        <v>1</v>
      </c>
      <c r="C4" s="162" t="s">
        <v>99</v>
      </c>
      <c r="D4" s="162"/>
      <c r="E4" s="40" t="s">
        <v>100</v>
      </c>
      <c r="F4" s="162" t="s">
        <v>101</v>
      </c>
      <c r="G4" s="162"/>
      <c r="H4" s="40" t="s">
        <v>102</v>
      </c>
      <c r="I4" s="166" t="s">
        <v>103</v>
      </c>
      <c r="J4" s="166"/>
      <c r="K4" s="42" t="s">
        <v>104</v>
      </c>
      <c r="L4" s="76" t="s">
        <v>105</v>
      </c>
      <c r="M4" s="76" t="s">
        <v>106</v>
      </c>
      <c r="N4" s="76" t="s">
        <v>107</v>
      </c>
    </row>
    <row r="5" spans="1:14" ht="23.45" customHeight="1">
      <c r="A5" s="20"/>
      <c r="B5" s="19"/>
      <c r="C5" s="39" t="s">
        <v>69</v>
      </c>
      <c r="D5" s="40" t="s">
        <v>70</v>
      </c>
      <c r="E5" s="40" t="s">
        <v>81</v>
      </c>
      <c r="F5" s="39" t="s">
        <v>69</v>
      </c>
      <c r="G5" s="40" t="s">
        <v>70</v>
      </c>
      <c r="H5" s="40" t="s">
        <v>81</v>
      </c>
      <c r="I5" s="39" t="s">
        <v>69</v>
      </c>
      <c r="J5" s="40" t="s">
        <v>70</v>
      </c>
      <c r="K5" s="40" t="s">
        <v>81</v>
      </c>
    </row>
    <row r="7" spans="1:14">
      <c r="A7" s="91">
        <v>1</v>
      </c>
      <c r="B7" s="91" t="s">
        <v>2</v>
      </c>
      <c r="C7" s="91">
        <v>0</v>
      </c>
      <c r="D7" s="93">
        <v>0</v>
      </c>
      <c r="E7" s="93">
        <f t="shared" ref="E7:E38" si="0">(D7/L7)*100</f>
        <v>0</v>
      </c>
      <c r="F7" s="91">
        <v>485</v>
      </c>
      <c r="G7" s="93">
        <v>2135.2600000000002</v>
      </c>
      <c r="H7" s="93">
        <f t="shared" ref="H7:H38" si="1">(G7/M7)*100</f>
        <v>3.0239040603041749</v>
      </c>
      <c r="I7" s="91">
        <v>117</v>
      </c>
      <c r="J7" s="93">
        <v>228.46</v>
      </c>
      <c r="K7" s="93">
        <f t="shared" ref="K7:K38" si="2">(J7/N7)*100</f>
        <v>2.7269688939817138</v>
      </c>
      <c r="L7" s="91">
        <v>9777.43</v>
      </c>
      <c r="M7" s="91">
        <v>70612.69</v>
      </c>
      <c r="N7" s="91">
        <v>8377.7999999999993</v>
      </c>
    </row>
    <row r="8" spans="1:14">
      <c r="A8" s="91">
        <v>2</v>
      </c>
      <c r="B8" s="91" t="s">
        <v>3</v>
      </c>
      <c r="C8" s="91">
        <v>0</v>
      </c>
      <c r="D8" s="93">
        <v>0</v>
      </c>
      <c r="E8" s="93">
        <f t="shared" si="0"/>
        <v>0</v>
      </c>
      <c r="F8" s="91">
        <v>915</v>
      </c>
      <c r="G8" s="93">
        <v>5061.63</v>
      </c>
      <c r="H8" s="93">
        <f t="shared" si="1"/>
        <v>17.429531269046649</v>
      </c>
      <c r="I8" s="91">
        <v>369</v>
      </c>
      <c r="J8" s="93">
        <v>1281.1199999999999</v>
      </c>
      <c r="K8" s="93">
        <f t="shared" si="2"/>
        <v>18.471413803096734</v>
      </c>
      <c r="L8" s="91">
        <v>1.25</v>
      </c>
      <c r="M8" s="91">
        <v>29040.54</v>
      </c>
      <c r="N8" s="91">
        <v>6935.69</v>
      </c>
    </row>
    <row r="9" spans="1:14">
      <c r="A9" s="91">
        <v>3</v>
      </c>
      <c r="B9" s="91" t="s">
        <v>4</v>
      </c>
      <c r="C9" s="91">
        <v>0</v>
      </c>
      <c r="D9" s="93">
        <v>0</v>
      </c>
      <c r="E9" s="93" t="e">
        <f t="shared" si="0"/>
        <v>#DIV/0!</v>
      </c>
      <c r="F9" s="91">
        <v>47</v>
      </c>
      <c r="G9" s="93">
        <v>136.09</v>
      </c>
      <c r="H9" s="93">
        <f t="shared" si="1"/>
        <v>2.9127792867125981</v>
      </c>
      <c r="I9" s="91">
        <v>11</v>
      </c>
      <c r="J9" s="93">
        <v>21.35</v>
      </c>
      <c r="K9" s="93">
        <f t="shared" si="2"/>
        <v>3.7182166492511319</v>
      </c>
      <c r="L9" s="91">
        <v>0</v>
      </c>
      <c r="M9" s="91">
        <v>4672.17</v>
      </c>
      <c r="N9" s="91">
        <v>574.20000000000005</v>
      </c>
    </row>
    <row r="10" spans="1:14">
      <c r="A10" s="91">
        <v>4</v>
      </c>
      <c r="B10" s="91" t="s">
        <v>5</v>
      </c>
      <c r="C10" s="91">
        <v>5</v>
      </c>
      <c r="D10" s="93">
        <v>2.37</v>
      </c>
      <c r="E10" s="93">
        <f t="shared" si="0"/>
        <v>1.2350825994059098</v>
      </c>
      <c r="F10" s="91">
        <v>2065</v>
      </c>
      <c r="G10" s="93">
        <v>6201.67</v>
      </c>
      <c r="H10" s="93">
        <f t="shared" si="1"/>
        <v>8.2939754208694314</v>
      </c>
      <c r="I10" s="91">
        <v>750</v>
      </c>
      <c r="J10" s="93">
        <v>1457.57</v>
      </c>
      <c r="K10" s="93">
        <f t="shared" si="2"/>
        <v>8.8057499540854298</v>
      </c>
      <c r="L10" s="91">
        <v>191.89</v>
      </c>
      <c r="M10" s="91">
        <v>74773.19</v>
      </c>
      <c r="N10" s="91">
        <v>16552.48</v>
      </c>
    </row>
    <row r="11" spans="1:14">
      <c r="A11" s="91">
        <v>5</v>
      </c>
      <c r="B11" s="91" t="s">
        <v>6</v>
      </c>
      <c r="C11" s="91">
        <v>4</v>
      </c>
      <c r="D11" s="93">
        <v>0.23</v>
      </c>
      <c r="E11" s="93">
        <f t="shared" si="0"/>
        <v>100</v>
      </c>
      <c r="F11" s="91">
        <v>1546</v>
      </c>
      <c r="G11" s="93">
        <v>7649.15</v>
      </c>
      <c r="H11" s="93">
        <f t="shared" si="1"/>
        <v>8.2452040456651812</v>
      </c>
      <c r="I11" s="91">
        <v>961</v>
      </c>
      <c r="J11" s="93">
        <v>3158.82</v>
      </c>
      <c r="K11" s="93">
        <f t="shared" si="2"/>
        <v>9.2579203105258205</v>
      </c>
      <c r="L11" s="91">
        <v>0.23</v>
      </c>
      <c r="M11" s="91">
        <v>92770.9</v>
      </c>
      <c r="N11" s="91">
        <v>34120.19</v>
      </c>
    </row>
    <row r="12" spans="1:14">
      <c r="A12" s="91">
        <v>6</v>
      </c>
      <c r="B12" s="91" t="s">
        <v>7</v>
      </c>
      <c r="C12" s="91">
        <v>0</v>
      </c>
      <c r="D12" s="93">
        <v>0</v>
      </c>
      <c r="E12" s="93" t="e">
        <f t="shared" si="0"/>
        <v>#DIV/0!</v>
      </c>
      <c r="F12" s="91">
        <v>560</v>
      </c>
      <c r="G12" s="93">
        <v>1272.33</v>
      </c>
      <c r="H12" s="93">
        <f t="shared" si="1"/>
        <v>7.6455017711691511</v>
      </c>
      <c r="I12" s="91">
        <v>147</v>
      </c>
      <c r="J12" s="93">
        <v>177.68</v>
      </c>
      <c r="K12" s="93">
        <f t="shared" si="2"/>
        <v>12.649594555149754</v>
      </c>
      <c r="L12" s="91">
        <v>0</v>
      </c>
      <c r="M12" s="91">
        <v>16641.55</v>
      </c>
      <c r="N12" s="91">
        <v>1404.63</v>
      </c>
    </row>
    <row r="13" spans="1:14">
      <c r="A13" s="91">
        <v>7</v>
      </c>
      <c r="B13" s="91" t="s">
        <v>8</v>
      </c>
      <c r="C13" s="91">
        <v>0</v>
      </c>
      <c r="D13" s="93">
        <v>0</v>
      </c>
      <c r="E13" s="93">
        <f t="shared" si="0"/>
        <v>0</v>
      </c>
      <c r="F13" s="91">
        <v>102</v>
      </c>
      <c r="G13" s="93">
        <v>370.61</v>
      </c>
      <c r="H13" s="93">
        <f t="shared" si="1"/>
        <v>4.9998313647984141</v>
      </c>
      <c r="I13" s="91">
        <v>50</v>
      </c>
      <c r="J13" s="93">
        <v>163.28</v>
      </c>
      <c r="K13" s="93">
        <f t="shared" si="2"/>
        <v>12.565993012051901</v>
      </c>
      <c r="L13" s="91">
        <v>18.39</v>
      </c>
      <c r="M13" s="91">
        <v>7412.45</v>
      </c>
      <c r="N13" s="91">
        <v>1299.3800000000001</v>
      </c>
    </row>
    <row r="14" spans="1:14">
      <c r="A14" s="91">
        <v>8</v>
      </c>
      <c r="B14" s="91" t="s">
        <v>9</v>
      </c>
      <c r="C14" s="91">
        <v>13</v>
      </c>
      <c r="D14" s="93">
        <v>6.91</v>
      </c>
      <c r="E14" s="93">
        <f t="shared" si="0"/>
        <v>27.975708502024293</v>
      </c>
      <c r="F14" s="91">
        <v>627</v>
      </c>
      <c r="G14" s="93">
        <v>3021.03</v>
      </c>
      <c r="H14" s="93">
        <f t="shared" si="1"/>
        <v>9.101598864796955</v>
      </c>
      <c r="I14" s="91">
        <v>230</v>
      </c>
      <c r="J14" s="93">
        <v>767.98</v>
      </c>
      <c r="K14" s="93">
        <f t="shared" si="2"/>
        <v>1.807415349921665</v>
      </c>
      <c r="L14" s="91">
        <v>24.7</v>
      </c>
      <c r="M14" s="91">
        <v>33192.300000000003</v>
      </c>
      <c r="N14" s="91">
        <v>42490.51</v>
      </c>
    </row>
    <row r="15" spans="1:14">
      <c r="A15" s="91">
        <v>9</v>
      </c>
      <c r="B15" s="91" t="s">
        <v>10</v>
      </c>
      <c r="C15" s="91">
        <v>112</v>
      </c>
      <c r="D15" s="93">
        <v>21.86</v>
      </c>
      <c r="E15" s="93">
        <f t="shared" si="0"/>
        <v>22.575648042961891</v>
      </c>
      <c r="F15" s="91">
        <v>17822</v>
      </c>
      <c r="G15" s="93">
        <v>59795.11</v>
      </c>
      <c r="H15" s="93">
        <f t="shared" si="1"/>
        <v>8.2818175084405272</v>
      </c>
      <c r="I15" s="91">
        <v>11279</v>
      </c>
      <c r="J15" s="93">
        <v>18346.16</v>
      </c>
      <c r="K15" s="93">
        <f t="shared" si="2"/>
        <v>7.2613105423208886</v>
      </c>
      <c r="L15" s="91">
        <v>96.83</v>
      </c>
      <c r="M15" s="91">
        <v>722004.68</v>
      </c>
      <c r="N15" s="91">
        <v>252656.32</v>
      </c>
    </row>
    <row r="16" spans="1:14">
      <c r="A16" s="91">
        <v>10</v>
      </c>
      <c r="B16" s="91" t="s">
        <v>11</v>
      </c>
      <c r="C16" s="91">
        <v>0</v>
      </c>
      <c r="D16" s="93">
        <v>0</v>
      </c>
      <c r="E16" s="93" t="e">
        <f t="shared" si="0"/>
        <v>#DIV/0!</v>
      </c>
      <c r="F16" s="91">
        <v>7941</v>
      </c>
      <c r="G16" s="93">
        <v>27172.91</v>
      </c>
      <c r="H16" s="93">
        <f t="shared" si="1"/>
        <v>4.6783150606760007</v>
      </c>
      <c r="I16" s="91">
        <v>5788</v>
      </c>
      <c r="J16" s="93">
        <v>11170.9</v>
      </c>
      <c r="K16" s="93">
        <f t="shared" si="2"/>
        <v>7.6879280280718216</v>
      </c>
      <c r="L16" s="91">
        <v>0</v>
      </c>
      <c r="M16" s="91">
        <v>580826.85</v>
      </c>
      <c r="N16" s="91">
        <v>145304.43</v>
      </c>
    </row>
    <row r="17" spans="1:14">
      <c r="A17" s="91">
        <v>11</v>
      </c>
      <c r="B17" s="91" t="s">
        <v>12</v>
      </c>
      <c r="C17" s="91">
        <v>213</v>
      </c>
      <c r="D17" s="93">
        <v>287.7</v>
      </c>
      <c r="E17" s="93">
        <f t="shared" si="0"/>
        <v>1.2052932356530515</v>
      </c>
      <c r="F17" s="91">
        <v>4356</v>
      </c>
      <c r="G17" s="93">
        <v>18394.12</v>
      </c>
      <c r="H17" s="93">
        <f t="shared" si="1"/>
        <v>6.8193546064617792</v>
      </c>
      <c r="I17" s="91">
        <v>2863</v>
      </c>
      <c r="J17" s="93">
        <v>5824.03</v>
      </c>
      <c r="K17" s="93">
        <f t="shared" si="2"/>
        <v>6.2108345659316573</v>
      </c>
      <c r="L17" s="91">
        <v>23869.71</v>
      </c>
      <c r="M17" s="91">
        <v>269734.03000000003</v>
      </c>
      <c r="N17" s="91">
        <v>93772.1</v>
      </c>
    </row>
    <row r="18" spans="1:14">
      <c r="A18" s="91">
        <v>12</v>
      </c>
      <c r="B18" s="91" t="s">
        <v>13</v>
      </c>
      <c r="C18" s="91">
        <v>98</v>
      </c>
      <c r="D18" s="93">
        <v>1.44</v>
      </c>
      <c r="E18" s="93">
        <f t="shared" si="0"/>
        <v>72.361809045226138</v>
      </c>
      <c r="F18" s="91">
        <v>1243</v>
      </c>
      <c r="G18" s="93">
        <v>6460.88</v>
      </c>
      <c r="H18" s="93">
        <f t="shared" si="1"/>
        <v>8.5813563151308969</v>
      </c>
      <c r="I18" s="91">
        <v>421</v>
      </c>
      <c r="J18" s="93">
        <v>865.23</v>
      </c>
      <c r="K18" s="93">
        <f t="shared" si="2"/>
        <v>7.515191417066502</v>
      </c>
      <c r="L18" s="91">
        <v>1.99</v>
      </c>
      <c r="M18" s="91">
        <v>75289.73</v>
      </c>
      <c r="N18" s="91">
        <v>11513.08</v>
      </c>
    </row>
    <row r="19" spans="1:14">
      <c r="A19" s="92"/>
      <c r="B19" s="92" t="s">
        <v>14</v>
      </c>
      <c r="C19" s="92">
        <f>SUM(C7:C18)</f>
        <v>445</v>
      </c>
      <c r="D19" s="94">
        <f>SUM(D7:D18)</f>
        <v>320.51</v>
      </c>
      <c r="E19" s="94">
        <f t="shared" si="0"/>
        <v>0.94316414192985676</v>
      </c>
      <c r="F19" s="92">
        <f>SUM(F7:F18)</f>
        <v>37709</v>
      </c>
      <c r="G19" s="94">
        <f>SUM(G7:G18)</f>
        <v>137670.79</v>
      </c>
      <c r="H19" s="94">
        <f t="shared" si="1"/>
        <v>6.9637230100503045</v>
      </c>
      <c r="I19" s="92">
        <f>SUM(I7:I18)</f>
        <v>22986</v>
      </c>
      <c r="J19" s="94">
        <f>SUM(J7:J18)</f>
        <v>43462.58</v>
      </c>
      <c r="K19" s="94">
        <f t="shared" si="2"/>
        <v>7.0670768710044474</v>
      </c>
      <c r="L19" s="92">
        <f>SUM(L7:L18)</f>
        <v>33982.42</v>
      </c>
      <c r="M19" s="92">
        <f>SUM(M7:M18)</f>
        <v>1976971.0799999998</v>
      </c>
      <c r="N19" s="92">
        <f>SUM(N7:N18)</f>
        <v>615000.80999999994</v>
      </c>
    </row>
    <row r="20" spans="1:14">
      <c r="A20" s="91">
        <v>13</v>
      </c>
      <c r="B20" s="91" t="s">
        <v>15</v>
      </c>
      <c r="C20" s="91">
        <v>2</v>
      </c>
      <c r="D20" s="93">
        <v>1.44</v>
      </c>
      <c r="E20" s="93">
        <f t="shared" si="0"/>
        <v>17.021276595744677</v>
      </c>
      <c r="F20" s="91">
        <v>49</v>
      </c>
      <c r="G20" s="93">
        <v>324.11</v>
      </c>
      <c r="H20" s="93">
        <f t="shared" si="1"/>
        <v>0.59585134068849688</v>
      </c>
      <c r="I20" s="91">
        <v>41</v>
      </c>
      <c r="J20" s="93">
        <v>225.57</v>
      </c>
      <c r="K20" s="93">
        <f t="shared" si="2"/>
        <v>3.0545711589008038</v>
      </c>
      <c r="L20" s="91">
        <v>8.4600000000000009</v>
      </c>
      <c r="M20" s="91">
        <v>54394.44</v>
      </c>
      <c r="N20" s="91">
        <v>7384.67</v>
      </c>
    </row>
    <row r="21" spans="1:14">
      <c r="A21" s="91">
        <v>14</v>
      </c>
      <c r="B21" s="91" t="s">
        <v>16</v>
      </c>
      <c r="C21" s="91">
        <v>300</v>
      </c>
      <c r="D21" s="93">
        <v>112.02</v>
      </c>
      <c r="E21" s="93">
        <f t="shared" si="0"/>
        <v>15.344364692345625</v>
      </c>
      <c r="F21" s="91">
        <v>329</v>
      </c>
      <c r="G21" s="93">
        <v>125.76</v>
      </c>
      <c r="H21" s="93">
        <f t="shared" si="1"/>
        <v>16.381398983978116</v>
      </c>
      <c r="I21" s="91">
        <v>325</v>
      </c>
      <c r="J21" s="93">
        <v>122.56</v>
      </c>
      <c r="K21" s="93">
        <f t="shared" si="2"/>
        <v>16.462276189069026</v>
      </c>
      <c r="L21" s="91">
        <v>730.04</v>
      </c>
      <c r="M21" s="91">
        <v>767.7</v>
      </c>
      <c r="N21" s="91">
        <v>744.49</v>
      </c>
    </row>
    <row r="22" spans="1:14">
      <c r="A22" s="91">
        <v>15</v>
      </c>
      <c r="B22" s="91" t="s">
        <v>17</v>
      </c>
      <c r="C22" s="91">
        <v>0</v>
      </c>
      <c r="D22" s="93">
        <v>0</v>
      </c>
      <c r="E22" s="93" t="e">
        <f t="shared" si="0"/>
        <v>#DIV/0!</v>
      </c>
      <c r="F22" s="91">
        <v>0</v>
      </c>
      <c r="G22" s="93">
        <v>0</v>
      </c>
      <c r="H22" s="93">
        <f t="shared" si="1"/>
        <v>0</v>
      </c>
      <c r="I22" s="91">
        <v>0</v>
      </c>
      <c r="J22" s="93">
        <v>0</v>
      </c>
      <c r="K22" s="93">
        <f t="shared" si="2"/>
        <v>0</v>
      </c>
      <c r="L22" s="91">
        <v>0</v>
      </c>
      <c r="M22" s="91">
        <v>43.57</v>
      </c>
      <c r="N22" s="91">
        <v>3.59</v>
      </c>
    </row>
    <row r="23" spans="1:14">
      <c r="A23" s="91">
        <v>16</v>
      </c>
      <c r="B23" s="91" t="s">
        <v>18</v>
      </c>
      <c r="C23" s="91">
        <v>114</v>
      </c>
      <c r="D23" s="93">
        <v>10.3</v>
      </c>
      <c r="E23" s="93">
        <f t="shared" si="0"/>
        <v>4.1824014293255374</v>
      </c>
      <c r="F23" s="91">
        <v>733</v>
      </c>
      <c r="G23" s="93">
        <v>5278.61</v>
      </c>
      <c r="H23" s="93">
        <f t="shared" si="1"/>
        <v>1.5650028015886706</v>
      </c>
      <c r="I23" s="91">
        <v>617</v>
      </c>
      <c r="J23" s="93">
        <v>2835.4</v>
      </c>
      <c r="K23" s="93">
        <f t="shared" si="2"/>
        <v>4.6125897965687503</v>
      </c>
      <c r="L23" s="91">
        <v>246.27</v>
      </c>
      <c r="M23" s="91">
        <v>337290.77</v>
      </c>
      <c r="N23" s="91">
        <v>61470.89</v>
      </c>
    </row>
    <row r="24" spans="1:14">
      <c r="A24" s="91">
        <v>17</v>
      </c>
      <c r="B24" s="91" t="s">
        <v>19</v>
      </c>
      <c r="C24" s="91">
        <v>0</v>
      </c>
      <c r="D24" s="93">
        <v>0</v>
      </c>
      <c r="E24" s="93">
        <f t="shared" si="0"/>
        <v>0</v>
      </c>
      <c r="F24" s="91">
        <v>127</v>
      </c>
      <c r="G24" s="93">
        <v>951.23</v>
      </c>
      <c r="H24" s="93">
        <f t="shared" si="1"/>
        <v>1.3818599986954678</v>
      </c>
      <c r="I24" s="91">
        <v>61</v>
      </c>
      <c r="J24" s="93">
        <v>280.75</v>
      </c>
      <c r="K24" s="93">
        <f t="shared" si="2"/>
        <v>2.6952017249291043</v>
      </c>
      <c r="L24" s="91">
        <v>0.05</v>
      </c>
      <c r="M24" s="91">
        <v>68836.929999999993</v>
      </c>
      <c r="N24" s="91">
        <v>10416.66</v>
      </c>
    </row>
    <row r="25" spans="1:14">
      <c r="A25" s="91">
        <v>18</v>
      </c>
      <c r="B25" s="91" t="s">
        <v>20</v>
      </c>
      <c r="C25" s="91">
        <v>0</v>
      </c>
      <c r="D25" s="93">
        <v>0</v>
      </c>
      <c r="E25" s="93" t="e">
        <f t="shared" si="0"/>
        <v>#DIV/0!</v>
      </c>
      <c r="F25" s="91">
        <v>398</v>
      </c>
      <c r="G25" s="93">
        <v>864.09</v>
      </c>
      <c r="H25" s="93">
        <f t="shared" si="1"/>
        <v>6.8520437819024975</v>
      </c>
      <c r="I25" s="91">
        <v>216</v>
      </c>
      <c r="J25" s="93">
        <v>355.32</v>
      </c>
      <c r="K25" s="93">
        <f t="shared" si="2"/>
        <v>10.484539641604137</v>
      </c>
      <c r="L25" s="91">
        <v>0</v>
      </c>
      <c r="M25" s="91">
        <v>12610.69</v>
      </c>
      <c r="N25" s="91">
        <v>3388.99</v>
      </c>
    </row>
    <row r="26" spans="1:14">
      <c r="A26" s="91">
        <v>19</v>
      </c>
      <c r="B26" s="91" t="s">
        <v>21</v>
      </c>
      <c r="C26" s="91">
        <v>0</v>
      </c>
      <c r="D26" s="93">
        <v>0</v>
      </c>
      <c r="E26" s="93" t="e">
        <f t="shared" si="0"/>
        <v>#DIV/0!</v>
      </c>
      <c r="F26" s="91">
        <v>0</v>
      </c>
      <c r="G26" s="93">
        <v>0</v>
      </c>
      <c r="H26" s="93" t="e">
        <f t="shared" si="1"/>
        <v>#DIV/0!</v>
      </c>
      <c r="I26" s="91">
        <v>0</v>
      </c>
      <c r="J26" s="93">
        <v>0</v>
      </c>
      <c r="K26" s="93" t="e">
        <f t="shared" si="2"/>
        <v>#DIV/0!</v>
      </c>
      <c r="L26" s="91">
        <v>0</v>
      </c>
      <c r="M26" s="91">
        <v>0</v>
      </c>
      <c r="N26" s="91">
        <v>0</v>
      </c>
    </row>
    <row r="27" spans="1:14">
      <c r="A27" s="91">
        <v>20</v>
      </c>
      <c r="B27" s="91" t="s">
        <v>22</v>
      </c>
      <c r="C27" s="91">
        <v>0</v>
      </c>
      <c r="D27" s="93">
        <v>0</v>
      </c>
      <c r="E27" s="93" t="e">
        <f t="shared" si="0"/>
        <v>#DIV/0!</v>
      </c>
      <c r="F27" s="91">
        <v>289</v>
      </c>
      <c r="G27" s="93">
        <v>192.92</v>
      </c>
      <c r="H27" s="93">
        <f t="shared" si="1"/>
        <v>1.2097793212518444</v>
      </c>
      <c r="I27" s="91">
        <v>1</v>
      </c>
      <c r="J27" s="93">
        <v>6.41</v>
      </c>
      <c r="K27" s="93">
        <f t="shared" si="2"/>
        <v>0.19717313400698261</v>
      </c>
      <c r="L27" s="91">
        <v>0</v>
      </c>
      <c r="M27" s="91">
        <v>15946.71</v>
      </c>
      <c r="N27" s="91">
        <v>3250.95</v>
      </c>
    </row>
    <row r="28" spans="1:14">
      <c r="A28" s="91">
        <v>21</v>
      </c>
      <c r="B28" s="91" t="s">
        <v>23</v>
      </c>
      <c r="C28" s="91">
        <v>1</v>
      </c>
      <c r="D28" s="93">
        <v>0.11</v>
      </c>
      <c r="E28" s="93">
        <f t="shared" si="0"/>
        <v>4.5418885998596149E-2</v>
      </c>
      <c r="F28" s="91">
        <v>16</v>
      </c>
      <c r="G28" s="93">
        <v>74.489999999999995</v>
      </c>
      <c r="H28" s="93">
        <f t="shared" si="1"/>
        <v>1.9880965090210312</v>
      </c>
      <c r="I28" s="91">
        <v>1</v>
      </c>
      <c r="J28" s="93">
        <v>18.47</v>
      </c>
      <c r="K28" s="93">
        <f t="shared" si="2"/>
        <v>2.8197612286647735</v>
      </c>
      <c r="L28" s="91">
        <v>242.19</v>
      </c>
      <c r="M28" s="91">
        <v>3746.8</v>
      </c>
      <c r="N28" s="91">
        <v>655.02</v>
      </c>
    </row>
    <row r="29" spans="1:14">
      <c r="A29" s="91">
        <v>22</v>
      </c>
      <c r="B29" s="91" t="s">
        <v>24</v>
      </c>
      <c r="C29" s="91">
        <v>0</v>
      </c>
      <c r="D29" s="93">
        <v>0</v>
      </c>
      <c r="E29" s="93" t="e">
        <f t="shared" si="0"/>
        <v>#DIV/0!</v>
      </c>
      <c r="F29" s="91">
        <v>16</v>
      </c>
      <c r="G29" s="93">
        <v>167.98</v>
      </c>
      <c r="H29" s="93">
        <f t="shared" si="1"/>
        <v>1.6891460450673574</v>
      </c>
      <c r="I29" s="91">
        <v>2</v>
      </c>
      <c r="J29" s="93">
        <v>7.05</v>
      </c>
      <c r="K29" s="93">
        <f t="shared" si="2"/>
        <v>0.52635115461285187</v>
      </c>
      <c r="L29" s="91">
        <v>0</v>
      </c>
      <c r="M29" s="91">
        <v>9944.67</v>
      </c>
      <c r="N29" s="91">
        <v>1339.41</v>
      </c>
    </row>
    <row r="30" spans="1:14">
      <c r="A30" s="91">
        <v>23</v>
      </c>
      <c r="B30" s="91" t="s">
        <v>25</v>
      </c>
      <c r="C30" s="91">
        <v>0</v>
      </c>
      <c r="D30" s="93">
        <v>0</v>
      </c>
      <c r="E30" s="93">
        <f t="shared" si="0"/>
        <v>0</v>
      </c>
      <c r="F30" s="91">
        <v>2</v>
      </c>
      <c r="G30" s="93">
        <v>0.63</v>
      </c>
      <c r="H30" s="93">
        <f t="shared" si="1"/>
        <v>0.33626901521216973</v>
      </c>
      <c r="I30" s="91">
        <v>2</v>
      </c>
      <c r="J30" s="93">
        <v>0.63</v>
      </c>
      <c r="K30" s="93">
        <f t="shared" si="2"/>
        <v>0.33626901521216973</v>
      </c>
      <c r="L30" s="91">
        <v>2.4</v>
      </c>
      <c r="M30" s="91">
        <v>187.35</v>
      </c>
      <c r="N30" s="91">
        <v>187.35</v>
      </c>
    </row>
    <row r="31" spans="1:14">
      <c r="A31" s="91">
        <v>24</v>
      </c>
      <c r="B31" s="91" t="s">
        <v>26</v>
      </c>
      <c r="C31" s="91">
        <v>0</v>
      </c>
      <c r="D31" s="93">
        <v>0</v>
      </c>
      <c r="E31" s="93">
        <f t="shared" si="0"/>
        <v>0</v>
      </c>
      <c r="F31" s="91">
        <v>0</v>
      </c>
      <c r="G31" s="93">
        <v>0</v>
      </c>
      <c r="H31" s="93">
        <f t="shared" si="1"/>
        <v>0</v>
      </c>
      <c r="I31" s="91">
        <v>0</v>
      </c>
      <c r="J31" s="93">
        <v>0</v>
      </c>
      <c r="K31" s="93" t="e">
        <f t="shared" si="2"/>
        <v>#DIV/0!</v>
      </c>
      <c r="L31" s="91">
        <v>0.66</v>
      </c>
      <c r="M31" s="91">
        <v>422.49</v>
      </c>
      <c r="N31" s="91">
        <v>0</v>
      </c>
    </row>
    <row r="32" spans="1:14">
      <c r="A32" s="91">
        <v>25</v>
      </c>
      <c r="B32" s="91" t="s">
        <v>27</v>
      </c>
      <c r="C32" s="91">
        <v>0</v>
      </c>
      <c r="D32" s="93">
        <v>0</v>
      </c>
      <c r="E32" s="93">
        <f t="shared" si="0"/>
        <v>0</v>
      </c>
      <c r="F32" s="91">
        <v>2</v>
      </c>
      <c r="G32" s="93">
        <v>0.05</v>
      </c>
      <c r="H32" s="93">
        <f t="shared" si="1"/>
        <v>5.2327199887810486E-4</v>
      </c>
      <c r="I32" s="91">
        <v>0</v>
      </c>
      <c r="J32" s="93">
        <v>0</v>
      </c>
      <c r="K32" s="93">
        <f t="shared" si="2"/>
        <v>0</v>
      </c>
      <c r="L32" s="91">
        <v>1.41</v>
      </c>
      <c r="M32" s="91">
        <v>9555.26</v>
      </c>
      <c r="N32" s="91">
        <v>354.61</v>
      </c>
    </row>
    <row r="33" spans="1:14">
      <c r="A33" s="92"/>
      <c r="B33" s="92" t="s">
        <v>28</v>
      </c>
      <c r="C33" s="92">
        <f>SUM(C20:C32)</f>
        <v>417</v>
      </c>
      <c r="D33" s="94">
        <f>SUM(D20:D32)</f>
        <v>123.86999999999999</v>
      </c>
      <c r="E33" s="94">
        <f t="shared" si="0"/>
        <v>10.058628641959267</v>
      </c>
      <c r="F33" s="92">
        <f>SUM(F20:F32)</f>
        <v>1961</v>
      </c>
      <c r="G33" s="94">
        <f>SUM(G20:G32)</f>
        <v>7979.869999999999</v>
      </c>
      <c r="H33" s="94">
        <f t="shared" si="1"/>
        <v>1.5532672886818417</v>
      </c>
      <c r="I33" s="92">
        <f>SUM(I20:I32)</f>
        <v>1266</v>
      </c>
      <c r="J33" s="94">
        <f>SUM(J20:J32)</f>
        <v>3852.1600000000003</v>
      </c>
      <c r="K33" s="94">
        <f t="shared" si="2"/>
        <v>4.318728185134348</v>
      </c>
      <c r="L33" s="92">
        <f>SUM(L20:L32)</f>
        <v>1231.4800000000002</v>
      </c>
      <c r="M33" s="92">
        <f>SUM(M20:M32)</f>
        <v>513747.38</v>
      </c>
      <c r="N33" s="92">
        <f>SUM(N20:N32)</f>
        <v>89196.630000000019</v>
      </c>
    </row>
    <row r="34" spans="1:14">
      <c r="A34" s="92"/>
      <c r="B34" s="92" t="s">
        <v>29</v>
      </c>
      <c r="C34" s="92">
        <f>SUM(C19,C33)</f>
        <v>862</v>
      </c>
      <c r="D34" s="94">
        <f>SUM(D19,D33)</f>
        <v>444.38</v>
      </c>
      <c r="E34" s="94">
        <f t="shared" si="0"/>
        <v>1.2619448570024905</v>
      </c>
      <c r="F34" s="92">
        <f>SUM(F19,F33)</f>
        <v>39670</v>
      </c>
      <c r="G34" s="94">
        <f>SUM(G19,G33)</f>
        <v>145650.66</v>
      </c>
      <c r="H34" s="94">
        <f t="shared" si="1"/>
        <v>5.847736801211969</v>
      </c>
      <c r="I34" s="92">
        <f>SUM(I19,I33)</f>
        <v>24252</v>
      </c>
      <c r="J34" s="94">
        <f>SUM(J19,J33)</f>
        <v>47314.740000000005</v>
      </c>
      <c r="K34" s="94">
        <f t="shared" si="2"/>
        <v>6.7189593872991091</v>
      </c>
      <c r="L34" s="92">
        <f>SUM(L19,L33)</f>
        <v>35213.9</v>
      </c>
      <c r="M34" s="92">
        <f>SUM(M19,M33)</f>
        <v>2490718.46</v>
      </c>
      <c r="N34" s="92">
        <f>SUM(N19,N33)</f>
        <v>704197.44</v>
      </c>
    </row>
    <row r="35" spans="1:14">
      <c r="A35" s="91">
        <v>26</v>
      </c>
      <c r="B35" s="91" t="s">
        <v>30</v>
      </c>
      <c r="C35" s="91">
        <v>0</v>
      </c>
      <c r="D35" s="93">
        <v>0</v>
      </c>
      <c r="E35" s="93" t="e">
        <f t="shared" si="0"/>
        <v>#DIV/0!</v>
      </c>
      <c r="F35" s="91">
        <v>7408</v>
      </c>
      <c r="G35" s="93">
        <v>15059.3</v>
      </c>
      <c r="H35" s="93">
        <f t="shared" si="1"/>
        <v>5.0991433311888397</v>
      </c>
      <c r="I35" s="91">
        <v>0</v>
      </c>
      <c r="J35" s="93">
        <v>0</v>
      </c>
      <c r="K35" s="93">
        <f t="shared" si="2"/>
        <v>0</v>
      </c>
      <c r="L35" s="91">
        <v>0</v>
      </c>
      <c r="M35" s="91">
        <v>295330</v>
      </c>
      <c r="N35" s="91">
        <v>162996.54</v>
      </c>
    </row>
    <row r="36" spans="1:14">
      <c r="A36" s="92"/>
      <c r="B36" s="92" t="s">
        <v>31</v>
      </c>
      <c r="C36" s="92">
        <f>SUM(C35:C35)</f>
        <v>0</v>
      </c>
      <c r="D36" s="94">
        <f>SUM(D35:D35)</f>
        <v>0</v>
      </c>
      <c r="E36" s="94" t="e">
        <f t="shared" si="0"/>
        <v>#DIV/0!</v>
      </c>
      <c r="F36" s="92">
        <f>SUM(F35:F35)</f>
        <v>7408</v>
      </c>
      <c r="G36" s="94">
        <f>SUM(G35:G35)</f>
        <v>15059.3</v>
      </c>
      <c r="H36" s="94">
        <f t="shared" si="1"/>
        <v>5.0991433311888397</v>
      </c>
      <c r="I36" s="92">
        <f>SUM(I35:I35)</f>
        <v>0</v>
      </c>
      <c r="J36" s="94">
        <f>SUM(J35:J35)</f>
        <v>0</v>
      </c>
      <c r="K36" s="94">
        <f t="shared" si="2"/>
        <v>0</v>
      </c>
      <c r="L36" s="92">
        <f>SUM(L35:L35)</f>
        <v>0</v>
      </c>
      <c r="M36" s="92">
        <f>SUM(M35:M35)</f>
        <v>295330</v>
      </c>
      <c r="N36" s="92">
        <f>SUM(N35:N35)</f>
        <v>162996.54</v>
      </c>
    </row>
    <row r="37" spans="1:14">
      <c r="A37" s="91">
        <v>27</v>
      </c>
      <c r="B37" s="91" t="s">
        <v>32</v>
      </c>
      <c r="C37" s="91">
        <v>34</v>
      </c>
      <c r="D37" s="93">
        <v>219.36</v>
      </c>
      <c r="E37" s="93">
        <f t="shared" si="0"/>
        <v>44.224023224869967</v>
      </c>
      <c r="F37" s="91">
        <v>7174</v>
      </c>
      <c r="G37" s="93">
        <v>19203.48</v>
      </c>
      <c r="H37" s="93">
        <f t="shared" si="1"/>
        <v>34.951659875685642</v>
      </c>
      <c r="I37" s="91">
        <v>7199</v>
      </c>
      <c r="J37" s="93">
        <v>19267.099999999999</v>
      </c>
      <c r="K37" s="93">
        <f t="shared" si="2"/>
        <v>34.918576905469315</v>
      </c>
      <c r="L37" s="91">
        <v>496.02</v>
      </c>
      <c r="M37" s="91">
        <v>54942.97</v>
      </c>
      <c r="N37" s="91">
        <v>55177.22</v>
      </c>
    </row>
    <row r="38" spans="1:14">
      <c r="A38" s="91">
        <v>28</v>
      </c>
      <c r="B38" s="91" t="s">
        <v>33</v>
      </c>
      <c r="C38" s="91">
        <v>35</v>
      </c>
      <c r="D38" s="93">
        <v>288.92</v>
      </c>
      <c r="E38" s="93">
        <f t="shared" si="0"/>
        <v>7.7763138947915228E-2</v>
      </c>
      <c r="F38" s="91">
        <v>6237</v>
      </c>
      <c r="G38" s="93">
        <v>31840.42</v>
      </c>
      <c r="H38" s="93">
        <f t="shared" si="1"/>
        <v>4.7209517657201649</v>
      </c>
      <c r="I38" s="91">
        <v>0</v>
      </c>
      <c r="J38" s="93">
        <v>0</v>
      </c>
      <c r="K38" s="93">
        <f t="shared" si="2"/>
        <v>0</v>
      </c>
      <c r="L38" s="91">
        <v>371538.5</v>
      </c>
      <c r="M38" s="91">
        <v>674449.17</v>
      </c>
      <c r="N38" s="91">
        <v>131683.44</v>
      </c>
    </row>
    <row r="39" spans="1:14">
      <c r="A39" s="91">
        <v>29</v>
      </c>
      <c r="B39" s="91" t="s">
        <v>34</v>
      </c>
      <c r="C39" s="91">
        <v>0</v>
      </c>
      <c r="D39" s="93">
        <v>0</v>
      </c>
      <c r="E39" s="93" t="e">
        <f t="shared" ref="E39:E58" si="3">(D39/L39)*100</f>
        <v>#DIV/0!</v>
      </c>
      <c r="F39" s="91">
        <v>1679</v>
      </c>
      <c r="G39" s="93">
        <v>4045.46</v>
      </c>
      <c r="H39" s="93">
        <f t="shared" ref="H39:H58" si="4">(G39/M39)*100</f>
        <v>11.228490310317962</v>
      </c>
      <c r="I39" s="91">
        <v>0</v>
      </c>
      <c r="J39" s="93">
        <v>0</v>
      </c>
      <c r="K39" s="93">
        <f t="shared" ref="K39:K58" si="5">(J39/N39)*100</f>
        <v>0</v>
      </c>
      <c r="L39" s="91">
        <v>0</v>
      </c>
      <c r="M39" s="91">
        <v>36028.53</v>
      </c>
      <c r="N39" s="91">
        <v>19791.03</v>
      </c>
    </row>
    <row r="40" spans="1:14">
      <c r="A40" s="91">
        <v>30</v>
      </c>
      <c r="B40" s="91" t="s">
        <v>35</v>
      </c>
      <c r="C40" s="91">
        <v>0</v>
      </c>
      <c r="D40" s="93">
        <v>0</v>
      </c>
      <c r="E40" s="93" t="e">
        <f t="shared" si="3"/>
        <v>#DIV/0!</v>
      </c>
      <c r="F40" s="91">
        <v>19213</v>
      </c>
      <c r="G40" s="93">
        <v>109543.67</v>
      </c>
      <c r="H40" s="93">
        <f t="shared" si="4"/>
        <v>32.925160977423133</v>
      </c>
      <c r="I40" s="91">
        <v>8408</v>
      </c>
      <c r="J40" s="93">
        <v>18206.439999999999</v>
      </c>
      <c r="K40" s="93">
        <f t="shared" si="5"/>
        <v>17.916992773444282</v>
      </c>
      <c r="L40" s="91">
        <v>0</v>
      </c>
      <c r="M40" s="91">
        <v>332705.03999999998</v>
      </c>
      <c r="N40" s="91">
        <v>101615.49</v>
      </c>
    </row>
    <row r="41" spans="1:14">
      <c r="A41" s="92"/>
      <c r="B41" s="92" t="s">
        <v>36</v>
      </c>
      <c r="C41" s="92">
        <f>SUM(C37:C40)</f>
        <v>69</v>
      </c>
      <c r="D41" s="94">
        <f>SUM(D37:D40)</f>
        <v>508.28000000000003</v>
      </c>
      <c r="E41" s="94">
        <f t="shared" si="3"/>
        <v>0.13662173069316255</v>
      </c>
      <c r="F41" s="92">
        <f>SUM(F37:F40)</f>
        <v>34303</v>
      </c>
      <c r="G41" s="94">
        <f>SUM(G37:G40)</f>
        <v>164633.03</v>
      </c>
      <c r="H41" s="94">
        <f t="shared" si="4"/>
        <v>14.992184273693038</v>
      </c>
      <c r="I41" s="92">
        <f>SUM(I37:I40)</f>
        <v>15607</v>
      </c>
      <c r="J41" s="94">
        <f>SUM(J37:J40)</f>
        <v>37473.539999999994</v>
      </c>
      <c r="K41" s="94">
        <f t="shared" si="5"/>
        <v>12.156188667246379</v>
      </c>
      <c r="L41" s="92">
        <f>SUM(L37:L40)</f>
        <v>372034.52</v>
      </c>
      <c r="M41" s="92">
        <f>SUM(M37:M40)</f>
        <v>1098125.71</v>
      </c>
      <c r="N41" s="92">
        <f>SUM(N37:N40)</f>
        <v>308267.18</v>
      </c>
    </row>
    <row r="42" spans="1:14">
      <c r="A42" s="91">
        <v>31</v>
      </c>
      <c r="B42" s="91" t="s">
        <v>37</v>
      </c>
      <c r="C42" s="91">
        <v>0</v>
      </c>
      <c r="D42" s="93">
        <v>1792.17</v>
      </c>
      <c r="E42" s="93" t="e">
        <f t="shared" si="3"/>
        <v>#DIV/0!</v>
      </c>
      <c r="F42" s="91">
        <v>0</v>
      </c>
      <c r="G42" s="93">
        <f>D42+'ANNEX-35A'!L42+'ANNEX-35'!P42</f>
        <v>10925.109999999999</v>
      </c>
      <c r="H42" s="93">
        <f t="shared" si="4"/>
        <v>25.846013721315352</v>
      </c>
      <c r="I42" s="91">
        <v>0</v>
      </c>
      <c r="J42" s="93">
        <v>0</v>
      </c>
      <c r="K42" s="93" t="e">
        <f t="shared" si="5"/>
        <v>#DIV/0!</v>
      </c>
      <c r="L42" s="91">
        <v>0</v>
      </c>
      <c r="M42" s="123">
        <v>42270</v>
      </c>
      <c r="N42" s="91">
        <v>0</v>
      </c>
    </row>
    <row r="43" spans="1:14">
      <c r="A43" s="91">
        <v>32</v>
      </c>
      <c r="B43" s="91" t="s">
        <v>38</v>
      </c>
      <c r="C43" s="91">
        <v>0</v>
      </c>
      <c r="D43" s="93">
        <v>0</v>
      </c>
      <c r="E43" s="93" t="e">
        <f t="shared" si="3"/>
        <v>#DIV/0!</v>
      </c>
      <c r="F43" s="91">
        <v>5</v>
      </c>
      <c r="G43" s="93">
        <v>19.899999999999999</v>
      </c>
      <c r="H43" s="93">
        <f t="shared" si="4"/>
        <v>3.3463937982410408</v>
      </c>
      <c r="I43" s="91">
        <v>1</v>
      </c>
      <c r="J43" s="93">
        <v>3.29</v>
      </c>
      <c r="K43" s="93">
        <f t="shared" si="5"/>
        <v>1.1869971497636829</v>
      </c>
      <c r="L43" s="91">
        <v>0</v>
      </c>
      <c r="M43" s="91">
        <v>594.66999999999996</v>
      </c>
      <c r="N43" s="91">
        <v>277.17</v>
      </c>
    </row>
    <row r="44" spans="1:14">
      <c r="A44" s="91">
        <v>33</v>
      </c>
      <c r="B44" s="91" t="s">
        <v>39</v>
      </c>
      <c r="C44" s="91">
        <v>0</v>
      </c>
      <c r="D44" s="93">
        <v>6.24</v>
      </c>
      <c r="E44" s="93" t="e">
        <f t="shared" si="3"/>
        <v>#DIV/0!</v>
      </c>
      <c r="F44" s="91">
        <v>0</v>
      </c>
      <c r="G44" s="113">
        <f>D44+'ANNEX-35A'!L44+'ANNEX-35'!P44</f>
        <v>51.6</v>
      </c>
      <c r="H44" s="93">
        <f t="shared" si="4"/>
        <v>6.8163804491413478</v>
      </c>
      <c r="I44" s="91">
        <v>0</v>
      </c>
      <c r="J44" s="93">
        <v>0</v>
      </c>
      <c r="K44" s="93" t="e">
        <f t="shared" si="5"/>
        <v>#DIV/0!</v>
      </c>
      <c r="L44" s="91">
        <v>0</v>
      </c>
      <c r="M44" s="123">
        <v>757</v>
      </c>
      <c r="N44" s="91">
        <v>0</v>
      </c>
    </row>
    <row r="45" spans="1:14">
      <c r="A45" s="91">
        <v>34</v>
      </c>
      <c r="B45" s="91" t="s">
        <v>40</v>
      </c>
      <c r="C45" s="91">
        <v>20</v>
      </c>
      <c r="D45" s="93">
        <v>139.81</v>
      </c>
      <c r="E45" s="93">
        <f t="shared" si="3"/>
        <v>15.924052939702499</v>
      </c>
      <c r="F45" s="91">
        <v>79</v>
      </c>
      <c r="G45" s="93">
        <v>2136.83</v>
      </c>
      <c r="H45" s="93">
        <f t="shared" si="4"/>
        <v>24.474702689453505</v>
      </c>
      <c r="I45" s="91">
        <v>18</v>
      </c>
      <c r="J45" s="93">
        <v>186.15</v>
      </c>
      <c r="K45" s="93">
        <f t="shared" si="5"/>
        <v>29.738321937503994</v>
      </c>
      <c r="L45" s="91">
        <v>877.98</v>
      </c>
      <c r="M45" s="91">
        <v>8730.77</v>
      </c>
      <c r="N45" s="91">
        <v>625.96</v>
      </c>
    </row>
    <row r="46" spans="1:14">
      <c r="A46" s="91">
        <v>35</v>
      </c>
      <c r="B46" s="91" t="s">
        <v>41</v>
      </c>
      <c r="C46" s="91">
        <v>0</v>
      </c>
      <c r="D46" s="93">
        <v>0</v>
      </c>
      <c r="E46" s="93" t="e">
        <f t="shared" si="3"/>
        <v>#DIV/0!</v>
      </c>
      <c r="F46" s="91">
        <v>0</v>
      </c>
      <c r="G46" s="113">
        <f>D46+'ANNEX-35A'!L46+'ANNEX-35'!P46</f>
        <v>0</v>
      </c>
      <c r="H46" s="93">
        <f t="shared" si="4"/>
        <v>0</v>
      </c>
      <c r="I46" s="91">
        <v>0</v>
      </c>
      <c r="J46" s="93">
        <v>0</v>
      </c>
      <c r="K46" s="93" t="e">
        <f t="shared" si="5"/>
        <v>#DIV/0!</v>
      </c>
      <c r="L46" s="91">
        <v>0</v>
      </c>
      <c r="M46" s="123">
        <v>2612</v>
      </c>
      <c r="N46" s="91">
        <v>0</v>
      </c>
    </row>
    <row r="47" spans="1:14">
      <c r="A47" s="92"/>
      <c r="B47" s="92" t="s">
        <v>42</v>
      </c>
      <c r="C47" s="92">
        <f>SUM(C42:C46)</f>
        <v>20</v>
      </c>
      <c r="D47" s="94">
        <f>SUM(D42:D46)</f>
        <v>1938.22</v>
      </c>
      <c r="E47" s="94">
        <f t="shared" si="3"/>
        <v>220.75901501173146</v>
      </c>
      <c r="F47" s="92">
        <f>SUM(F42:F46)</f>
        <v>84</v>
      </c>
      <c r="G47" s="94">
        <f>SUM(G42:G46)</f>
        <v>13133.439999999999</v>
      </c>
      <c r="H47" s="94">
        <f t="shared" si="4"/>
        <v>23.894430653709922</v>
      </c>
      <c r="I47" s="92">
        <f>SUM(I42:I46)</f>
        <v>19</v>
      </c>
      <c r="J47" s="94">
        <f>SUM(J42:J46)</f>
        <v>189.44</v>
      </c>
      <c r="K47" s="94">
        <f t="shared" si="5"/>
        <v>20.975939233554413</v>
      </c>
      <c r="L47" s="92">
        <f>SUM(L42:L46)</f>
        <v>877.98</v>
      </c>
      <c r="M47" s="92">
        <f>SUM(M42:M46)</f>
        <v>54964.44</v>
      </c>
      <c r="N47" s="92">
        <f>SUM(N42:N46)</f>
        <v>903.13000000000011</v>
      </c>
    </row>
    <row r="48" spans="1:14">
      <c r="A48" s="91">
        <v>36</v>
      </c>
      <c r="B48" s="91" t="s">
        <v>43</v>
      </c>
      <c r="C48" s="91">
        <v>0</v>
      </c>
      <c r="D48" s="93">
        <v>0</v>
      </c>
      <c r="E48" s="93" t="e">
        <f t="shared" si="3"/>
        <v>#DIV/0!</v>
      </c>
      <c r="F48" s="91">
        <v>128</v>
      </c>
      <c r="G48" s="93">
        <v>326.19</v>
      </c>
      <c r="H48" s="93">
        <f t="shared" si="4"/>
        <v>1.2060099737346488</v>
      </c>
      <c r="I48" s="91">
        <v>98</v>
      </c>
      <c r="J48" s="93">
        <v>194.2</v>
      </c>
      <c r="K48" s="93">
        <f t="shared" si="5"/>
        <v>2.408718021229463</v>
      </c>
      <c r="L48" s="91">
        <v>0</v>
      </c>
      <c r="M48" s="91">
        <v>27047.040000000001</v>
      </c>
      <c r="N48" s="91">
        <v>8062.38</v>
      </c>
    </row>
    <row r="49" spans="1:14">
      <c r="A49" s="91">
        <v>37</v>
      </c>
      <c r="B49" s="91" t="s">
        <v>44</v>
      </c>
      <c r="C49" s="91">
        <v>0</v>
      </c>
      <c r="D49" s="93">
        <v>0</v>
      </c>
      <c r="E49" s="93" t="e">
        <f t="shared" si="3"/>
        <v>#DIV/0!</v>
      </c>
      <c r="F49" s="91">
        <v>39</v>
      </c>
      <c r="G49" s="93">
        <v>85.85</v>
      </c>
      <c r="H49" s="93">
        <f t="shared" si="4"/>
        <v>2.7969362389759662</v>
      </c>
      <c r="I49" s="91">
        <v>0</v>
      </c>
      <c r="J49" s="93">
        <v>0</v>
      </c>
      <c r="K49" s="93" t="e">
        <f t="shared" si="5"/>
        <v>#DIV/0!</v>
      </c>
      <c r="L49" s="91">
        <v>0</v>
      </c>
      <c r="M49" s="91">
        <v>3069.43</v>
      </c>
      <c r="N49" s="91">
        <v>0</v>
      </c>
    </row>
    <row r="50" spans="1:14">
      <c r="A50" s="91">
        <v>38</v>
      </c>
      <c r="B50" s="91" t="s">
        <v>45</v>
      </c>
      <c r="C50" s="91">
        <v>4</v>
      </c>
      <c r="D50" s="93">
        <v>0.62</v>
      </c>
      <c r="E50" s="93">
        <f t="shared" si="3"/>
        <v>0.18619736921136404</v>
      </c>
      <c r="F50" s="91">
        <v>41</v>
      </c>
      <c r="G50" s="93">
        <v>6.7</v>
      </c>
      <c r="H50" s="93">
        <f t="shared" si="4"/>
        <v>0.20700415553118195</v>
      </c>
      <c r="I50" s="91">
        <v>40</v>
      </c>
      <c r="J50" s="93">
        <v>12.35</v>
      </c>
      <c r="K50" s="93">
        <f t="shared" si="5"/>
        <v>0.43372749270389582</v>
      </c>
      <c r="L50" s="91">
        <v>332.98</v>
      </c>
      <c r="M50" s="91">
        <v>3236.65</v>
      </c>
      <c r="N50" s="91">
        <v>2847.41</v>
      </c>
    </row>
    <row r="51" spans="1:14">
      <c r="A51" s="91">
        <v>39</v>
      </c>
      <c r="B51" s="91" t="s">
        <v>46</v>
      </c>
      <c r="C51" s="91">
        <v>1</v>
      </c>
      <c r="D51" s="93">
        <v>0.05</v>
      </c>
      <c r="E51" s="93">
        <f t="shared" si="3"/>
        <v>0.14736221632773358</v>
      </c>
      <c r="F51" s="91">
        <v>15</v>
      </c>
      <c r="G51" s="93">
        <v>2.25</v>
      </c>
      <c r="H51" s="93">
        <f t="shared" si="4"/>
        <v>0.23910225074918706</v>
      </c>
      <c r="I51" s="91">
        <v>15</v>
      </c>
      <c r="J51" s="93">
        <v>2.25</v>
      </c>
      <c r="K51" s="93">
        <f t="shared" si="5"/>
        <v>0.24390243902439024</v>
      </c>
      <c r="L51" s="91">
        <v>33.93</v>
      </c>
      <c r="M51" s="91">
        <v>941.02</v>
      </c>
      <c r="N51" s="91">
        <v>922.5</v>
      </c>
    </row>
    <row r="52" spans="1:14">
      <c r="A52" s="92"/>
      <c r="B52" s="92" t="s">
        <v>47</v>
      </c>
      <c r="C52" s="92">
        <f>SUM(C48:C51)</f>
        <v>5</v>
      </c>
      <c r="D52" s="94">
        <f>SUM(D48:D51)</f>
        <v>0.67</v>
      </c>
      <c r="E52" s="94">
        <f t="shared" si="3"/>
        <v>0.18260608868659889</v>
      </c>
      <c r="F52" s="92">
        <f>SUM(F48:F51)</f>
        <v>223</v>
      </c>
      <c r="G52" s="94">
        <f>SUM(G48:G51)</f>
        <v>420.98999999999995</v>
      </c>
      <c r="H52" s="94">
        <f t="shared" si="4"/>
        <v>1.227585820784542</v>
      </c>
      <c r="I52" s="92">
        <f>SUM(I48:I51)</f>
        <v>153</v>
      </c>
      <c r="J52" s="94">
        <f>SUM(J48:J51)</f>
        <v>208.79999999999998</v>
      </c>
      <c r="K52" s="94">
        <f t="shared" si="5"/>
        <v>1.7646626308178717</v>
      </c>
      <c r="L52" s="92">
        <f>SUM(L48:L51)</f>
        <v>366.91</v>
      </c>
      <c r="M52" s="92">
        <f>SUM(M48:M51)</f>
        <v>34294.14</v>
      </c>
      <c r="N52" s="92">
        <f>SUM(N48:N51)</f>
        <v>11832.29</v>
      </c>
    </row>
    <row r="53" spans="1:14">
      <c r="A53" s="91">
        <v>40</v>
      </c>
      <c r="B53" s="91" t="s">
        <v>48</v>
      </c>
      <c r="C53" s="91">
        <v>0</v>
      </c>
      <c r="D53" s="93">
        <v>0</v>
      </c>
      <c r="E53" s="93" t="e">
        <f t="shared" si="3"/>
        <v>#DIV/0!</v>
      </c>
      <c r="F53" s="91">
        <v>0</v>
      </c>
      <c r="G53" s="93">
        <v>0</v>
      </c>
      <c r="H53" s="93" t="e">
        <f t="shared" si="4"/>
        <v>#DIV/0!</v>
      </c>
      <c r="I53" s="91">
        <v>0</v>
      </c>
      <c r="J53" s="93">
        <v>0</v>
      </c>
      <c r="K53" s="93" t="e">
        <f t="shared" si="5"/>
        <v>#DIV/0!</v>
      </c>
      <c r="L53" s="91">
        <v>0</v>
      </c>
      <c r="M53" s="91">
        <v>0</v>
      </c>
      <c r="N53" s="91">
        <v>0</v>
      </c>
    </row>
    <row r="54" spans="1:14">
      <c r="A54" s="91">
        <v>41</v>
      </c>
      <c r="B54" s="91" t="s">
        <v>49</v>
      </c>
      <c r="C54" s="91">
        <v>0</v>
      </c>
      <c r="D54" s="93">
        <v>0</v>
      </c>
      <c r="E54" s="93" t="e">
        <f t="shared" si="3"/>
        <v>#DIV/0!</v>
      </c>
      <c r="F54" s="91">
        <v>0</v>
      </c>
      <c r="G54" s="93">
        <v>0</v>
      </c>
      <c r="H54" s="93" t="e">
        <f t="shared" si="4"/>
        <v>#DIV/0!</v>
      </c>
      <c r="I54" s="91">
        <v>0</v>
      </c>
      <c r="J54" s="93">
        <v>0</v>
      </c>
      <c r="K54" s="93" t="e">
        <f t="shared" si="5"/>
        <v>#DIV/0!</v>
      </c>
      <c r="L54" s="91">
        <v>0</v>
      </c>
      <c r="M54" s="91">
        <v>0</v>
      </c>
      <c r="N54" s="91">
        <v>0</v>
      </c>
    </row>
    <row r="55" spans="1:14">
      <c r="A55" s="91">
        <v>42</v>
      </c>
      <c r="B55" s="91" t="s">
        <v>50</v>
      </c>
      <c r="C55" s="91">
        <v>0</v>
      </c>
      <c r="D55" s="93">
        <v>0</v>
      </c>
      <c r="E55" s="93" t="e">
        <f t="shared" si="3"/>
        <v>#DIV/0!</v>
      </c>
      <c r="F55" s="91">
        <v>0</v>
      </c>
      <c r="G55" s="93">
        <v>0</v>
      </c>
      <c r="H55" s="93" t="e">
        <f t="shared" si="4"/>
        <v>#DIV/0!</v>
      </c>
      <c r="I55" s="91">
        <v>0</v>
      </c>
      <c r="J55" s="93">
        <v>0</v>
      </c>
      <c r="K55" s="93" t="e">
        <f t="shared" si="5"/>
        <v>#DIV/0!</v>
      </c>
      <c r="L55" s="91">
        <v>0</v>
      </c>
      <c r="M55" s="91">
        <v>0</v>
      </c>
      <c r="N55" s="91">
        <v>0</v>
      </c>
    </row>
    <row r="56" spans="1:14">
      <c r="A56" s="91">
        <v>43</v>
      </c>
      <c r="B56" s="91" t="s">
        <v>51</v>
      </c>
      <c r="C56" s="91">
        <v>0</v>
      </c>
      <c r="D56" s="93">
        <v>0</v>
      </c>
      <c r="E56" s="93" t="e">
        <f t="shared" si="3"/>
        <v>#DIV/0!</v>
      </c>
      <c r="F56" s="91">
        <v>0</v>
      </c>
      <c r="G56" s="93">
        <v>0</v>
      </c>
      <c r="H56" s="93" t="e">
        <f t="shared" si="4"/>
        <v>#DIV/0!</v>
      </c>
      <c r="I56" s="91">
        <v>0</v>
      </c>
      <c r="J56" s="93">
        <v>0</v>
      </c>
      <c r="K56" s="93" t="e">
        <f t="shared" si="5"/>
        <v>#DIV/0!</v>
      </c>
      <c r="L56" s="91">
        <v>0</v>
      </c>
      <c r="M56" s="91">
        <v>0</v>
      </c>
      <c r="N56" s="91">
        <v>0</v>
      </c>
    </row>
    <row r="57" spans="1:14">
      <c r="A57" s="92"/>
      <c r="B57" s="92" t="s">
        <v>52</v>
      </c>
      <c r="C57" s="92">
        <f>SUM(C53:C56)</f>
        <v>0</v>
      </c>
      <c r="D57" s="94">
        <f>SUM(D53:D56)</f>
        <v>0</v>
      </c>
      <c r="E57" s="94" t="e">
        <f t="shared" si="3"/>
        <v>#DIV/0!</v>
      </c>
      <c r="F57" s="92">
        <f>SUM(F53:F56)</f>
        <v>0</v>
      </c>
      <c r="G57" s="94">
        <f>SUM(G53:G56)</f>
        <v>0</v>
      </c>
      <c r="H57" s="94" t="e">
        <f t="shared" si="4"/>
        <v>#DIV/0!</v>
      </c>
      <c r="I57" s="92">
        <f>SUM(I53:I56)</f>
        <v>0</v>
      </c>
      <c r="J57" s="94">
        <f>SUM(J53:J56)</f>
        <v>0</v>
      </c>
      <c r="K57" s="94" t="e">
        <f t="shared" si="5"/>
        <v>#DIV/0!</v>
      </c>
      <c r="L57" s="92">
        <f>SUM(L53:L56)</f>
        <v>0</v>
      </c>
      <c r="M57" s="92">
        <f>SUM(M53:M56)</f>
        <v>0</v>
      </c>
      <c r="N57" s="92">
        <f>SUM(N53:N56)</f>
        <v>0</v>
      </c>
    </row>
    <row r="58" spans="1:14">
      <c r="A58" s="92"/>
      <c r="B58" s="92" t="s">
        <v>71</v>
      </c>
      <c r="C58" s="92">
        <f>SUM(C34,C36,C41,C47,C52,C57)</f>
        <v>956</v>
      </c>
      <c r="D58" s="94">
        <f>SUM(D34,D36,D41,D47,D52,D57)</f>
        <v>2891.55</v>
      </c>
      <c r="E58" s="94">
        <f t="shared" si="3"/>
        <v>0.70785736980612979</v>
      </c>
      <c r="F58" s="92">
        <f>SUM(F34,F36,F41,F47,F52,F57)</f>
        <v>81688</v>
      </c>
      <c r="G58" s="94">
        <f>SUM(G34,G36,G41,G47,G52,G57)</f>
        <v>338897.42</v>
      </c>
      <c r="H58" s="94">
        <f t="shared" si="4"/>
        <v>8.5290840772377496</v>
      </c>
      <c r="I58" s="92">
        <f>SUM(I34,I36,I41,I47,I52,I57)</f>
        <v>40031</v>
      </c>
      <c r="J58" s="94">
        <f>SUM(J34,J36,J41,J47,J52,J57)</f>
        <v>85186.52</v>
      </c>
      <c r="K58" s="94">
        <f t="shared" si="5"/>
        <v>7.16939616170247</v>
      </c>
      <c r="L58" s="92">
        <f>SUM(L34,L36,L41,L47,L52,L57)</f>
        <v>408493.31</v>
      </c>
      <c r="M58" s="92">
        <f>SUM(M34,M36,M41,M47,M52,M57)</f>
        <v>3973432.75</v>
      </c>
      <c r="N58" s="92">
        <f>SUM(N34,N36,N41,N47,N52,N57)</f>
        <v>1188196.5799999998</v>
      </c>
    </row>
  </sheetData>
  <mergeCells count="5">
    <mergeCell ref="A2:K2"/>
    <mergeCell ref="A3:K3"/>
    <mergeCell ref="C4:D4"/>
    <mergeCell ref="F4:G4"/>
    <mergeCell ref="I4:J4"/>
  </mergeCell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workbookViewId="0">
      <selection activeCell="E8" sqref="E8"/>
    </sheetView>
  </sheetViews>
  <sheetFormatPr defaultColWidth="9.140625" defaultRowHeight="15"/>
  <cols>
    <col min="1" max="1" width="6.28515625" style="10" bestFit="1" customWidth="1"/>
    <col min="2" max="2" width="30.85546875" style="16" customWidth="1"/>
    <col min="3" max="3" width="8.85546875" style="10" customWidth="1"/>
    <col min="4" max="4" width="13.42578125" style="10" customWidth="1"/>
    <col min="5" max="5" width="12" style="15" customWidth="1"/>
    <col min="6" max="6" width="13.28515625" style="10" bestFit="1" customWidth="1"/>
    <col min="7" max="7" width="13.28515625" style="10" customWidth="1"/>
    <col min="8" max="8" width="11.140625" style="15" customWidth="1"/>
    <col min="9" max="9" width="8.85546875" style="10" customWidth="1"/>
    <col min="10" max="10" width="11.85546875" style="10" customWidth="1"/>
    <col min="11" max="11" width="11.140625" style="15" customWidth="1"/>
    <col min="12" max="12" width="8.85546875" style="10" customWidth="1"/>
    <col min="13" max="13" width="13" style="10" customWidth="1"/>
    <col min="14" max="14" width="16.5703125" style="15" customWidth="1"/>
    <col min="15" max="15" width="10.85546875" style="10" hidden="1" customWidth="1"/>
    <col min="16" max="16" width="10.28515625" style="10" hidden="1" customWidth="1"/>
    <col min="17" max="18" width="9.140625" style="10" hidden="1" customWidth="1"/>
    <col min="19" max="19" width="9.140625" style="10" customWidth="1"/>
    <col min="20" max="16384" width="9.140625" style="10"/>
  </cols>
  <sheetData>
    <row r="1" spans="1:18" ht="15.75">
      <c r="A1" s="29"/>
      <c r="B1" s="55" t="s">
        <v>236</v>
      </c>
      <c r="C1" s="30"/>
      <c r="D1" s="32" t="s">
        <v>0</v>
      </c>
      <c r="E1" s="31"/>
      <c r="F1" s="32" t="s">
        <v>242</v>
      </c>
      <c r="G1" s="47"/>
      <c r="H1" s="35" t="s">
        <v>108</v>
      </c>
      <c r="I1" s="30"/>
      <c r="J1" s="30"/>
      <c r="K1" s="35" t="s">
        <v>56</v>
      </c>
      <c r="L1" s="30"/>
      <c r="M1" s="30"/>
      <c r="N1" s="36"/>
    </row>
    <row r="2" spans="1:18" s="12" customFormat="1">
      <c r="A2" s="169" t="s">
        <v>109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4"/>
    </row>
    <row r="3" spans="1:18">
      <c r="A3" s="171" t="s">
        <v>110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3"/>
    </row>
    <row r="4" spans="1:18" ht="72" customHeight="1">
      <c r="A4" s="167" t="s">
        <v>59</v>
      </c>
      <c r="B4" s="167" t="s">
        <v>1</v>
      </c>
      <c r="C4" s="175" t="s">
        <v>111</v>
      </c>
      <c r="D4" s="176"/>
      <c r="E4" s="46" t="s">
        <v>112</v>
      </c>
      <c r="F4" s="175" t="s">
        <v>113</v>
      </c>
      <c r="G4" s="176"/>
      <c r="H4" s="46" t="s">
        <v>114</v>
      </c>
      <c r="I4" s="175" t="s">
        <v>115</v>
      </c>
      <c r="J4" s="176"/>
      <c r="K4" s="46" t="s">
        <v>116</v>
      </c>
      <c r="L4" s="175" t="s">
        <v>117</v>
      </c>
      <c r="M4" s="176"/>
      <c r="N4" s="43" t="s">
        <v>118</v>
      </c>
      <c r="O4" s="77" t="s">
        <v>119</v>
      </c>
      <c r="P4" s="77" t="s">
        <v>120</v>
      </c>
      <c r="Q4" s="77" t="s">
        <v>121</v>
      </c>
      <c r="R4" s="77" t="s">
        <v>122</v>
      </c>
    </row>
    <row r="5" spans="1:18">
      <c r="A5" s="168"/>
      <c r="B5" s="168"/>
      <c r="C5" s="7" t="s">
        <v>69</v>
      </c>
      <c r="D5" s="7" t="s">
        <v>70</v>
      </c>
      <c r="E5" s="43" t="s">
        <v>81</v>
      </c>
      <c r="F5" s="7" t="s">
        <v>69</v>
      </c>
      <c r="G5" s="7" t="s">
        <v>70</v>
      </c>
      <c r="H5" s="43" t="s">
        <v>81</v>
      </c>
      <c r="I5" s="7" t="s">
        <v>69</v>
      </c>
      <c r="J5" s="7" t="s">
        <v>70</v>
      </c>
      <c r="K5" s="43" t="s">
        <v>81</v>
      </c>
      <c r="L5" s="7" t="s">
        <v>69</v>
      </c>
      <c r="M5" s="7" t="s">
        <v>70</v>
      </c>
      <c r="N5" s="43" t="s">
        <v>81</v>
      </c>
    </row>
    <row r="6" spans="1:18">
      <c r="A6" s="95">
        <v>1</v>
      </c>
      <c r="B6" s="97" t="s">
        <v>2</v>
      </c>
      <c r="C6" s="95">
        <v>6</v>
      </c>
      <c r="D6" s="95">
        <v>11.16</v>
      </c>
      <c r="E6" s="99">
        <f t="shared" ref="E6:E37" si="0">(D6/O6)*100</f>
        <v>100</v>
      </c>
      <c r="F6" s="95">
        <v>0</v>
      </c>
      <c r="G6" s="95">
        <v>0</v>
      </c>
      <c r="H6" s="99">
        <f t="shared" ref="H6:H37" si="1">(G6/P6)*100</f>
        <v>0</v>
      </c>
      <c r="I6" s="95">
        <v>12</v>
      </c>
      <c r="J6" s="95">
        <v>126.36</v>
      </c>
      <c r="K6" s="99">
        <f t="shared" ref="K6:K37" si="2">(J6/Q6)*100</f>
        <v>0.92683259581340993</v>
      </c>
      <c r="L6" s="95">
        <v>46</v>
      </c>
      <c r="M6" s="95">
        <v>28.53</v>
      </c>
      <c r="N6" s="99">
        <f t="shared" ref="N6:N37" si="3">(M6/R6)*100</f>
        <v>1.085257163724338</v>
      </c>
      <c r="O6" s="95">
        <v>11.16</v>
      </c>
      <c r="P6" s="95">
        <v>548.23</v>
      </c>
      <c r="Q6" s="95">
        <v>13633.53</v>
      </c>
      <c r="R6" s="95">
        <v>2628.87</v>
      </c>
    </row>
    <row r="7" spans="1:18">
      <c r="A7" s="95">
        <v>2</v>
      </c>
      <c r="B7" s="97" t="s">
        <v>3</v>
      </c>
      <c r="C7" s="95">
        <v>0</v>
      </c>
      <c r="D7" s="95">
        <v>0</v>
      </c>
      <c r="E7" s="99" t="e">
        <f t="shared" si="0"/>
        <v>#DIV/0!</v>
      </c>
      <c r="F7" s="95">
        <v>0</v>
      </c>
      <c r="G7" s="95">
        <v>0</v>
      </c>
      <c r="H7" s="99">
        <f t="shared" si="1"/>
        <v>0</v>
      </c>
      <c r="I7" s="95">
        <v>13</v>
      </c>
      <c r="J7" s="95">
        <v>194.99</v>
      </c>
      <c r="K7" s="99">
        <f t="shared" si="2"/>
        <v>4.1572856436234629</v>
      </c>
      <c r="L7" s="95">
        <v>25</v>
      </c>
      <c r="M7" s="95">
        <v>5.6</v>
      </c>
      <c r="N7" s="99">
        <f t="shared" si="3"/>
        <v>0.52200824027293569</v>
      </c>
      <c r="O7" s="95">
        <v>0</v>
      </c>
      <c r="P7" s="95">
        <v>38.32</v>
      </c>
      <c r="Q7" s="95">
        <v>4690.32</v>
      </c>
      <c r="R7" s="95">
        <v>1072.78</v>
      </c>
    </row>
    <row r="8" spans="1:18">
      <c r="A8" s="95">
        <v>3</v>
      </c>
      <c r="B8" s="97" t="s">
        <v>4</v>
      </c>
      <c r="C8" s="95">
        <v>0</v>
      </c>
      <c r="D8" s="95">
        <v>0</v>
      </c>
      <c r="E8" s="99" t="e">
        <f t="shared" si="0"/>
        <v>#DIV/0!</v>
      </c>
      <c r="F8" s="95">
        <v>0</v>
      </c>
      <c r="G8" s="95">
        <v>0</v>
      </c>
      <c r="H8" s="99">
        <f t="shared" si="1"/>
        <v>0</v>
      </c>
      <c r="I8" s="95">
        <v>0</v>
      </c>
      <c r="J8" s="95">
        <v>0</v>
      </c>
      <c r="K8" s="99">
        <f t="shared" si="2"/>
        <v>0</v>
      </c>
      <c r="L8" s="95">
        <v>1</v>
      </c>
      <c r="M8" s="95">
        <v>1.46</v>
      </c>
      <c r="N8" s="99">
        <f t="shared" si="3"/>
        <v>2.154027736795515</v>
      </c>
      <c r="O8" s="95">
        <v>0</v>
      </c>
      <c r="P8" s="95">
        <v>2.93</v>
      </c>
      <c r="Q8" s="95">
        <v>1753.49</v>
      </c>
      <c r="R8" s="95">
        <v>67.78</v>
      </c>
    </row>
    <row r="9" spans="1:18">
      <c r="A9" s="95">
        <v>4</v>
      </c>
      <c r="B9" s="97" t="s">
        <v>5</v>
      </c>
      <c r="C9" s="95">
        <v>0</v>
      </c>
      <c r="D9" s="95">
        <v>0</v>
      </c>
      <c r="E9" s="99">
        <f t="shared" si="0"/>
        <v>0</v>
      </c>
      <c r="F9" s="95">
        <v>0</v>
      </c>
      <c r="G9" s="95">
        <v>0</v>
      </c>
      <c r="H9" s="99">
        <f t="shared" si="1"/>
        <v>0</v>
      </c>
      <c r="I9" s="95">
        <v>30</v>
      </c>
      <c r="J9" s="95">
        <v>360.55</v>
      </c>
      <c r="K9" s="99">
        <f t="shared" si="2"/>
        <v>2.1933479901255235</v>
      </c>
      <c r="L9" s="95">
        <v>98</v>
      </c>
      <c r="M9" s="95">
        <v>139.32</v>
      </c>
      <c r="N9" s="99">
        <f t="shared" si="3"/>
        <v>3.3566474002365938</v>
      </c>
      <c r="O9" s="95">
        <v>18.38</v>
      </c>
      <c r="P9" s="95">
        <v>179.89</v>
      </c>
      <c r="Q9" s="95">
        <v>16438.34</v>
      </c>
      <c r="R9" s="95">
        <v>4150.57</v>
      </c>
    </row>
    <row r="10" spans="1:18">
      <c r="A10" s="95">
        <v>5</v>
      </c>
      <c r="B10" s="97" t="s">
        <v>6</v>
      </c>
      <c r="C10" s="95">
        <v>0</v>
      </c>
      <c r="D10" s="95">
        <v>0</v>
      </c>
      <c r="E10" s="99" t="e">
        <f t="shared" si="0"/>
        <v>#DIV/0!</v>
      </c>
      <c r="F10" s="95">
        <v>0</v>
      </c>
      <c r="G10" s="95">
        <v>0</v>
      </c>
      <c r="H10" s="99">
        <f t="shared" si="1"/>
        <v>0</v>
      </c>
      <c r="I10" s="95">
        <v>7</v>
      </c>
      <c r="J10" s="95">
        <v>142.91999999999999</v>
      </c>
      <c r="K10" s="99">
        <f t="shared" si="2"/>
        <v>4.0541345534693596</v>
      </c>
      <c r="L10" s="95">
        <v>146</v>
      </c>
      <c r="M10" s="95">
        <v>421.43</v>
      </c>
      <c r="N10" s="99">
        <f t="shared" si="3"/>
        <v>1.3676176135570779</v>
      </c>
      <c r="O10" s="95">
        <v>0</v>
      </c>
      <c r="P10" s="95">
        <v>25.02</v>
      </c>
      <c r="Q10" s="95">
        <v>3525.29</v>
      </c>
      <c r="R10" s="95">
        <v>30814.9</v>
      </c>
    </row>
    <row r="11" spans="1:18">
      <c r="A11" s="95">
        <v>6</v>
      </c>
      <c r="B11" s="97" t="s">
        <v>7</v>
      </c>
      <c r="C11" s="95">
        <v>0</v>
      </c>
      <c r="D11" s="95">
        <v>0</v>
      </c>
      <c r="E11" s="99" t="e">
        <f t="shared" si="0"/>
        <v>#DIV/0!</v>
      </c>
      <c r="F11" s="95">
        <v>0</v>
      </c>
      <c r="G11" s="95">
        <v>0</v>
      </c>
      <c r="H11" s="99">
        <f t="shared" si="1"/>
        <v>0</v>
      </c>
      <c r="I11" s="95">
        <v>20</v>
      </c>
      <c r="J11" s="95">
        <v>224.02</v>
      </c>
      <c r="K11" s="99">
        <f t="shared" si="2"/>
        <v>3.1453499310612081</v>
      </c>
      <c r="L11" s="95">
        <v>59</v>
      </c>
      <c r="M11" s="95">
        <v>83.73</v>
      </c>
      <c r="N11" s="99">
        <f t="shared" si="3"/>
        <v>1.4782734585207731</v>
      </c>
      <c r="O11" s="95">
        <v>0</v>
      </c>
      <c r="P11" s="95">
        <v>87.13</v>
      </c>
      <c r="Q11" s="95">
        <v>7122.26</v>
      </c>
      <c r="R11" s="95">
        <v>5664.04</v>
      </c>
    </row>
    <row r="12" spans="1:18">
      <c r="A12" s="95">
        <v>7</v>
      </c>
      <c r="B12" s="97" t="s">
        <v>8</v>
      </c>
      <c r="C12" s="95">
        <v>1</v>
      </c>
      <c r="D12" s="95">
        <v>10.029999999999999</v>
      </c>
      <c r="E12" s="99">
        <f t="shared" si="0"/>
        <v>100</v>
      </c>
      <c r="F12" s="95">
        <v>0</v>
      </c>
      <c r="G12" s="95">
        <v>0</v>
      </c>
      <c r="H12" s="99" t="e">
        <f t="shared" si="1"/>
        <v>#DIV/0!</v>
      </c>
      <c r="I12" s="95">
        <v>10</v>
      </c>
      <c r="J12" s="95">
        <v>145.97</v>
      </c>
      <c r="K12" s="99">
        <f t="shared" si="2"/>
        <v>8.3445283515026105</v>
      </c>
      <c r="L12" s="95">
        <v>0</v>
      </c>
      <c r="M12" s="95">
        <v>0</v>
      </c>
      <c r="N12" s="99">
        <f t="shared" si="3"/>
        <v>0</v>
      </c>
      <c r="O12" s="95">
        <v>10.029999999999999</v>
      </c>
      <c r="P12" s="95">
        <v>0</v>
      </c>
      <c r="Q12" s="95">
        <v>1749.29</v>
      </c>
      <c r="R12" s="95">
        <v>108.56</v>
      </c>
    </row>
    <row r="13" spans="1:18">
      <c r="A13" s="95">
        <v>8</v>
      </c>
      <c r="B13" s="97" t="s">
        <v>9</v>
      </c>
      <c r="C13" s="95">
        <v>0</v>
      </c>
      <c r="D13" s="95">
        <v>0</v>
      </c>
      <c r="E13" s="99" t="e">
        <f t="shared" si="0"/>
        <v>#DIV/0!</v>
      </c>
      <c r="F13" s="95">
        <v>0</v>
      </c>
      <c r="G13" s="95">
        <v>0</v>
      </c>
      <c r="H13" s="99">
        <f t="shared" si="1"/>
        <v>0</v>
      </c>
      <c r="I13" s="95">
        <v>10</v>
      </c>
      <c r="J13" s="95">
        <v>218.54</v>
      </c>
      <c r="K13" s="99">
        <f t="shared" si="2"/>
        <v>4.1589434220792816</v>
      </c>
      <c r="L13" s="95">
        <v>12</v>
      </c>
      <c r="M13" s="95">
        <v>3.05</v>
      </c>
      <c r="N13" s="99">
        <f t="shared" si="3"/>
        <v>0.50521782342222954</v>
      </c>
      <c r="O13" s="95">
        <v>0</v>
      </c>
      <c r="P13" s="95">
        <v>33.14</v>
      </c>
      <c r="Q13" s="95">
        <v>5254.7</v>
      </c>
      <c r="R13" s="95">
        <v>603.70000000000005</v>
      </c>
    </row>
    <row r="14" spans="1:18">
      <c r="A14" s="95">
        <v>9</v>
      </c>
      <c r="B14" s="97" t="s">
        <v>10</v>
      </c>
      <c r="C14" s="95">
        <v>0</v>
      </c>
      <c r="D14" s="95">
        <v>0</v>
      </c>
      <c r="E14" s="99">
        <f t="shared" si="0"/>
        <v>0</v>
      </c>
      <c r="F14" s="95">
        <v>2</v>
      </c>
      <c r="G14" s="95">
        <v>18.899999999999999</v>
      </c>
      <c r="H14" s="99">
        <f t="shared" si="1"/>
        <v>1.0265044536172061</v>
      </c>
      <c r="I14" s="95">
        <v>129</v>
      </c>
      <c r="J14" s="95">
        <v>2488.69</v>
      </c>
      <c r="K14" s="99">
        <f t="shared" si="2"/>
        <v>1.5125296693911798</v>
      </c>
      <c r="L14" s="95">
        <v>99</v>
      </c>
      <c r="M14" s="95">
        <v>206.12</v>
      </c>
      <c r="N14" s="99">
        <f t="shared" si="3"/>
        <v>0.40646470558423586</v>
      </c>
      <c r="O14" s="95">
        <v>17.920000000000002</v>
      </c>
      <c r="P14" s="95">
        <v>1841.2</v>
      </c>
      <c r="Q14" s="95">
        <v>164538.26</v>
      </c>
      <c r="R14" s="95">
        <v>50710.43</v>
      </c>
    </row>
    <row r="15" spans="1:18">
      <c r="A15" s="95">
        <v>10</v>
      </c>
      <c r="B15" s="97" t="s">
        <v>11</v>
      </c>
      <c r="C15" s="95">
        <v>4</v>
      </c>
      <c r="D15" s="95">
        <v>8.9700000000000006</v>
      </c>
      <c r="E15" s="99">
        <f t="shared" si="0"/>
        <v>0.52512645185462725</v>
      </c>
      <c r="F15" s="95">
        <v>4</v>
      </c>
      <c r="G15" s="95">
        <v>29.94</v>
      </c>
      <c r="H15" s="99">
        <f t="shared" si="1"/>
        <v>0.63604150202666532</v>
      </c>
      <c r="I15" s="95">
        <v>185</v>
      </c>
      <c r="J15" s="95">
        <v>2360.81</v>
      </c>
      <c r="K15" s="99">
        <f t="shared" si="2"/>
        <v>0.79789959431938984</v>
      </c>
      <c r="L15" s="95">
        <v>45</v>
      </c>
      <c r="M15" s="95">
        <v>48.02</v>
      </c>
      <c r="N15" s="99">
        <f t="shared" si="3"/>
        <v>0.17002581545648676</v>
      </c>
      <c r="O15" s="95">
        <v>1708.16</v>
      </c>
      <c r="P15" s="95">
        <v>4707.24</v>
      </c>
      <c r="Q15" s="95">
        <v>295878.08</v>
      </c>
      <c r="R15" s="95">
        <v>28242.77</v>
      </c>
    </row>
    <row r="16" spans="1:18">
      <c r="A16" s="95">
        <v>11</v>
      </c>
      <c r="B16" s="97" t="s">
        <v>12</v>
      </c>
      <c r="C16" s="95">
        <v>0</v>
      </c>
      <c r="D16" s="95">
        <v>0</v>
      </c>
      <c r="E16" s="99" t="e">
        <f t="shared" si="0"/>
        <v>#DIV/0!</v>
      </c>
      <c r="F16" s="95">
        <v>0</v>
      </c>
      <c r="G16" s="95">
        <v>0</v>
      </c>
      <c r="H16" s="99">
        <f t="shared" si="1"/>
        <v>0</v>
      </c>
      <c r="I16" s="95">
        <v>35</v>
      </c>
      <c r="J16" s="95">
        <v>888.08</v>
      </c>
      <c r="K16" s="99">
        <f t="shared" si="2"/>
        <v>1.8565962916993584</v>
      </c>
      <c r="L16" s="95">
        <v>41</v>
      </c>
      <c r="M16" s="95">
        <v>29.82</v>
      </c>
      <c r="N16" s="99">
        <f t="shared" si="3"/>
        <v>1.0783445133527403</v>
      </c>
      <c r="O16" s="95">
        <v>0</v>
      </c>
      <c r="P16" s="95">
        <v>91.67</v>
      </c>
      <c r="Q16" s="95">
        <v>47833.77</v>
      </c>
      <c r="R16" s="95">
        <v>2765.35</v>
      </c>
    </row>
    <row r="17" spans="1:18">
      <c r="A17" s="95">
        <v>12</v>
      </c>
      <c r="B17" s="97" t="s">
        <v>13</v>
      </c>
      <c r="C17" s="95">
        <v>0</v>
      </c>
      <c r="D17" s="95">
        <v>0</v>
      </c>
      <c r="E17" s="99" t="e">
        <f t="shared" si="0"/>
        <v>#DIV/0!</v>
      </c>
      <c r="F17" s="95">
        <v>3</v>
      </c>
      <c r="G17" s="95">
        <v>41.53</v>
      </c>
      <c r="H17" s="99">
        <f t="shared" si="1"/>
        <v>2.2301459019122443</v>
      </c>
      <c r="I17" s="95">
        <v>1</v>
      </c>
      <c r="J17" s="95">
        <v>0</v>
      </c>
      <c r="K17" s="99">
        <f t="shared" si="2"/>
        <v>0</v>
      </c>
      <c r="L17" s="95">
        <v>100</v>
      </c>
      <c r="M17" s="95">
        <v>269.13</v>
      </c>
      <c r="N17" s="99">
        <f t="shared" si="3"/>
        <v>2.1120360866003067</v>
      </c>
      <c r="O17" s="95">
        <v>0</v>
      </c>
      <c r="P17" s="95">
        <v>1862.21</v>
      </c>
      <c r="Q17" s="95">
        <v>9351.33</v>
      </c>
      <c r="R17" s="95">
        <v>12742.68</v>
      </c>
    </row>
    <row r="18" spans="1:18" ht="29.25">
      <c r="A18" s="96"/>
      <c r="B18" s="98" t="s">
        <v>14</v>
      </c>
      <c r="C18" s="96">
        <f>SUM(C6:C17)</f>
        <v>11</v>
      </c>
      <c r="D18" s="96">
        <f>SUM(D6:D17)</f>
        <v>30.159999999999997</v>
      </c>
      <c r="E18" s="100">
        <f t="shared" si="0"/>
        <v>1.7081528049160362</v>
      </c>
      <c r="F18" s="96">
        <f>SUM(F6:F17)</f>
        <v>9</v>
      </c>
      <c r="G18" s="96">
        <f>SUM(G6:G17)</f>
        <v>90.37</v>
      </c>
      <c r="H18" s="100">
        <f t="shared" si="1"/>
        <v>0.95964948422955132</v>
      </c>
      <c r="I18" s="96">
        <f>SUM(I6:I17)</f>
        <v>452</v>
      </c>
      <c r="J18" s="96">
        <f>SUM(J6:J17)</f>
        <v>7150.93</v>
      </c>
      <c r="K18" s="100">
        <f t="shared" si="2"/>
        <v>1.2506684084433728</v>
      </c>
      <c r="L18" s="96">
        <f>SUM(L6:L17)</f>
        <v>672</v>
      </c>
      <c r="M18" s="96">
        <f>SUM(M6:M17)</f>
        <v>1236.21</v>
      </c>
      <c r="N18" s="100">
        <f t="shared" si="3"/>
        <v>0.88571217109281519</v>
      </c>
      <c r="O18" s="96">
        <f>SUM(O6:O17)</f>
        <v>1765.65</v>
      </c>
      <c r="P18" s="96">
        <f>SUM(P6:P17)</f>
        <v>9416.98</v>
      </c>
      <c r="Q18" s="96">
        <f>SUM(Q6:Q17)</f>
        <v>571768.66</v>
      </c>
      <c r="R18" s="96">
        <f>SUM(R6:R17)</f>
        <v>139572.43000000002</v>
      </c>
    </row>
    <row r="19" spans="1:18">
      <c r="A19" s="95">
        <v>13</v>
      </c>
      <c r="B19" s="97" t="s">
        <v>15</v>
      </c>
      <c r="C19" s="95">
        <v>0</v>
      </c>
      <c r="D19" s="95">
        <v>0</v>
      </c>
      <c r="E19" s="99" t="e">
        <f t="shared" si="0"/>
        <v>#DIV/0!</v>
      </c>
      <c r="F19" s="95">
        <v>0</v>
      </c>
      <c r="G19" s="95">
        <v>0</v>
      </c>
      <c r="H19" s="99">
        <f t="shared" si="1"/>
        <v>0</v>
      </c>
      <c r="I19" s="95">
        <v>3</v>
      </c>
      <c r="J19" s="95">
        <v>0</v>
      </c>
      <c r="K19" s="99">
        <f t="shared" si="2"/>
        <v>0</v>
      </c>
      <c r="L19" s="95">
        <v>379</v>
      </c>
      <c r="M19" s="95">
        <v>185.05</v>
      </c>
      <c r="N19" s="99">
        <f t="shared" si="3"/>
        <v>2.521330139603073</v>
      </c>
      <c r="O19" s="95">
        <v>0</v>
      </c>
      <c r="P19" s="95">
        <v>188.55</v>
      </c>
      <c r="Q19" s="95">
        <v>4587.47</v>
      </c>
      <c r="R19" s="95">
        <v>7339.38</v>
      </c>
    </row>
    <row r="20" spans="1:18">
      <c r="A20" s="95">
        <v>14</v>
      </c>
      <c r="B20" s="97" t="s">
        <v>16</v>
      </c>
      <c r="C20" s="95">
        <v>0</v>
      </c>
      <c r="D20" s="95">
        <v>0</v>
      </c>
      <c r="E20" s="99" t="e">
        <f t="shared" si="0"/>
        <v>#DIV/0!</v>
      </c>
      <c r="F20" s="95">
        <v>0</v>
      </c>
      <c r="G20" s="95">
        <v>0</v>
      </c>
      <c r="H20" s="99" t="e">
        <f t="shared" si="1"/>
        <v>#DIV/0!</v>
      </c>
      <c r="I20" s="95">
        <v>0</v>
      </c>
      <c r="J20" s="95">
        <v>0</v>
      </c>
      <c r="K20" s="99" t="e">
        <f t="shared" si="2"/>
        <v>#DIV/0!</v>
      </c>
      <c r="L20" s="95">
        <v>7</v>
      </c>
      <c r="M20" s="95">
        <v>7.09</v>
      </c>
      <c r="N20" s="99">
        <f t="shared" si="3"/>
        <v>6.3445190156599551</v>
      </c>
      <c r="O20" s="95">
        <v>0</v>
      </c>
      <c r="P20" s="95">
        <v>0</v>
      </c>
      <c r="Q20" s="95">
        <v>0</v>
      </c>
      <c r="R20" s="95">
        <v>111.75</v>
      </c>
    </row>
    <row r="21" spans="1:18">
      <c r="A21" s="95">
        <v>15</v>
      </c>
      <c r="B21" s="97" t="s">
        <v>17</v>
      </c>
      <c r="C21" s="95">
        <v>0</v>
      </c>
      <c r="D21" s="95">
        <v>0</v>
      </c>
      <c r="E21" s="99" t="e">
        <f t="shared" si="0"/>
        <v>#DIV/0!</v>
      </c>
      <c r="F21" s="95">
        <v>0</v>
      </c>
      <c r="G21" s="95">
        <v>0</v>
      </c>
      <c r="H21" s="99" t="e">
        <f t="shared" si="1"/>
        <v>#DIV/0!</v>
      </c>
      <c r="I21" s="95">
        <v>0</v>
      </c>
      <c r="J21" s="95">
        <v>0</v>
      </c>
      <c r="K21" s="99" t="e">
        <f t="shared" si="2"/>
        <v>#DIV/0!</v>
      </c>
      <c r="L21" s="95">
        <v>1</v>
      </c>
      <c r="M21" s="95">
        <v>3.42</v>
      </c>
      <c r="N21" s="99">
        <f t="shared" si="3"/>
        <v>0.84089400309803053</v>
      </c>
      <c r="O21" s="95">
        <v>0</v>
      </c>
      <c r="P21" s="95">
        <v>0</v>
      </c>
      <c r="Q21" s="95">
        <v>0</v>
      </c>
      <c r="R21" s="95">
        <v>406.71</v>
      </c>
    </row>
    <row r="22" spans="1:18">
      <c r="A22" s="95">
        <v>16</v>
      </c>
      <c r="B22" s="97" t="s">
        <v>18</v>
      </c>
      <c r="C22" s="95">
        <v>0</v>
      </c>
      <c r="D22" s="95">
        <v>0</v>
      </c>
      <c r="E22" s="99" t="e">
        <f t="shared" si="0"/>
        <v>#DIV/0!</v>
      </c>
      <c r="F22" s="95">
        <v>0</v>
      </c>
      <c r="G22" s="95">
        <v>0</v>
      </c>
      <c r="H22" s="99" t="e">
        <f t="shared" si="1"/>
        <v>#DIV/0!</v>
      </c>
      <c r="I22" s="95">
        <v>0</v>
      </c>
      <c r="J22" s="95">
        <v>0</v>
      </c>
      <c r="K22" s="99">
        <f t="shared" si="2"/>
        <v>0</v>
      </c>
      <c r="L22" s="95">
        <v>91</v>
      </c>
      <c r="M22" s="95">
        <v>138.80000000000001</v>
      </c>
      <c r="N22" s="99">
        <f t="shared" si="3"/>
        <v>0.38668467480598911</v>
      </c>
      <c r="O22" s="95">
        <v>0</v>
      </c>
      <c r="P22" s="95">
        <v>0</v>
      </c>
      <c r="Q22" s="95">
        <v>4586.1099999999997</v>
      </c>
      <c r="R22" s="95">
        <v>35894.879999999997</v>
      </c>
    </row>
    <row r="23" spans="1:18">
      <c r="A23" s="95">
        <v>17</v>
      </c>
      <c r="B23" s="97" t="s">
        <v>19</v>
      </c>
      <c r="C23" s="95">
        <v>0</v>
      </c>
      <c r="D23" s="95">
        <v>0</v>
      </c>
      <c r="E23" s="99" t="e">
        <f t="shared" si="0"/>
        <v>#DIV/0!</v>
      </c>
      <c r="F23" s="95">
        <v>0</v>
      </c>
      <c r="G23" s="95">
        <v>0</v>
      </c>
      <c r="H23" s="99">
        <f t="shared" si="1"/>
        <v>0</v>
      </c>
      <c r="I23" s="95">
        <v>3</v>
      </c>
      <c r="J23" s="95">
        <v>7.21</v>
      </c>
      <c r="K23" s="99">
        <f t="shared" si="2"/>
        <v>5.6218674268533449E-2</v>
      </c>
      <c r="L23" s="95">
        <v>124</v>
      </c>
      <c r="M23" s="95">
        <v>366</v>
      </c>
      <c r="N23" s="99">
        <f t="shared" si="3"/>
        <v>1.1994352822736574</v>
      </c>
      <c r="O23" s="95">
        <v>0</v>
      </c>
      <c r="P23" s="95">
        <v>343.8</v>
      </c>
      <c r="Q23" s="95">
        <v>12824.92</v>
      </c>
      <c r="R23" s="95">
        <v>30514.36</v>
      </c>
    </row>
    <row r="24" spans="1:18">
      <c r="A24" s="95">
        <v>18</v>
      </c>
      <c r="B24" s="97" t="s">
        <v>20</v>
      </c>
      <c r="C24" s="95">
        <v>0</v>
      </c>
      <c r="D24" s="95">
        <v>0</v>
      </c>
      <c r="E24" s="99" t="e">
        <f t="shared" si="0"/>
        <v>#DIV/0!</v>
      </c>
      <c r="F24" s="95">
        <v>0</v>
      </c>
      <c r="G24" s="95">
        <v>0</v>
      </c>
      <c r="H24" s="99">
        <f t="shared" si="1"/>
        <v>0</v>
      </c>
      <c r="I24" s="95">
        <v>0</v>
      </c>
      <c r="J24" s="95">
        <v>0</v>
      </c>
      <c r="K24" s="99">
        <f t="shared" si="2"/>
        <v>0</v>
      </c>
      <c r="L24" s="95">
        <v>0</v>
      </c>
      <c r="M24" s="95">
        <v>0</v>
      </c>
      <c r="N24" s="99">
        <f t="shared" si="3"/>
        <v>0</v>
      </c>
      <c r="O24" s="95">
        <v>0</v>
      </c>
      <c r="P24" s="95">
        <v>90.81</v>
      </c>
      <c r="Q24" s="95">
        <v>3980.71</v>
      </c>
      <c r="R24" s="95">
        <v>133.71</v>
      </c>
    </row>
    <row r="25" spans="1:18">
      <c r="A25" s="95">
        <v>19</v>
      </c>
      <c r="B25" s="97" t="s">
        <v>21</v>
      </c>
      <c r="C25" s="95">
        <v>0</v>
      </c>
      <c r="D25" s="95">
        <v>0</v>
      </c>
      <c r="E25" s="99" t="e">
        <f t="shared" si="0"/>
        <v>#DIV/0!</v>
      </c>
      <c r="F25" s="95">
        <v>0</v>
      </c>
      <c r="G25" s="95">
        <v>0</v>
      </c>
      <c r="H25" s="99" t="e">
        <f t="shared" si="1"/>
        <v>#DIV/0!</v>
      </c>
      <c r="I25" s="95">
        <v>0</v>
      </c>
      <c r="J25" s="95">
        <v>0</v>
      </c>
      <c r="K25" s="99" t="e">
        <f t="shared" si="2"/>
        <v>#DIV/0!</v>
      </c>
      <c r="L25" s="95">
        <v>0</v>
      </c>
      <c r="M25" s="95">
        <v>0</v>
      </c>
      <c r="N25" s="99" t="e">
        <f t="shared" si="3"/>
        <v>#DIV/0!</v>
      </c>
      <c r="O25" s="95">
        <v>0</v>
      </c>
      <c r="P25" s="95">
        <v>0</v>
      </c>
      <c r="Q25" s="95">
        <v>0</v>
      </c>
      <c r="R25" s="95">
        <v>0</v>
      </c>
    </row>
    <row r="26" spans="1:18">
      <c r="A26" s="95">
        <v>20</v>
      </c>
      <c r="B26" s="97" t="s">
        <v>22</v>
      </c>
      <c r="C26" s="95">
        <v>0</v>
      </c>
      <c r="D26" s="95">
        <v>0</v>
      </c>
      <c r="E26" s="99" t="e">
        <f t="shared" si="0"/>
        <v>#DIV/0!</v>
      </c>
      <c r="F26" s="95">
        <v>0</v>
      </c>
      <c r="G26" s="95">
        <v>0</v>
      </c>
      <c r="H26" s="99" t="e">
        <f t="shared" si="1"/>
        <v>#DIV/0!</v>
      </c>
      <c r="I26" s="95">
        <v>0</v>
      </c>
      <c r="J26" s="95">
        <v>0</v>
      </c>
      <c r="K26" s="99" t="e">
        <f t="shared" si="2"/>
        <v>#DIV/0!</v>
      </c>
      <c r="L26" s="95">
        <v>0</v>
      </c>
      <c r="M26" s="95">
        <v>0</v>
      </c>
      <c r="N26" s="99" t="e">
        <f t="shared" si="3"/>
        <v>#DIV/0!</v>
      </c>
      <c r="O26" s="95">
        <v>0</v>
      </c>
      <c r="P26" s="95">
        <v>0</v>
      </c>
      <c r="Q26" s="95">
        <v>0</v>
      </c>
      <c r="R26" s="95">
        <v>0</v>
      </c>
    </row>
    <row r="27" spans="1:18">
      <c r="A27" s="95">
        <v>21</v>
      </c>
      <c r="B27" s="97" t="s">
        <v>23</v>
      </c>
      <c r="C27" s="95">
        <v>0</v>
      </c>
      <c r="D27" s="95">
        <v>0</v>
      </c>
      <c r="E27" s="99" t="e">
        <f t="shared" si="0"/>
        <v>#DIV/0!</v>
      </c>
      <c r="F27" s="95">
        <v>0</v>
      </c>
      <c r="G27" s="95">
        <v>0</v>
      </c>
      <c r="H27" s="99">
        <f t="shared" si="1"/>
        <v>0</v>
      </c>
      <c r="I27" s="95">
        <v>1</v>
      </c>
      <c r="J27" s="95">
        <v>13.98</v>
      </c>
      <c r="K27" s="99">
        <f t="shared" si="2"/>
        <v>0.5969027663326345</v>
      </c>
      <c r="L27" s="95">
        <v>28</v>
      </c>
      <c r="M27" s="95">
        <v>45.86</v>
      </c>
      <c r="N27" s="99">
        <f t="shared" si="3"/>
        <v>1.3934550758105193</v>
      </c>
      <c r="O27" s="95">
        <v>0</v>
      </c>
      <c r="P27" s="95">
        <v>16.850000000000001</v>
      </c>
      <c r="Q27" s="95">
        <v>2342.09</v>
      </c>
      <c r="R27" s="95">
        <v>3291.1</v>
      </c>
    </row>
    <row r="28" spans="1:18">
      <c r="A28" s="95">
        <v>22</v>
      </c>
      <c r="B28" s="97" t="s">
        <v>24</v>
      </c>
      <c r="C28" s="95">
        <v>0</v>
      </c>
      <c r="D28" s="95">
        <v>0</v>
      </c>
      <c r="E28" s="99" t="e">
        <f t="shared" si="0"/>
        <v>#DIV/0!</v>
      </c>
      <c r="F28" s="95">
        <v>0</v>
      </c>
      <c r="G28" s="95">
        <v>0</v>
      </c>
      <c r="H28" s="99" t="e">
        <f t="shared" si="1"/>
        <v>#DIV/0!</v>
      </c>
      <c r="I28" s="95">
        <v>0</v>
      </c>
      <c r="J28" s="95">
        <v>0</v>
      </c>
      <c r="K28" s="99" t="e">
        <f t="shared" si="2"/>
        <v>#DIV/0!</v>
      </c>
      <c r="L28" s="95">
        <v>0</v>
      </c>
      <c r="M28" s="95">
        <v>0</v>
      </c>
      <c r="N28" s="99" t="e">
        <f t="shared" si="3"/>
        <v>#DIV/0!</v>
      </c>
      <c r="O28" s="95">
        <v>0</v>
      </c>
      <c r="P28" s="95">
        <v>0</v>
      </c>
      <c r="Q28" s="95">
        <v>0</v>
      </c>
      <c r="R28" s="95">
        <v>0</v>
      </c>
    </row>
    <row r="29" spans="1:18">
      <c r="A29" s="95">
        <v>23</v>
      </c>
      <c r="B29" s="97" t="s">
        <v>25</v>
      </c>
      <c r="C29" s="95">
        <v>0</v>
      </c>
      <c r="D29" s="95">
        <v>0</v>
      </c>
      <c r="E29" s="99" t="e">
        <f t="shared" si="0"/>
        <v>#DIV/0!</v>
      </c>
      <c r="F29" s="95">
        <v>0</v>
      </c>
      <c r="G29" s="95">
        <v>0</v>
      </c>
      <c r="H29" s="99" t="e">
        <f t="shared" si="1"/>
        <v>#DIV/0!</v>
      </c>
      <c r="I29" s="95">
        <v>0</v>
      </c>
      <c r="J29" s="95">
        <v>0</v>
      </c>
      <c r="K29" s="99" t="e">
        <f t="shared" si="2"/>
        <v>#DIV/0!</v>
      </c>
      <c r="L29" s="95">
        <v>0</v>
      </c>
      <c r="M29" s="95">
        <v>0</v>
      </c>
      <c r="N29" s="99" t="e">
        <f t="shared" si="3"/>
        <v>#DIV/0!</v>
      </c>
      <c r="O29" s="95">
        <v>0</v>
      </c>
      <c r="P29" s="95">
        <v>0</v>
      </c>
      <c r="Q29" s="95">
        <v>0</v>
      </c>
      <c r="R29" s="95">
        <v>0</v>
      </c>
    </row>
    <row r="30" spans="1:18">
      <c r="A30" s="95">
        <v>24</v>
      </c>
      <c r="B30" s="97" t="s">
        <v>26</v>
      </c>
      <c r="C30" s="95">
        <v>0</v>
      </c>
      <c r="D30" s="95">
        <v>0</v>
      </c>
      <c r="E30" s="99" t="e">
        <f t="shared" si="0"/>
        <v>#DIV/0!</v>
      </c>
      <c r="F30" s="95">
        <v>0</v>
      </c>
      <c r="G30" s="95">
        <v>0</v>
      </c>
      <c r="H30" s="99" t="e">
        <f t="shared" si="1"/>
        <v>#DIV/0!</v>
      </c>
      <c r="I30" s="95">
        <v>0</v>
      </c>
      <c r="J30" s="95">
        <v>0</v>
      </c>
      <c r="K30" s="99">
        <f t="shared" si="2"/>
        <v>0</v>
      </c>
      <c r="L30" s="95">
        <v>7</v>
      </c>
      <c r="M30" s="95">
        <v>2.31</v>
      </c>
      <c r="N30" s="99">
        <f t="shared" si="3"/>
        <v>0.8864499788940482</v>
      </c>
      <c r="O30" s="95">
        <v>0</v>
      </c>
      <c r="P30" s="95">
        <v>0</v>
      </c>
      <c r="Q30" s="95">
        <v>2.74</v>
      </c>
      <c r="R30" s="95">
        <v>260.58999999999997</v>
      </c>
    </row>
    <row r="31" spans="1:18">
      <c r="A31" s="95">
        <v>25</v>
      </c>
      <c r="B31" s="97" t="s">
        <v>27</v>
      </c>
      <c r="C31" s="95">
        <v>0</v>
      </c>
      <c r="D31" s="95">
        <v>0</v>
      </c>
      <c r="E31" s="99" t="e">
        <f t="shared" si="0"/>
        <v>#DIV/0!</v>
      </c>
      <c r="F31" s="95">
        <v>0</v>
      </c>
      <c r="G31" s="95">
        <v>0</v>
      </c>
      <c r="H31" s="99" t="e">
        <f t="shared" si="1"/>
        <v>#DIV/0!</v>
      </c>
      <c r="I31" s="95">
        <v>0</v>
      </c>
      <c r="J31" s="95">
        <v>0</v>
      </c>
      <c r="K31" s="99" t="e">
        <f t="shared" si="2"/>
        <v>#DIV/0!</v>
      </c>
      <c r="L31" s="95">
        <v>0</v>
      </c>
      <c r="M31" s="95">
        <v>0</v>
      </c>
      <c r="N31" s="99">
        <f t="shared" si="3"/>
        <v>0</v>
      </c>
      <c r="O31" s="95">
        <v>0</v>
      </c>
      <c r="P31" s="95">
        <v>0</v>
      </c>
      <c r="Q31" s="95">
        <v>0</v>
      </c>
      <c r="R31" s="95">
        <v>419.4</v>
      </c>
    </row>
    <row r="32" spans="1:18" ht="29.25">
      <c r="A32" s="96"/>
      <c r="B32" s="98" t="s">
        <v>28</v>
      </c>
      <c r="C32" s="96">
        <f>SUM(C19:C31)</f>
        <v>0</v>
      </c>
      <c r="D32" s="96">
        <f>SUM(D19:D31)</f>
        <v>0</v>
      </c>
      <c r="E32" s="100" t="e">
        <f t="shared" si="0"/>
        <v>#DIV/0!</v>
      </c>
      <c r="F32" s="96">
        <f>SUM(F19:F31)</f>
        <v>0</v>
      </c>
      <c r="G32" s="96">
        <f>SUM(G19:G31)</f>
        <v>0</v>
      </c>
      <c r="H32" s="100">
        <f t="shared" si="1"/>
        <v>0</v>
      </c>
      <c r="I32" s="96">
        <f>SUM(I19:I31)</f>
        <v>7</v>
      </c>
      <c r="J32" s="96">
        <f>SUM(J19:J31)</f>
        <v>21.19</v>
      </c>
      <c r="K32" s="100">
        <f t="shared" si="2"/>
        <v>7.4812773883951578E-2</v>
      </c>
      <c r="L32" s="96">
        <f>SUM(L19:L31)</f>
        <v>637</v>
      </c>
      <c r="M32" s="96">
        <f>SUM(M19:M31)</f>
        <v>748.53</v>
      </c>
      <c r="N32" s="100">
        <f t="shared" si="3"/>
        <v>0.95510022217152379</v>
      </c>
      <c r="O32" s="96">
        <f>SUM(O19:O31)</f>
        <v>0</v>
      </c>
      <c r="P32" s="96">
        <f>SUM(P19:P31)</f>
        <v>640.0100000000001</v>
      </c>
      <c r="Q32" s="96">
        <f>SUM(Q19:Q31)</f>
        <v>28324.04</v>
      </c>
      <c r="R32" s="96">
        <f>SUM(R19:R31)</f>
        <v>78371.88</v>
      </c>
    </row>
    <row r="33" spans="1:18" ht="29.25">
      <c r="A33" s="96"/>
      <c r="B33" s="98" t="s">
        <v>29</v>
      </c>
      <c r="C33" s="96">
        <f>SUM(C18,C32)</f>
        <v>11</v>
      </c>
      <c r="D33" s="96">
        <f>SUM(D18,D32)</f>
        <v>30.159999999999997</v>
      </c>
      <c r="E33" s="100">
        <f t="shared" si="0"/>
        <v>1.7081528049160362</v>
      </c>
      <c r="F33" s="96">
        <f>SUM(F18,F32)</f>
        <v>9</v>
      </c>
      <c r="G33" s="96">
        <f>SUM(G18,G32)</f>
        <v>90.37</v>
      </c>
      <c r="H33" s="100">
        <f t="shared" si="1"/>
        <v>0.89857899828875243</v>
      </c>
      <c r="I33" s="96">
        <f>SUM(I18,I32)</f>
        <v>459</v>
      </c>
      <c r="J33" s="96">
        <f>SUM(J18,J32)</f>
        <v>7172.12</v>
      </c>
      <c r="K33" s="100">
        <f t="shared" si="2"/>
        <v>1.1951686797723082</v>
      </c>
      <c r="L33" s="96">
        <f>SUM(L18,L32)</f>
        <v>1309</v>
      </c>
      <c r="M33" s="96">
        <f>SUM(M18,M32)</f>
        <v>1984.74</v>
      </c>
      <c r="N33" s="100">
        <f t="shared" si="3"/>
        <v>0.91066382967281856</v>
      </c>
      <c r="O33" s="96">
        <f>SUM(O18,O32)</f>
        <v>1765.65</v>
      </c>
      <c r="P33" s="96">
        <f>SUM(P18,P32)</f>
        <v>10056.99</v>
      </c>
      <c r="Q33" s="96">
        <f>SUM(Q18,Q32)</f>
        <v>600092.70000000007</v>
      </c>
      <c r="R33" s="96">
        <f>SUM(R18,R32)</f>
        <v>217944.31000000003</v>
      </c>
    </row>
    <row r="34" spans="1:18" ht="30">
      <c r="A34" s="95">
        <v>26</v>
      </c>
      <c r="B34" s="97" t="s">
        <v>30</v>
      </c>
      <c r="C34" s="95">
        <v>0</v>
      </c>
      <c r="D34" s="95">
        <v>0</v>
      </c>
      <c r="E34" s="99" t="e">
        <f t="shared" si="0"/>
        <v>#DIV/0!</v>
      </c>
      <c r="F34" s="95">
        <v>0</v>
      </c>
      <c r="G34" s="95">
        <v>0</v>
      </c>
      <c r="H34" s="99" t="e">
        <f t="shared" si="1"/>
        <v>#DIV/0!</v>
      </c>
      <c r="I34" s="95">
        <v>0</v>
      </c>
      <c r="J34" s="95">
        <v>0</v>
      </c>
      <c r="K34" s="99" t="e">
        <f t="shared" si="2"/>
        <v>#DIV/0!</v>
      </c>
      <c r="L34" s="95">
        <v>169</v>
      </c>
      <c r="M34" s="95">
        <v>310.43</v>
      </c>
      <c r="N34" s="99">
        <f t="shared" si="3"/>
        <v>5.9663655583317325</v>
      </c>
      <c r="O34" s="95">
        <v>0</v>
      </c>
      <c r="P34" s="95">
        <v>0</v>
      </c>
      <c r="Q34" s="95">
        <v>0</v>
      </c>
      <c r="R34" s="95">
        <v>5203</v>
      </c>
    </row>
    <row r="35" spans="1:18" ht="29.25">
      <c r="A35" s="96"/>
      <c r="B35" s="98" t="s">
        <v>31</v>
      </c>
      <c r="C35" s="96">
        <f>SUM(C34:C34)</f>
        <v>0</v>
      </c>
      <c r="D35" s="96">
        <f>SUM(D34:D34)</f>
        <v>0</v>
      </c>
      <c r="E35" s="100" t="e">
        <f t="shared" si="0"/>
        <v>#DIV/0!</v>
      </c>
      <c r="F35" s="96">
        <f>SUM(F34:F34)</f>
        <v>0</v>
      </c>
      <c r="G35" s="96">
        <f>SUM(G34:G34)</f>
        <v>0</v>
      </c>
      <c r="H35" s="100" t="e">
        <f t="shared" si="1"/>
        <v>#DIV/0!</v>
      </c>
      <c r="I35" s="96">
        <f>SUM(I34:I34)</f>
        <v>0</v>
      </c>
      <c r="J35" s="96">
        <f>SUM(J34:J34)</f>
        <v>0</v>
      </c>
      <c r="K35" s="100" t="e">
        <f t="shared" si="2"/>
        <v>#DIV/0!</v>
      </c>
      <c r="L35" s="96">
        <f>SUM(L34:L34)</f>
        <v>169</v>
      </c>
      <c r="M35" s="96">
        <f>SUM(M34:M34)</f>
        <v>310.43</v>
      </c>
      <c r="N35" s="100">
        <f t="shared" si="3"/>
        <v>5.9663655583317325</v>
      </c>
      <c r="O35" s="96">
        <f>SUM(O34:O34)</f>
        <v>0</v>
      </c>
      <c r="P35" s="96">
        <f>SUM(P34:P34)</f>
        <v>0</v>
      </c>
      <c r="Q35" s="96">
        <f>SUM(Q34:Q34)</f>
        <v>0</v>
      </c>
      <c r="R35" s="96">
        <f>SUM(R34:R34)</f>
        <v>5203</v>
      </c>
    </row>
    <row r="36" spans="1:18">
      <c r="A36" s="95">
        <v>27</v>
      </c>
      <c r="B36" s="97" t="s">
        <v>32</v>
      </c>
      <c r="C36" s="95">
        <v>0</v>
      </c>
      <c r="D36" s="95">
        <v>0</v>
      </c>
      <c r="E36" s="99" t="e">
        <f t="shared" si="0"/>
        <v>#DIV/0!</v>
      </c>
      <c r="F36" s="95">
        <v>0</v>
      </c>
      <c r="G36" s="95">
        <v>0</v>
      </c>
      <c r="H36" s="99" t="e">
        <f t="shared" si="1"/>
        <v>#DIV/0!</v>
      </c>
      <c r="I36" s="95">
        <v>9</v>
      </c>
      <c r="J36" s="95">
        <v>15.7</v>
      </c>
      <c r="K36" s="99">
        <f t="shared" si="2"/>
        <v>12.310828824590292</v>
      </c>
      <c r="L36" s="95">
        <v>0</v>
      </c>
      <c r="M36" s="95">
        <v>0</v>
      </c>
      <c r="N36" s="99" t="e">
        <f t="shared" si="3"/>
        <v>#DIV/0!</v>
      </c>
      <c r="O36" s="95">
        <v>0</v>
      </c>
      <c r="P36" s="95">
        <v>0</v>
      </c>
      <c r="Q36" s="95">
        <v>127.53</v>
      </c>
      <c r="R36" s="95">
        <v>0</v>
      </c>
    </row>
    <row r="37" spans="1:18">
      <c r="A37" s="95">
        <v>28</v>
      </c>
      <c r="B37" s="97" t="s">
        <v>33</v>
      </c>
      <c r="C37" s="95">
        <v>0</v>
      </c>
      <c r="D37" s="95">
        <v>0</v>
      </c>
      <c r="E37" s="99" t="e">
        <f t="shared" si="0"/>
        <v>#DIV/0!</v>
      </c>
      <c r="F37" s="95">
        <v>0</v>
      </c>
      <c r="G37" s="95">
        <v>0</v>
      </c>
      <c r="H37" s="99" t="e">
        <f t="shared" si="1"/>
        <v>#DIV/0!</v>
      </c>
      <c r="I37" s="95">
        <v>11</v>
      </c>
      <c r="J37" s="95">
        <v>23.97</v>
      </c>
      <c r="K37" s="99">
        <f t="shared" si="2"/>
        <v>0.86928140129467446</v>
      </c>
      <c r="L37" s="95">
        <v>462</v>
      </c>
      <c r="M37" s="95">
        <v>786.81</v>
      </c>
      <c r="N37" s="99">
        <f t="shared" si="3"/>
        <v>1.2024831848588078</v>
      </c>
      <c r="O37" s="95">
        <v>0</v>
      </c>
      <c r="P37" s="95">
        <v>0</v>
      </c>
      <c r="Q37" s="95">
        <v>2757.45</v>
      </c>
      <c r="R37" s="95">
        <v>65432.1</v>
      </c>
    </row>
    <row r="38" spans="1:18" ht="30">
      <c r="A38" s="95">
        <v>29</v>
      </c>
      <c r="B38" s="97" t="s">
        <v>34</v>
      </c>
      <c r="C38" s="95">
        <v>0</v>
      </c>
      <c r="D38" s="95">
        <v>0</v>
      </c>
      <c r="E38" s="99" t="e">
        <f t="shared" ref="E38:E57" si="4">(D38/O38)*100</f>
        <v>#DIV/0!</v>
      </c>
      <c r="F38" s="95">
        <v>0</v>
      </c>
      <c r="G38" s="95">
        <v>0</v>
      </c>
      <c r="H38" s="99" t="e">
        <f t="shared" ref="H38:H57" si="5">(G38/P38)*100</f>
        <v>#DIV/0!</v>
      </c>
      <c r="I38" s="95">
        <v>0</v>
      </c>
      <c r="J38" s="95">
        <v>0</v>
      </c>
      <c r="K38" s="99">
        <f t="shared" ref="K38:K57" si="6">(J38/Q38)*100</f>
        <v>0</v>
      </c>
      <c r="L38" s="95">
        <v>650</v>
      </c>
      <c r="M38" s="95">
        <v>900.67</v>
      </c>
      <c r="N38" s="99">
        <f t="shared" ref="N38:N57" si="7">(M38/R38)*100</f>
        <v>12.855860266546387</v>
      </c>
      <c r="O38" s="95">
        <v>0</v>
      </c>
      <c r="P38" s="95">
        <v>0</v>
      </c>
      <c r="Q38" s="95">
        <v>1145.81</v>
      </c>
      <c r="R38" s="95">
        <v>7005.91</v>
      </c>
    </row>
    <row r="39" spans="1:18">
      <c r="A39" s="95">
        <v>30</v>
      </c>
      <c r="B39" s="97" t="s">
        <v>35</v>
      </c>
      <c r="C39" s="95">
        <v>0</v>
      </c>
      <c r="D39" s="95">
        <v>0</v>
      </c>
      <c r="E39" s="99" t="e">
        <f t="shared" si="4"/>
        <v>#DIV/0!</v>
      </c>
      <c r="F39" s="95">
        <v>0</v>
      </c>
      <c r="G39" s="95">
        <v>0</v>
      </c>
      <c r="H39" s="99" t="e">
        <f t="shared" si="5"/>
        <v>#DIV/0!</v>
      </c>
      <c r="I39" s="95">
        <v>117</v>
      </c>
      <c r="J39" s="95">
        <v>2932.62</v>
      </c>
      <c r="K39" s="99">
        <f t="shared" si="6"/>
        <v>25.057546691001182</v>
      </c>
      <c r="L39" s="95">
        <v>874</v>
      </c>
      <c r="M39" s="95">
        <v>921.69</v>
      </c>
      <c r="N39" s="99">
        <f t="shared" si="7"/>
        <v>28.49753268115315</v>
      </c>
      <c r="O39" s="95">
        <v>0</v>
      </c>
      <c r="P39" s="95">
        <v>0</v>
      </c>
      <c r="Q39" s="95">
        <v>11703.54</v>
      </c>
      <c r="R39" s="95">
        <v>3234.28</v>
      </c>
    </row>
    <row r="40" spans="1:18" ht="29.25">
      <c r="A40" s="96"/>
      <c r="B40" s="98" t="s">
        <v>36</v>
      </c>
      <c r="C40" s="96">
        <f>SUM(C36:C39)</f>
        <v>0</v>
      </c>
      <c r="D40" s="96">
        <f>SUM(D36:D39)</f>
        <v>0</v>
      </c>
      <c r="E40" s="100" t="e">
        <f t="shared" si="4"/>
        <v>#DIV/0!</v>
      </c>
      <c r="F40" s="96">
        <f>SUM(F36:F39)</f>
        <v>0</v>
      </c>
      <c r="G40" s="96">
        <f>SUM(G36:G39)</f>
        <v>0</v>
      </c>
      <c r="H40" s="100" t="e">
        <f t="shared" si="5"/>
        <v>#DIV/0!</v>
      </c>
      <c r="I40" s="96">
        <f>SUM(I36:I39)</f>
        <v>137</v>
      </c>
      <c r="J40" s="96">
        <f>SUM(J36:J39)</f>
        <v>2972.29</v>
      </c>
      <c r="K40" s="100">
        <f t="shared" si="6"/>
        <v>18.89047706511812</v>
      </c>
      <c r="L40" s="96">
        <f>SUM(L36:L39)</f>
        <v>1986</v>
      </c>
      <c r="M40" s="96">
        <f>SUM(M36:M39)</f>
        <v>2609.17</v>
      </c>
      <c r="N40" s="100">
        <f t="shared" si="7"/>
        <v>3.4479860461471437</v>
      </c>
      <c r="O40" s="96">
        <f>SUM(O36:O39)</f>
        <v>0</v>
      </c>
      <c r="P40" s="96">
        <f>SUM(P36:P39)</f>
        <v>0</v>
      </c>
      <c r="Q40" s="96">
        <f>SUM(Q36:Q39)</f>
        <v>15734.330000000002</v>
      </c>
      <c r="R40" s="96">
        <f>SUM(R36:R39)</f>
        <v>75672.289999999994</v>
      </c>
    </row>
    <row r="41" spans="1:18" ht="30">
      <c r="A41" s="95">
        <v>31</v>
      </c>
      <c r="B41" s="97" t="s">
        <v>37</v>
      </c>
      <c r="C41" s="95">
        <v>0</v>
      </c>
      <c r="D41" s="95">
        <v>0</v>
      </c>
      <c r="E41" s="99" t="e">
        <f t="shared" si="4"/>
        <v>#DIV/0!</v>
      </c>
      <c r="F41" s="95">
        <v>0</v>
      </c>
      <c r="G41" s="95">
        <v>0</v>
      </c>
      <c r="H41" s="99" t="e">
        <f t="shared" si="5"/>
        <v>#DIV/0!</v>
      </c>
      <c r="I41" s="95">
        <v>0</v>
      </c>
      <c r="J41" s="95">
        <v>0</v>
      </c>
      <c r="K41" s="99" t="e">
        <f t="shared" si="6"/>
        <v>#DIV/0!</v>
      </c>
      <c r="L41" s="95">
        <v>0</v>
      </c>
      <c r="M41" s="95">
        <v>0</v>
      </c>
      <c r="N41" s="99" t="e">
        <f t="shared" si="7"/>
        <v>#DIV/0!</v>
      </c>
      <c r="O41" s="95">
        <v>0</v>
      </c>
      <c r="P41" s="95">
        <v>0</v>
      </c>
      <c r="Q41" s="95">
        <v>0</v>
      </c>
      <c r="R41" s="95">
        <v>0</v>
      </c>
    </row>
    <row r="42" spans="1:18" ht="30">
      <c r="A42" s="95">
        <v>32</v>
      </c>
      <c r="B42" s="97" t="s">
        <v>38</v>
      </c>
      <c r="C42" s="95">
        <v>0</v>
      </c>
      <c r="D42" s="95">
        <v>0</v>
      </c>
      <c r="E42" s="99" t="e">
        <f t="shared" si="4"/>
        <v>#DIV/0!</v>
      </c>
      <c r="F42" s="95">
        <v>0</v>
      </c>
      <c r="G42" s="95">
        <v>0</v>
      </c>
      <c r="H42" s="99" t="e">
        <f t="shared" si="5"/>
        <v>#DIV/0!</v>
      </c>
      <c r="I42" s="95">
        <v>0</v>
      </c>
      <c r="J42" s="95">
        <v>0</v>
      </c>
      <c r="K42" s="99">
        <f t="shared" si="6"/>
        <v>0</v>
      </c>
      <c r="L42" s="95">
        <v>13</v>
      </c>
      <c r="M42" s="95">
        <v>12.16</v>
      </c>
      <c r="N42" s="99">
        <f t="shared" si="7"/>
        <v>6.9720772891462657</v>
      </c>
      <c r="O42" s="95">
        <v>0</v>
      </c>
      <c r="P42" s="95">
        <v>0</v>
      </c>
      <c r="Q42" s="95">
        <v>29.44</v>
      </c>
      <c r="R42" s="95">
        <v>174.41</v>
      </c>
    </row>
    <row r="43" spans="1:18" ht="30">
      <c r="A43" s="95">
        <v>33</v>
      </c>
      <c r="B43" s="97" t="s">
        <v>39</v>
      </c>
      <c r="C43" s="95">
        <v>0</v>
      </c>
      <c r="D43" s="95">
        <v>0</v>
      </c>
      <c r="E43" s="99" t="e">
        <f t="shared" si="4"/>
        <v>#DIV/0!</v>
      </c>
      <c r="F43" s="95">
        <v>0</v>
      </c>
      <c r="G43" s="95">
        <v>0</v>
      </c>
      <c r="H43" s="99" t="e">
        <f t="shared" si="5"/>
        <v>#DIV/0!</v>
      </c>
      <c r="I43" s="95">
        <v>0</v>
      </c>
      <c r="J43" s="95">
        <v>0</v>
      </c>
      <c r="K43" s="99" t="e">
        <f t="shared" si="6"/>
        <v>#DIV/0!</v>
      </c>
      <c r="L43" s="95">
        <v>0</v>
      </c>
      <c r="M43" s="95">
        <v>0</v>
      </c>
      <c r="N43" s="99" t="e">
        <f t="shared" si="7"/>
        <v>#DIV/0!</v>
      </c>
      <c r="O43" s="95">
        <v>0</v>
      </c>
      <c r="P43" s="95">
        <v>0</v>
      </c>
      <c r="Q43" s="95">
        <v>0</v>
      </c>
      <c r="R43" s="95">
        <v>0</v>
      </c>
    </row>
    <row r="44" spans="1:18" ht="30">
      <c r="A44" s="95">
        <v>34</v>
      </c>
      <c r="B44" s="97" t="s">
        <v>40</v>
      </c>
      <c r="C44" s="95">
        <v>0</v>
      </c>
      <c r="D44" s="95">
        <v>0</v>
      </c>
      <c r="E44" s="99" t="e">
        <f t="shared" si="4"/>
        <v>#DIV/0!</v>
      </c>
      <c r="F44" s="95">
        <v>0</v>
      </c>
      <c r="G44" s="95">
        <v>0</v>
      </c>
      <c r="H44" s="99" t="e">
        <f t="shared" si="5"/>
        <v>#DIV/0!</v>
      </c>
      <c r="I44" s="95">
        <v>2</v>
      </c>
      <c r="J44" s="95">
        <v>153.96</v>
      </c>
      <c r="K44" s="99">
        <f t="shared" si="6"/>
        <v>20.160276555625394</v>
      </c>
      <c r="L44" s="95">
        <v>0</v>
      </c>
      <c r="M44" s="95">
        <v>0</v>
      </c>
      <c r="N44" s="99" t="e">
        <f t="shared" si="7"/>
        <v>#DIV/0!</v>
      </c>
      <c r="O44" s="95">
        <v>0</v>
      </c>
      <c r="P44" s="95">
        <v>0</v>
      </c>
      <c r="Q44" s="95">
        <v>763.68</v>
      </c>
      <c r="R44" s="95">
        <v>0</v>
      </c>
    </row>
    <row r="45" spans="1:18" ht="30">
      <c r="A45" s="95">
        <v>35</v>
      </c>
      <c r="B45" s="97" t="s">
        <v>41</v>
      </c>
      <c r="C45" s="95">
        <v>0</v>
      </c>
      <c r="D45" s="95">
        <v>0</v>
      </c>
      <c r="E45" s="99" t="e">
        <f t="shared" si="4"/>
        <v>#DIV/0!</v>
      </c>
      <c r="F45" s="95">
        <v>0</v>
      </c>
      <c r="G45" s="95">
        <v>0</v>
      </c>
      <c r="H45" s="99" t="e">
        <f t="shared" si="5"/>
        <v>#DIV/0!</v>
      </c>
      <c r="I45" s="95">
        <v>0</v>
      </c>
      <c r="J45" s="95">
        <v>0</v>
      </c>
      <c r="K45" s="99" t="e">
        <f t="shared" si="6"/>
        <v>#DIV/0!</v>
      </c>
      <c r="L45" s="95">
        <v>0</v>
      </c>
      <c r="M45" s="95">
        <v>0</v>
      </c>
      <c r="N45" s="99" t="e">
        <f t="shared" si="7"/>
        <v>#DIV/0!</v>
      </c>
      <c r="O45" s="95">
        <v>0</v>
      </c>
      <c r="P45" s="95">
        <v>0</v>
      </c>
      <c r="Q45" s="95">
        <v>0</v>
      </c>
      <c r="R45" s="95">
        <v>0</v>
      </c>
    </row>
    <row r="46" spans="1:18" ht="29.25">
      <c r="A46" s="96"/>
      <c r="B46" s="98" t="s">
        <v>42</v>
      </c>
      <c r="C46" s="96">
        <f>SUM(C41:C45)</f>
        <v>0</v>
      </c>
      <c r="D46" s="96">
        <f>SUM(D41:D45)</f>
        <v>0</v>
      </c>
      <c r="E46" s="100" t="e">
        <f t="shared" si="4"/>
        <v>#DIV/0!</v>
      </c>
      <c r="F46" s="96">
        <f>SUM(F41:F45)</f>
        <v>0</v>
      </c>
      <c r="G46" s="96">
        <f>SUM(G41:G45)</f>
        <v>0</v>
      </c>
      <c r="H46" s="100" t="e">
        <f t="shared" si="5"/>
        <v>#DIV/0!</v>
      </c>
      <c r="I46" s="96">
        <f>SUM(I41:I45)</f>
        <v>2</v>
      </c>
      <c r="J46" s="96">
        <f>SUM(J41:J45)</f>
        <v>153.96</v>
      </c>
      <c r="K46" s="100">
        <f t="shared" si="6"/>
        <v>19.41194270728263</v>
      </c>
      <c r="L46" s="96">
        <f>SUM(L41:L45)</f>
        <v>13</v>
      </c>
      <c r="M46" s="96">
        <f>SUM(M41:M45)</f>
        <v>12.16</v>
      </c>
      <c r="N46" s="100">
        <f t="shared" si="7"/>
        <v>6.9720772891462657</v>
      </c>
      <c r="O46" s="96">
        <f>SUM(O41:O45)</f>
        <v>0</v>
      </c>
      <c r="P46" s="96">
        <f>SUM(P41:P45)</f>
        <v>0</v>
      </c>
      <c r="Q46" s="96">
        <f>SUM(Q41:Q45)</f>
        <v>793.12</v>
      </c>
      <c r="R46" s="96">
        <f>SUM(R41:R45)</f>
        <v>174.41</v>
      </c>
    </row>
    <row r="47" spans="1:18">
      <c r="A47" s="95">
        <v>36</v>
      </c>
      <c r="B47" s="97" t="s">
        <v>43</v>
      </c>
      <c r="C47" s="95">
        <v>0</v>
      </c>
      <c r="D47" s="95">
        <v>0</v>
      </c>
      <c r="E47" s="99" t="e">
        <f t="shared" si="4"/>
        <v>#DIV/0!</v>
      </c>
      <c r="F47" s="95">
        <v>0</v>
      </c>
      <c r="G47" s="95">
        <v>0</v>
      </c>
      <c r="H47" s="99" t="e">
        <f t="shared" si="5"/>
        <v>#DIV/0!</v>
      </c>
      <c r="I47" s="95">
        <v>0</v>
      </c>
      <c r="J47" s="95">
        <v>0</v>
      </c>
      <c r="K47" s="99" t="e">
        <f t="shared" si="6"/>
        <v>#DIV/0!</v>
      </c>
      <c r="L47" s="95">
        <v>6</v>
      </c>
      <c r="M47" s="95">
        <v>2.78</v>
      </c>
      <c r="N47" s="99">
        <f t="shared" si="7"/>
        <v>7.5440976933514241</v>
      </c>
      <c r="O47" s="95">
        <v>0</v>
      </c>
      <c r="P47" s="95">
        <v>0</v>
      </c>
      <c r="Q47" s="95">
        <v>0</v>
      </c>
      <c r="R47" s="95">
        <v>36.85</v>
      </c>
    </row>
    <row r="48" spans="1:18">
      <c r="A48" s="95">
        <v>37</v>
      </c>
      <c r="B48" s="97" t="s">
        <v>44</v>
      </c>
      <c r="C48" s="95">
        <v>0</v>
      </c>
      <c r="D48" s="95">
        <v>0</v>
      </c>
      <c r="E48" s="99" t="e">
        <f t="shared" si="4"/>
        <v>#DIV/0!</v>
      </c>
      <c r="F48" s="95">
        <v>0</v>
      </c>
      <c r="G48" s="95">
        <v>0</v>
      </c>
      <c r="H48" s="99" t="e">
        <f t="shared" si="5"/>
        <v>#DIV/0!</v>
      </c>
      <c r="I48" s="95">
        <v>0</v>
      </c>
      <c r="J48" s="95">
        <v>0</v>
      </c>
      <c r="K48" s="99">
        <f t="shared" si="6"/>
        <v>0</v>
      </c>
      <c r="L48" s="95">
        <v>0</v>
      </c>
      <c r="M48" s="95">
        <v>0</v>
      </c>
      <c r="N48" s="99" t="e">
        <f t="shared" si="7"/>
        <v>#DIV/0!</v>
      </c>
      <c r="O48" s="95">
        <v>0</v>
      </c>
      <c r="P48" s="95">
        <v>0</v>
      </c>
      <c r="Q48" s="95">
        <v>118.44</v>
      </c>
      <c r="R48" s="95">
        <v>0</v>
      </c>
    </row>
    <row r="49" spans="1:18">
      <c r="A49" s="95">
        <v>38</v>
      </c>
      <c r="B49" s="97" t="s">
        <v>45</v>
      </c>
      <c r="C49" s="95">
        <v>0</v>
      </c>
      <c r="D49" s="95">
        <v>0</v>
      </c>
      <c r="E49" s="99" t="e">
        <f t="shared" si="4"/>
        <v>#DIV/0!</v>
      </c>
      <c r="F49" s="95">
        <v>0</v>
      </c>
      <c r="G49" s="95">
        <v>0</v>
      </c>
      <c r="H49" s="99" t="e">
        <f t="shared" si="5"/>
        <v>#DIV/0!</v>
      </c>
      <c r="I49" s="95">
        <v>0</v>
      </c>
      <c r="J49" s="95">
        <v>0</v>
      </c>
      <c r="K49" s="99" t="e">
        <f t="shared" si="6"/>
        <v>#DIV/0!</v>
      </c>
      <c r="L49" s="95">
        <v>0</v>
      </c>
      <c r="M49" s="95">
        <v>0</v>
      </c>
      <c r="N49" s="99">
        <f t="shared" si="7"/>
        <v>0</v>
      </c>
      <c r="O49" s="95">
        <v>0</v>
      </c>
      <c r="P49" s="95">
        <v>0</v>
      </c>
      <c r="Q49" s="95">
        <v>0</v>
      </c>
      <c r="R49" s="95">
        <v>2.5299999999999998</v>
      </c>
    </row>
    <row r="50" spans="1:18">
      <c r="A50" s="95">
        <v>39</v>
      </c>
      <c r="B50" s="97" t="s">
        <v>46</v>
      </c>
      <c r="C50" s="95">
        <v>0</v>
      </c>
      <c r="D50" s="95">
        <v>0</v>
      </c>
      <c r="E50" s="99" t="e">
        <f t="shared" si="4"/>
        <v>#DIV/0!</v>
      </c>
      <c r="F50" s="95">
        <v>0</v>
      </c>
      <c r="G50" s="95">
        <v>0</v>
      </c>
      <c r="H50" s="99" t="e">
        <f t="shared" si="5"/>
        <v>#DIV/0!</v>
      </c>
      <c r="I50" s="95">
        <v>0</v>
      </c>
      <c r="J50" s="95">
        <v>0</v>
      </c>
      <c r="K50" s="99" t="e">
        <f t="shared" si="6"/>
        <v>#DIV/0!</v>
      </c>
      <c r="L50" s="95">
        <v>0</v>
      </c>
      <c r="M50" s="95">
        <v>0</v>
      </c>
      <c r="N50" s="99" t="e">
        <f t="shared" si="7"/>
        <v>#DIV/0!</v>
      </c>
      <c r="O50" s="95">
        <v>0</v>
      </c>
      <c r="P50" s="95">
        <v>0</v>
      </c>
      <c r="Q50" s="95">
        <v>0</v>
      </c>
      <c r="R50" s="95">
        <v>0</v>
      </c>
    </row>
    <row r="51" spans="1:18" ht="29.25">
      <c r="A51" s="96"/>
      <c r="B51" s="98" t="s">
        <v>47</v>
      </c>
      <c r="C51" s="96">
        <f>SUM(C47:C50)</f>
        <v>0</v>
      </c>
      <c r="D51" s="96">
        <f>SUM(D47:D50)</f>
        <v>0</v>
      </c>
      <c r="E51" s="100" t="e">
        <f t="shared" si="4"/>
        <v>#DIV/0!</v>
      </c>
      <c r="F51" s="96">
        <f>SUM(F47:F50)</f>
        <v>0</v>
      </c>
      <c r="G51" s="96">
        <f>SUM(G47:G50)</f>
        <v>0</v>
      </c>
      <c r="H51" s="100" t="e">
        <f t="shared" si="5"/>
        <v>#DIV/0!</v>
      </c>
      <c r="I51" s="96">
        <f>SUM(I47:I50)</f>
        <v>0</v>
      </c>
      <c r="J51" s="96">
        <f>SUM(J47:J50)</f>
        <v>0</v>
      </c>
      <c r="K51" s="100">
        <f t="shared" si="6"/>
        <v>0</v>
      </c>
      <c r="L51" s="96">
        <f>SUM(L47:L50)</f>
        <v>6</v>
      </c>
      <c r="M51" s="96">
        <f>SUM(M47:M50)</f>
        <v>2.78</v>
      </c>
      <c r="N51" s="100">
        <f t="shared" si="7"/>
        <v>7.0594210259014716</v>
      </c>
      <c r="O51" s="96">
        <f>SUM(O47:O50)</f>
        <v>0</v>
      </c>
      <c r="P51" s="96">
        <f>SUM(P47:P50)</f>
        <v>0</v>
      </c>
      <c r="Q51" s="96">
        <f>SUM(Q47:Q50)</f>
        <v>118.44</v>
      </c>
      <c r="R51" s="96">
        <f>SUM(R47:R50)</f>
        <v>39.380000000000003</v>
      </c>
    </row>
    <row r="52" spans="1:18">
      <c r="A52" s="95">
        <v>40</v>
      </c>
      <c r="B52" s="97" t="s">
        <v>48</v>
      </c>
      <c r="C52" s="95">
        <v>0</v>
      </c>
      <c r="D52" s="95">
        <v>0</v>
      </c>
      <c r="E52" s="99" t="e">
        <f t="shared" si="4"/>
        <v>#DIV/0!</v>
      </c>
      <c r="F52" s="95">
        <v>0</v>
      </c>
      <c r="G52" s="95">
        <v>0</v>
      </c>
      <c r="H52" s="99" t="e">
        <f t="shared" si="5"/>
        <v>#DIV/0!</v>
      </c>
      <c r="I52" s="95">
        <v>0</v>
      </c>
      <c r="J52" s="95">
        <v>0</v>
      </c>
      <c r="K52" s="99" t="e">
        <f t="shared" si="6"/>
        <v>#DIV/0!</v>
      </c>
      <c r="L52" s="95">
        <v>0</v>
      </c>
      <c r="M52" s="95">
        <v>0</v>
      </c>
      <c r="N52" s="99" t="e">
        <f t="shared" si="7"/>
        <v>#DIV/0!</v>
      </c>
      <c r="O52" s="95">
        <v>0</v>
      </c>
      <c r="P52" s="95">
        <v>0</v>
      </c>
      <c r="Q52" s="95">
        <v>0</v>
      </c>
      <c r="R52" s="95">
        <v>0</v>
      </c>
    </row>
    <row r="53" spans="1:18">
      <c r="A53" s="95">
        <v>41</v>
      </c>
      <c r="B53" s="97" t="s">
        <v>49</v>
      </c>
      <c r="C53" s="95">
        <v>0</v>
      </c>
      <c r="D53" s="95">
        <v>0</v>
      </c>
      <c r="E53" s="99" t="e">
        <f t="shared" si="4"/>
        <v>#DIV/0!</v>
      </c>
      <c r="F53" s="95">
        <v>0</v>
      </c>
      <c r="G53" s="95">
        <v>0</v>
      </c>
      <c r="H53" s="99" t="e">
        <f t="shared" si="5"/>
        <v>#DIV/0!</v>
      </c>
      <c r="I53" s="95">
        <v>0</v>
      </c>
      <c r="J53" s="95">
        <v>0</v>
      </c>
      <c r="K53" s="99" t="e">
        <f t="shared" si="6"/>
        <v>#DIV/0!</v>
      </c>
      <c r="L53" s="95">
        <v>0</v>
      </c>
      <c r="M53" s="95">
        <v>0</v>
      </c>
      <c r="N53" s="99" t="e">
        <f t="shared" si="7"/>
        <v>#DIV/0!</v>
      </c>
      <c r="O53" s="95">
        <v>0</v>
      </c>
      <c r="P53" s="95">
        <v>0</v>
      </c>
      <c r="Q53" s="95">
        <v>0</v>
      </c>
      <c r="R53" s="95">
        <v>0</v>
      </c>
    </row>
    <row r="54" spans="1:18" ht="30">
      <c r="A54" s="95">
        <v>42</v>
      </c>
      <c r="B54" s="97" t="s">
        <v>50</v>
      </c>
      <c r="C54" s="95">
        <v>0</v>
      </c>
      <c r="D54" s="95">
        <v>0</v>
      </c>
      <c r="E54" s="99" t="e">
        <f t="shared" si="4"/>
        <v>#DIV/0!</v>
      </c>
      <c r="F54" s="95">
        <v>0</v>
      </c>
      <c r="G54" s="95">
        <v>0</v>
      </c>
      <c r="H54" s="99" t="e">
        <f t="shared" si="5"/>
        <v>#DIV/0!</v>
      </c>
      <c r="I54" s="95">
        <v>0</v>
      </c>
      <c r="J54" s="95">
        <v>0</v>
      </c>
      <c r="K54" s="99" t="e">
        <f t="shared" si="6"/>
        <v>#DIV/0!</v>
      </c>
      <c r="L54" s="95">
        <v>0</v>
      </c>
      <c r="M54" s="95">
        <v>0</v>
      </c>
      <c r="N54" s="99" t="e">
        <f t="shared" si="7"/>
        <v>#DIV/0!</v>
      </c>
      <c r="O54" s="95">
        <v>0</v>
      </c>
      <c r="P54" s="95">
        <v>0</v>
      </c>
      <c r="Q54" s="95">
        <v>0</v>
      </c>
      <c r="R54" s="95">
        <v>0</v>
      </c>
    </row>
    <row r="55" spans="1:18">
      <c r="A55" s="95">
        <v>43</v>
      </c>
      <c r="B55" s="97" t="s">
        <v>51</v>
      </c>
      <c r="C55" s="95">
        <v>0</v>
      </c>
      <c r="D55" s="95">
        <v>0</v>
      </c>
      <c r="E55" s="99" t="e">
        <f t="shared" si="4"/>
        <v>#DIV/0!</v>
      </c>
      <c r="F55" s="95">
        <v>0</v>
      </c>
      <c r="G55" s="95">
        <v>0</v>
      </c>
      <c r="H55" s="99" t="e">
        <f t="shared" si="5"/>
        <v>#DIV/0!</v>
      </c>
      <c r="I55" s="95">
        <v>0</v>
      </c>
      <c r="J55" s="95">
        <v>0</v>
      </c>
      <c r="K55" s="99" t="e">
        <f t="shared" si="6"/>
        <v>#DIV/0!</v>
      </c>
      <c r="L55" s="95">
        <v>0</v>
      </c>
      <c r="M55" s="95">
        <v>0</v>
      </c>
      <c r="N55" s="99" t="e">
        <f t="shared" si="7"/>
        <v>#DIV/0!</v>
      </c>
      <c r="O55" s="95">
        <v>0</v>
      </c>
      <c r="P55" s="95">
        <v>0</v>
      </c>
      <c r="Q55" s="95">
        <v>0</v>
      </c>
      <c r="R55" s="95">
        <v>0</v>
      </c>
    </row>
    <row r="56" spans="1:18">
      <c r="A56" s="96"/>
      <c r="B56" s="98" t="s">
        <v>52</v>
      </c>
      <c r="C56" s="96">
        <f>SUM(C52:C55)</f>
        <v>0</v>
      </c>
      <c r="D56" s="96">
        <f>SUM(D52:D55)</f>
        <v>0</v>
      </c>
      <c r="E56" s="100" t="e">
        <f t="shared" si="4"/>
        <v>#DIV/0!</v>
      </c>
      <c r="F56" s="96">
        <f>SUM(F52:F55)</f>
        <v>0</v>
      </c>
      <c r="G56" s="96">
        <f>SUM(G52:G55)</f>
        <v>0</v>
      </c>
      <c r="H56" s="100" t="e">
        <f t="shared" si="5"/>
        <v>#DIV/0!</v>
      </c>
      <c r="I56" s="96">
        <f>SUM(I52:I55)</f>
        <v>0</v>
      </c>
      <c r="J56" s="96">
        <f>SUM(J52:J55)</f>
        <v>0</v>
      </c>
      <c r="K56" s="100" t="e">
        <f t="shared" si="6"/>
        <v>#DIV/0!</v>
      </c>
      <c r="L56" s="96">
        <f>SUM(L52:L55)</f>
        <v>0</v>
      </c>
      <c r="M56" s="96">
        <f>SUM(M52:M55)</f>
        <v>0</v>
      </c>
      <c r="N56" s="100" t="e">
        <f t="shared" si="7"/>
        <v>#DIV/0!</v>
      </c>
      <c r="O56" s="96">
        <f>SUM(O52:O55)</f>
        <v>0</v>
      </c>
      <c r="P56" s="96">
        <f>SUM(P52:P55)</f>
        <v>0</v>
      </c>
      <c r="Q56" s="96">
        <f>SUM(Q52:Q55)</f>
        <v>0</v>
      </c>
      <c r="R56" s="96">
        <f>SUM(R52:R55)</f>
        <v>0</v>
      </c>
    </row>
    <row r="57" spans="1:18">
      <c r="A57" s="96"/>
      <c r="B57" s="98" t="s">
        <v>71</v>
      </c>
      <c r="C57" s="96">
        <f>SUM(C33,C35,C40,C46,C51,C56)</f>
        <v>11</v>
      </c>
      <c r="D57" s="96">
        <f>SUM(D33,D35,D40,D46,D51,D56)</f>
        <v>30.159999999999997</v>
      </c>
      <c r="E57" s="100">
        <f t="shared" si="4"/>
        <v>1.7081528049160362</v>
      </c>
      <c r="F57" s="96">
        <f>SUM(F33,F35,F40,F46,F51,F56)</f>
        <v>9</v>
      </c>
      <c r="G57" s="96">
        <f>SUM(G33,G35,G40,G46,G51,G56)</f>
        <v>90.37</v>
      </c>
      <c r="H57" s="100">
        <f t="shared" si="5"/>
        <v>0.89857899828875243</v>
      </c>
      <c r="I57" s="96">
        <f>SUM(I33,I35,I40,I46,I51,I56)</f>
        <v>598</v>
      </c>
      <c r="J57" s="96">
        <f>SUM(J33,J35,J40,J46,J51,J56)</f>
        <v>10298.369999999999</v>
      </c>
      <c r="K57" s="100">
        <f t="shared" si="6"/>
        <v>1.6698111918049425</v>
      </c>
      <c r="L57" s="96">
        <f>SUM(L33,L35,L40,L46,L51,L56)</f>
        <v>3483</v>
      </c>
      <c r="M57" s="96">
        <f>SUM(M33,M35,M40,M46,M51,M56)</f>
        <v>4919.28</v>
      </c>
      <c r="N57" s="100">
        <f t="shared" si="7"/>
        <v>1.6450604395716477</v>
      </c>
      <c r="O57" s="96">
        <f>SUM(O33,O35,O40,O46,O51,O56)</f>
        <v>1765.65</v>
      </c>
      <c r="P57" s="96">
        <f>SUM(P33,P35,P40,P46,P51,P56)</f>
        <v>10056.99</v>
      </c>
      <c r="Q57" s="96">
        <f>SUM(Q33,Q35,Q40,Q46,Q51,Q56)</f>
        <v>616738.59</v>
      </c>
      <c r="R57" s="96">
        <f>SUM(R33,R35,R40,R46,R51,R56)</f>
        <v>299033.39</v>
      </c>
    </row>
  </sheetData>
  <mergeCells count="8">
    <mergeCell ref="A2:N2"/>
    <mergeCell ref="A3:N3"/>
    <mergeCell ref="A4:A5"/>
    <mergeCell ref="B4:B5"/>
    <mergeCell ref="C4:D4"/>
    <mergeCell ref="F4:G4"/>
    <mergeCell ref="I4:J4"/>
    <mergeCell ref="L4:M4"/>
  </mergeCells>
  <pageMargins left="0.7" right="0.7" top="0.75" bottom="0.75" header="0.3" footer="0.3"/>
  <pageSetup paperSize="9" scale="77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4" sqref="F4:G4"/>
    </sheetView>
  </sheetViews>
  <sheetFormatPr defaultColWidth="9.140625" defaultRowHeight="15"/>
  <cols>
    <col min="1" max="1" width="6.28515625" style="10" bestFit="1" customWidth="1"/>
    <col min="2" max="2" width="29.28515625" style="16" customWidth="1"/>
    <col min="3" max="3" width="8.85546875" style="10" customWidth="1"/>
    <col min="4" max="4" width="13.42578125" style="10" customWidth="1"/>
    <col min="5" max="5" width="12" style="15" customWidth="1"/>
    <col min="6" max="6" width="13.28515625" style="10" bestFit="1" customWidth="1"/>
    <col min="7" max="7" width="13.28515625" style="10" customWidth="1"/>
    <col min="8" max="8" width="11.140625" style="15" customWidth="1"/>
    <col min="9" max="9" width="8.85546875" style="10" customWidth="1"/>
    <col min="10" max="10" width="11.85546875" style="10" customWidth="1"/>
    <col min="11" max="11" width="11.140625" style="15" customWidth="1"/>
    <col min="12" max="12" width="8.85546875" style="10" customWidth="1"/>
    <col min="13" max="13" width="20.7109375" style="10" customWidth="1"/>
    <col min="14" max="14" width="12.7109375" style="10" hidden="1" customWidth="1"/>
    <col min="15" max="15" width="10.28515625" style="10" hidden="1" customWidth="1"/>
    <col min="16" max="16" width="9.140625" style="10" hidden="1" customWidth="1"/>
    <col min="17" max="17" width="9.140625" style="10" customWidth="1"/>
    <col min="18" max="16384" width="9.140625" style="10"/>
  </cols>
  <sheetData>
    <row r="1" spans="1:16" ht="15.75">
      <c r="A1" s="29"/>
      <c r="B1" s="55" t="s">
        <v>236</v>
      </c>
      <c r="C1" s="30"/>
      <c r="D1" s="32" t="s">
        <v>0</v>
      </c>
      <c r="E1" s="31"/>
      <c r="F1" s="32" t="s">
        <v>243</v>
      </c>
      <c r="G1" s="47"/>
      <c r="H1" s="35" t="s">
        <v>123</v>
      </c>
      <c r="I1" s="30"/>
      <c r="J1" s="30"/>
      <c r="K1" s="35" t="s">
        <v>56</v>
      </c>
      <c r="L1" s="30"/>
      <c r="M1" s="48"/>
    </row>
    <row r="2" spans="1:16" s="12" customFormat="1">
      <c r="A2" s="169" t="s">
        <v>109</v>
      </c>
      <c r="B2" s="170"/>
      <c r="C2" s="170"/>
      <c r="D2" s="170"/>
      <c r="E2" s="170"/>
      <c r="F2" s="170"/>
      <c r="G2" s="170"/>
      <c r="H2" s="177"/>
      <c r="I2" s="170"/>
      <c r="J2" s="170"/>
      <c r="K2" s="177"/>
      <c r="L2" s="170"/>
      <c r="M2" s="174"/>
    </row>
    <row r="3" spans="1:16">
      <c r="A3" s="171" t="s">
        <v>110</v>
      </c>
      <c r="B3" s="172"/>
      <c r="C3" s="172"/>
      <c r="D3" s="172"/>
      <c r="E3" s="172"/>
      <c r="F3" s="172"/>
      <c r="G3" s="172"/>
      <c r="H3" s="178"/>
      <c r="I3" s="172"/>
      <c r="J3" s="172"/>
      <c r="K3" s="178"/>
      <c r="L3" s="172"/>
      <c r="M3" s="173"/>
    </row>
    <row r="4" spans="1:16" ht="72" customHeight="1">
      <c r="A4" s="167" t="s">
        <v>59</v>
      </c>
      <c r="B4" s="167" t="s">
        <v>1</v>
      </c>
      <c r="C4" s="175" t="s">
        <v>124</v>
      </c>
      <c r="D4" s="176"/>
      <c r="E4" s="46" t="s">
        <v>125</v>
      </c>
      <c r="F4" s="175" t="s">
        <v>126</v>
      </c>
      <c r="G4" s="176"/>
      <c r="H4" s="46" t="s">
        <v>127</v>
      </c>
      <c r="I4" s="175" t="s">
        <v>128</v>
      </c>
      <c r="J4" s="176"/>
      <c r="K4" s="46" t="s">
        <v>128</v>
      </c>
      <c r="L4" s="175" t="s">
        <v>129</v>
      </c>
      <c r="M4" s="176"/>
      <c r="N4" s="77" t="s">
        <v>130</v>
      </c>
      <c r="O4" s="77" t="s">
        <v>131</v>
      </c>
      <c r="P4" s="77" t="s">
        <v>132</v>
      </c>
    </row>
    <row r="5" spans="1:16">
      <c r="A5" s="168"/>
      <c r="B5" s="168"/>
      <c r="C5" s="44" t="s">
        <v>69</v>
      </c>
      <c r="D5" s="44" t="s">
        <v>70</v>
      </c>
      <c r="E5" s="45" t="s">
        <v>81</v>
      </c>
      <c r="F5" s="44" t="s">
        <v>69</v>
      </c>
      <c r="G5" s="44" t="s">
        <v>70</v>
      </c>
      <c r="H5" s="45" t="s">
        <v>81</v>
      </c>
      <c r="I5" s="44" t="s">
        <v>69</v>
      </c>
      <c r="J5" s="44" t="s">
        <v>70</v>
      </c>
      <c r="K5" s="45" t="s">
        <v>81</v>
      </c>
      <c r="L5" s="44" t="s">
        <v>69</v>
      </c>
      <c r="M5" s="44" t="s">
        <v>70</v>
      </c>
    </row>
    <row r="6" spans="1:16">
      <c r="A6" s="101">
        <v>1</v>
      </c>
      <c r="B6" s="103" t="s">
        <v>2</v>
      </c>
      <c r="C6" s="101">
        <v>86</v>
      </c>
      <c r="D6" s="101">
        <v>285.17</v>
      </c>
      <c r="E6" s="105">
        <f t="shared" ref="E6:E37" si="0">(D6/N6)*100</f>
        <v>1.5643823111846453</v>
      </c>
      <c r="F6" s="101">
        <v>150</v>
      </c>
      <c r="G6" s="101">
        <v>451.22</v>
      </c>
      <c r="H6" s="105">
        <f t="shared" ref="H6:H37" si="1">(G6/O6)*100</f>
        <v>1.2873344684502914</v>
      </c>
      <c r="I6" s="101">
        <v>635</v>
      </c>
      <c r="J6" s="101">
        <v>2586.48</v>
      </c>
      <c r="K6" s="105">
        <f t="shared" ref="K6:K37" si="2">(J6/M6)*100</f>
        <v>2.4478483138108071</v>
      </c>
      <c r="L6" s="101">
        <v>19956</v>
      </c>
      <c r="M6" s="101">
        <v>105663.41</v>
      </c>
      <c r="N6" s="101">
        <v>18228.919999999998</v>
      </c>
      <c r="O6" s="101">
        <v>35050.720000000001</v>
      </c>
    </row>
    <row r="7" spans="1:16">
      <c r="A7" s="101">
        <v>2</v>
      </c>
      <c r="B7" s="103" t="s">
        <v>3</v>
      </c>
      <c r="C7" s="101">
        <v>167</v>
      </c>
      <c r="D7" s="101">
        <v>580.45000000000005</v>
      </c>
      <c r="E7" s="105">
        <f t="shared" si="0"/>
        <v>6.93322153222464</v>
      </c>
      <c r="F7" s="101">
        <v>205</v>
      </c>
      <c r="G7" s="101">
        <v>781.04</v>
      </c>
      <c r="H7" s="105">
        <f t="shared" si="1"/>
        <v>5.5105927076226431</v>
      </c>
      <c r="I7" s="101">
        <v>1120</v>
      </c>
      <c r="J7" s="101">
        <v>5842.67</v>
      </c>
      <c r="K7" s="105">
        <f t="shared" si="2"/>
        <v>13.520330004470779</v>
      </c>
      <c r="L7" s="101">
        <v>10528</v>
      </c>
      <c r="M7" s="101">
        <v>43213.96</v>
      </c>
      <c r="N7" s="101">
        <v>8372.01</v>
      </c>
      <c r="O7" s="101">
        <v>14173.43</v>
      </c>
    </row>
    <row r="8" spans="1:16">
      <c r="A8" s="101">
        <v>3</v>
      </c>
      <c r="B8" s="103" t="s">
        <v>4</v>
      </c>
      <c r="C8" s="101">
        <v>126</v>
      </c>
      <c r="D8" s="101">
        <v>18.32</v>
      </c>
      <c r="E8" s="105">
        <f t="shared" si="0"/>
        <v>1.1477186585724937</v>
      </c>
      <c r="F8" s="101">
        <v>127</v>
      </c>
      <c r="G8" s="101">
        <v>19.78</v>
      </c>
      <c r="H8" s="105">
        <f t="shared" si="1"/>
        <v>0.57829324554658657</v>
      </c>
      <c r="I8" s="101">
        <v>174</v>
      </c>
      <c r="J8" s="101">
        <v>155.87</v>
      </c>
      <c r="K8" s="105">
        <f t="shared" si="2"/>
        <v>1.9260877570413355</v>
      </c>
      <c r="L8" s="101">
        <v>1472</v>
      </c>
      <c r="M8" s="101">
        <v>8092.57</v>
      </c>
      <c r="N8" s="101">
        <v>1596.21</v>
      </c>
      <c r="O8" s="101">
        <v>3420.41</v>
      </c>
    </row>
    <row r="9" spans="1:16">
      <c r="A9" s="101">
        <v>4</v>
      </c>
      <c r="B9" s="103" t="s">
        <v>5</v>
      </c>
      <c r="C9" s="101">
        <v>293</v>
      </c>
      <c r="D9" s="101">
        <v>395.56</v>
      </c>
      <c r="E9" s="105">
        <f t="shared" si="0"/>
        <v>2.0299514835642491</v>
      </c>
      <c r="F9" s="101">
        <v>421</v>
      </c>
      <c r="G9" s="101">
        <v>895.43</v>
      </c>
      <c r="H9" s="105">
        <f t="shared" si="1"/>
        <v>2.2233798661497657</v>
      </c>
      <c r="I9" s="101">
        <v>2486</v>
      </c>
      <c r="J9" s="101">
        <v>7097.1</v>
      </c>
      <c r="K9" s="105">
        <f t="shared" si="2"/>
        <v>6.1688937070347869</v>
      </c>
      <c r="L9" s="101">
        <v>25787</v>
      </c>
      <c r="M9" s="101">
        <v>115046.56</v>
      </c>
      <c r="N9" s="101">
        <v>19486.18</v>
      </c>
      <c r="O9" s="101">
        <v>40273.370000000003</v>
      </c>
    </row>
    <row r="10" spans="1:16">
      <c r="A10" s="101">
        <v>5</v>
      </c>
      <c r="B10" s="103" t="s">
        <v>6</v>
      </c>
      <c r="C10" s="101">
        <v>7</v>
      </c>
      <c r="D10" s="101">
        <v>14.52</v>
      </c>
      <c r="E10" s="105">
        <f t="shared" si="0"/>
        <v>1.1551220754011504</v>
      </c>
      <c r="F10" s="101">
        <v>160</v>
      </c>
      <c r="G10" s="101">
        <v>578.87</v>
      </c>
      <c r="H10" s="105">
        <f t="shared" si="1"/>
        <v>1.6250250545867158</v>
      </c>
      <c r="I10" s="101">
        <v>1706</v>
      </c>
      <c r="J10" s="101">
        <v>8228.02</v>
      </c>
      <c r="K10" s="105">
        <f t="shared" si="2"/>
        <v>6.4084586463822992</v>
      </c>
      <c r="L10" s="101">
        <v>26931</v>
      </c>
      <c r="M10" s="101">
        <v>128393.12</v>
      </c>
      <c r="N10" s="101">
        <v>1257.01</v>
      </c>
      <c r="O10" s="101">
        <v>35622.22</v>
      </c>
    </row>
    <row r="11" spans="1:16">
      <c r="A11" s="101">
        <v>6</v>
      </c>
      <c r="B11" s="103" t="s">
        <v>7</v>
      </c>
      <c r="C11" s="101">
        <v>1</v>
      </c>
      <c r="D11" s="101">
        <v>0</v>
      </c>
      <c r="E11" s="105">
        <f t="shared" si="0"/>
        <v>0</v>
      </c>
      <c r="F11" s="101">
        <v>80</v>
      </c>
      <c r="G11" s="101">
        <v>307.75</v>
      </c>
      <c r="H11" s="105">
        <f t="shared" si="1"/>
        <v>1.2838226251471547</v>
      </c>
      <c r="I11" s="101">
        <v>640</v>
      </c>
      <c r="J11" s="101">
        <v>1580.08</v>
      </c>
      <c r="K11" s="105">
        <f t="shared" si="2"/>
        <v>3.8905836146271642</v>
      </c>
      <c r="L11" s="101">
        <v>5578</v>
      </c>
      <c r="M11" s="101">
        <v>40612.93</v>
      </c>
      <c r="N11" s="101">
        <v>11097.95</v>
      </c>
      <c r="O11" s="101">
        <v>23971.38</v>
      </c>
    </row>
    <row r="12" spans="1:16">
      <c r="A12" s="101">
        <v>7</v>
      </c>
      <c r="B12" s="103" t="s">
        <v>8</v>
      </c>
      <c r="C12" s="101">
        <v>36</v>
      </c>
      <c r="D12" s="101">
        <v>259.39</v>
      </c>
      <c r="E12" s="105">
        <f t="shared" si="0"/>
        <v>9.8159718148895188</v>
      </c>
      <c r="F12" s="101">
        <v>47</v>
      </c>
      <c r="G12" s="101">
        <v>415.39</v>
      </c>
      <c r="H12" s="105">
        <f t="shared" si="1"/>
        <v>9.2095840511173055</v>
      </c>
      <c r="I12" s="101">
        <v>149</v>
      </c>
      <c r="J12" s="101">
        <v>786</v>
      </c>
      <c r="K12" s="105">
        <f t="shared" si="2"/>
        <v>6.5923780032643169</v>
      </c>
      <c r="L12" s="101">
        <v>2202</v>
      </c>
      <c r="M12" s="101">
        <v>11922.86</v>
      </c>
      <c r="N12" s="101">
        <v>2642.53</v>
      </c>
      <c r="O12" s="101">
        <v>4510.41</v>
      </c>
    </row>
    <row r="13" spans="1:16">
      <c r="A13" s="101">
        <v>8</v>
      </c>
      <c r="B13" s="103" t="s">
        <v>9</v>
      </c>
      <c r="C13" s="101">
        <v>71</v>
      </c>
      <c r="D13" s="101">
        <v>202.13</v>
      </c>
      <c r="E13" s="105">
        <f t="shared" si="0"/>
        <v>1.9179948778823772</v>
      </c>
      <c r="F13" s="101">
        <v>93</v>
      </c>
      <c r="G13" s="101">
        <v>423.72</v>
      </c>
      <c r="H13" s="105">
        <f t="shared" si="1"/>
        <v>2.5789189866915319</v>
      </c>
      <c r="I13" s="101">
        <v>720</v>
      </c>
      <c r="J13" s="101">
        <v>3444.75</v>
      </c>
      <c r="K13" s="105">
        <f t="shared" si="2"/>
        <v>6.9419198249824063</v>
      </c>
      <c r="L13" s="101">
        <v>9456</v>
      </c>
      <c r="M13" s="101">
        <v>49622.44</v>
      </c>
      <c r="N13" s="101">
        <v>10538.61</v>
      </c>
      <c r="O13" s="101">
        <v>16430.14</v>
      </c>
    </row>
    <row r="14" spans="1:16">
      <c r="A14" s="101">
        <v>9</v>
      </c>
      <c r="B14" s="103" t="s">
        <v>10</v>
      </c>
      <c r="C14" s="101">
        <v>1604</v>
      </c>
      <c r="D14" s="101">
        <v>26860.93</v>
      </c>
      <c r="E14" s="105">
        <f t="shared" si="0"/>
        <v>14.198842459095165</v>
      </c>
      <c r="F14" s="101">
        <v>1834</v>
      </c>
      <c r="G14" s="101">
        <v>29574.639999999999</v>
      </c>
      <c r="H14" s="105">
        <f t="shared" si="1"/>
        <v>7.279289621292655</v>
      </c>
      <c r="I14" s="101">
        <v>19656</v>
      </c>
      <c r="J14" s="101">
        <v>89369.75</v>
      </c>
      <c r="K14" s="105">
        <f t="shared" si="2"/>
        <v>7.9208181503932984</v>
      </c>
      <c r="L14" s="101">
        <v>300321</v>
      </c>
      <c r="M14" s="101">
        <v>1128289.3799999999</v>
      </c>
      <c r="N14" s="101">
        <v>189176.9</v>
      </c>
      <c r="O14" s="101">
        <v>406284.7</v>
      </c>
    </row>
    <row r="15" spans="1:16">
      <c r="A15" s="101">
        <v>10</v>
      </c>
      <c r="B15" s="103" t="s">
        <v>11</v>
      </c>
      <c r="C15" s="101">
        <v>2112</v>
      </c>
      <c r="D15" s="101">
        <v>7355.65</v>
      </c>
      <c r="E15" s="105">
        <f t="shared" si="0"/>
        <v>1.3056802794572762</v>
      </c>
      <c r="F15" s="101">
        <v>2350</v>
      </c>
      <c r="G15" s="101">
        <v>9803.39</v>
      </c>
      <c r="H15" s="105">
        <f t="shared" si="1"/>
        <v>1.0967062075632665</v>
      </c>
      <c r="I15" s="101">
        <v>10291</v>
      </c>
      <c r="J15" s="101">
        <v>36976.300000000003</v>
      </c>
      <c r="K15" s="105">
        <f t="shared" si="2"/>
        <v>2.5073424747882442</v>
      </c>
      <c r="L15" s="101">
        <v>294804</v>
      </c>
      <c r="M15" s="101">
        <v>1474720.76</v>
      </c>
      <c r="N15" s="101">
        <v>563357.67000000004</v>
      </c>
      <c r="O15" s="101">
        <v>893893.91</v>
      </c>
    </row>
    <row r="16" spans="1:16">
      <c r="A16" s="101">
        <v>11</v>
      </c>
      <c r="B16" s="103" t="s">
        <v>12</v>
      </c>
      <c r="C16" s="101">
        <v>99</v>
      </c>
      <c r="D16" s="101">
        <v>492.98</v>
      </c>
      <c r="E16" s="105">
        <f t="shared" si="0"/>
        <v>0.89255097071119105</v>
      </c>
      <c r="F16" s="101">
        <v>175</v>
      </c>
      <c r="G16" s="101">
        <v>1410.88</v>
      </c>
      <c r="H16" s="105">
        <f t="shared" si="1"/>
        <v>1.3319802812388453</v>
      </c>
      <c r="I16" s="101">
        <v>4531</v>
      </c>
      <c r="J16" s="101">
        <v>19805</v>
      </c>
      <c r="K16" s="105">
        <f t="shared" si="2"/>
        <v>5.2720893222102934</v>
      </c>
      <c r="L16" s="101">
        <v>99521</v>
      </c>
      <c r="M16" s="101">
        <v>375657.52</v>
      </c>
      <c r="N16" s="101">
        <v>55232.7</v>
      </c>
      <c r="O16" s="101">
        <v>105923.49</v>
      </c>
    </row>
    <row r="17" spans="1:15">
      <c r="A17" s="101">
        <v>12</v>
      </c>
      <c r="B17" s="103" t="s">
        <v>13</v>
      </c>
      <c r="C17" s="101">
        <v>103</v>
      </c>
      <c r="D17" s="101">
        <v>39.96</v>
      </c>
      <c r="E17" s="105">
        <f t="shared" si="0"/>
        <v>0.97704339236507587</v>
      </c>
      <c r="F17" s="101">
        <v>207</v>
      </c>
      <c r="G17" s="101">
        <v>350.62</v>
      </c>
      <c r="H17" s="105">
        <f t="shared" si="1"/>
        <v>1.2501555474181625</v>
      </c>
      <c r="I17" s="101">
        <v>1450</v>
      </c>
      <c r="J17" s="101">
        <v>6811.5</v>
      </c>
      <c r="K17" s="105">
        <f t="shared" si="2"/>
        <v>6.5916142937435849</v>
      </c>
      <c r="L17" s="101">
        <v>16392</v>
      </c>
      <c r="M17" s="101">
        <v>103335.84</v>
      </c>
      <c r="N17" s="101">
        <v>4089.89</v>
      </c>
      <c r="O17" s="101">
        <v>28046.11</v>
      </c>
    </row>
    <row r="18" spans="1:15" ht="29.25">
      <c r="A18" s="102"/>
      <c r="B18" s="104" t="s">
        <v>14</v>
      </c>
      <c r="C18" s="102">
        <f>SUM(C6:C17)</f>
        <v>4705</v>
      </c>
      <c r="D18" s="102">
        <f>SUM(D6:D17)</f>
        <v>36505.060000000005</v>
      </c>
      <c r="E18" s="106">
        <f t="shared" si="0"/>
        <v>4.1245086385632312</v>
      </c>
      <c r="F18" s="102">
        <f>SUM(F6:F17)</f>
        <v>5849</v>
      </c>
      <c r="G18" s="102">
        <f>SUM(G6:G17)</f>
        <v>45012.729999999996</v>
      </c>
      <c r="H18" s="106">
        <f t="shared" si="1"/>
        <v>2.7999951405831105</v>
      </c>
      <c r="I18" s="102">
        <f>SUM(I6:I17)</f>
        <v>43558</v>
      </c>
      <c r="J18" s="102">
        <f>SUM(J6:J17)</f>
        <v>182683.52000000002</v>
      </c>
      <c r="K18" s="106">
        <f t="shared" si="2"/>
        <v>5.0963839790774426</v>
      </c>
      <c r="L18" s="102">
        <f>SUM(L6:L17)</f>
        <v>812948</v>
      </c>
      <c r="M18" s="102">
        <f>SUM(M6:M17)</f>
        <v>3584571.35</v>
      </c>
      <c r="N18" s="102">
        <f>SUM(N6:N17)</f>
        <v>885076.58</v>
      </c>
      <c r="O18" s="102">
        <f>SUM(O6:O17)</f>
        <v>1607600.29</v>
      </c>
    </row>
    <row r="19" spans="1:15">
      <c r="A19" s="101">
        <v>13</v>
      </c>
      <c r="B19" s="103" t="s">
        <v>15</v>
      </c>
      <c r="C19" s="101">
        <v>681</v>
      </c>
      <c r="D19" s="101">
        <v>386.68</v>
      </c>
      <c r="E19" s="105">
        <f t="shared" si="0"/>
        <v>1.4630228060995354</v>
      </c>
      <c r="F19" s="101">
        <v>1063</v>
      </c>
      <c r="G19" s="101">
        <v>571.73</v>
      </c>
      <c r="H19" s="105">
        <f t="shared" si="1"/>
        <v>1.4832554256488804</v>
      </c>
      <c r="I19" s="101">
        <v>1112</v>
      </c>
      <c r="J19" s="101">
        <v>895.84</v>
      </c>
      <c r="K19" s="105">
        <f t="shared" si="2"/>
        <v>0.96389005989451704</v>
      </c>
      <c r="L19" s="101">
        <v>29246</v>
      </c>
      <c r="M19" s="101">
        <v>92940.06</v>
      </c>
      <c r="N19" s="101">
        <v>26430.21</v>
      </c>
      <c r="O19" s="101">
        <v>38545.620000000003</v>
      </c>
    </row>
    <row r="20" spans="1:15">
      <c r="A20" s="101">
        <v>14</v>
      </c>
      <c r="B20" s="103" t="s">
        <v>16</v>
      </c>
      <c r="C20" s="101">
        <v>97</v>
      </c>
      <c r="D20" s="101">
        <v>88.24</v>
      </c>
      <c r="E20" s="105">
        <f t="shared" si="0"/>
        <v>14.994307464867711</v>
      </c>
      <c r="F20" s="101">
        <v>104</v>
      </c>
      <c r="G20" s="101">
        <v>95.33</v>
      </c>
      <c r="H20" s="105">
        <f t="shared" si="1"/>
        <v>13.613903804409915</v>
      </c>
      <c r="I20" s="101">
        <v>433</v>
      </c>
      <c r="J20" s="101">
        <v>221.09</v>
      </c>
      <c r="K20" s="105">
        <f t="shared" si="2"/>
        <v>15.061242285107021</v>
      </c>
      <c r="L20" s="101">
        <v>2854</v>
      </c>
      <c r="M20" s="101">
        <v>1467.94</v>
      </c>
      <c r="N20" s="101">
        <v>588.49</v>
      </c>
      <c r="O20" s="101">
        <v>700.24</v>
      </c>
    </row>
    <row r="21" spans="1:15">
      <c r="A21" s="101">
        <v>15</v>
      </c>
      <c r="B21" s="103" t="s">
        <v>17</v>
      </c>
      <c r="C21" s="101">
        <v>2</v>
      </c>
      <c r="D21" s="101">
        <v>4.03</v>
      </c>
      <c r="E21" s="105">
        <f t="shared" si="0"/>
        <v>100</v>
      </c>
      <c r="F21" s="101">
        <v>3</v>
      </c>
      <c r="G21" s="101">
        <v>7.45</v>
      </c>
      <c r="H21" s="105">
        <f t="shared" si="1"/>
        <v>1.813799483858402</v>
      </c>
      <c r="I21" s="101">
        <v>3</v>
      </c>
      <c r="J21" s="101">
        <v>7.45</v>
      </c>
      <c r="K21" s="105">
        <f t="shared" si="2"/>
        <v>1.6398494420109617</v>
      </c>
      <c r="L21" s="101">
        <v>228</v>
      </c>
      <c r="M21" s="101">
        <v>454.31</v>
      </c>
      <c r="N21" s="101">
        <v>4.03</v>
      </c>
      <c r="O21" s="101">
        <v>410.74</v>
      </c>
    </row>
    <row r="22" spans="1:15">
      <c r="A22" s="101">
        <v>16</v>
      </c>
      <c r="B22" s="103" t="s">
        <v>18</v>
      </c>
      <c r="C22" s="101">
        <v>1603</v>
      </c>
      <c r="D22" s="101">
        <v>4120.22</v>
      </c>
      <c r="E22" s="105">
        <f t="shared" si="0"/>
        <v>2.627255684644128</v>
      </c>
      <c r="F22" s="101">
        <v>1694</v>
      </c>
      <c r="G22" s="101">
        <v>4259.0200000000004</v>
      </c>
      <c r="H22" s="105">
        <f t="shared" si="1"/>
        <v>2.1585752152736601</v>
      </c>
      <c r="I22" s="101">
        <v>2427</v>
      </c>
      <c r="J22" s="101">
        <v>9537.6299999999992</v>
      </c>
      <c r="K22" s="105">
        <f t="shared" si="2"/>
        <v>1.7840759043944383</v>
      </c>
      <c r="L22" s="101">
        <v>194494</v>
      </c>
      <c r="M22" s="101">
        <v>534597.77</v>
      </c>
      <c r="N22" s="101">
        <v>156826</v>
      </c>
      <c r="O22" s="101">
        <v>197307</v>
      </c>
    </row>
    <row r="23" spans="1:15">
      <c r="A23" s="101">
        <v>17</v>
      </c>
      <c r="B23" s="103" t="s">
        <v>19</v>
      </c>
      <c r="C23" s="101">
        <v>634</v>
      </c>
      <c r="D23" s="101">
        <v>794.13</v>
      </c>
      <c r="E23" s="105">
        <f t="shared" si="0"/>
        <v>1.0117521123875135</v>
      </c>
      <c r="F23" s="101">
        <v>761</v>
      </c>
      <c r="G23" s="101">
        <v>1167.3399999999999</v>
      </c>
      <c r="H23" s="105">
        <f t="shared" si="1"/>
        <v>0.95547607851611205</v>
      </c>
      <c r="I23" s="101">
        <v>888</v>
      </c>
      <c r="J23" s="101">
        <v>2118.5700000000002</v>
      </c>
      <c r="K23" s="105">
        <f t="shared" si="2"/>
        <v>1.1091375147910656</v>
      </c>
      <c r="L23" s="101">
        <v>61859</v>
      </c>
      <c r="M23" s="101">
        <v>191010.58</v>
      </c>
      <c r="N23" s="101">
        <v>78490.570000000007</v>
      </c>
      <c r="O23" s="101">
        <v>122173.65</v>
      </c>
    </row>
    <row r="24" spans="1:15">
      <c r="A24" s="101">
        <v>18</v>
      </c>
      <c r="B24" s="103" t="s">
        <v>20</v>
      </c>
      <c r="C24" s="101">
        <v>20</v>
      </c>
      <c r="D24" s="101">
        <v>33.409999999999997</v>
      </c>
      <c r="E24" s="105">
        <f t="shared" si="0"/>
        <v>1.019038730181969</v>
      </c>
      <c r="F24" s="101">
        <v>20</v>
      </c>
      <c r="G24" s="101">
        <v>33.409999999999997</v>
      </c>
      <c r="H24" s="105">
        <f t="shared" si="1"/>
        <v>0.44643036100595812</v>
      </c>
      <c r="I24" s="101">
        <v>418</v>
      </c>
      <c r="J24" s="101">
        <v>897.5</v>
      </c>
      <c r="K24" s="105">
        <f t="shared" si="2"/>
        <v>4.466394054893601</v>
      </c>
      <c r="L24" s="101">
        <v>4949</v>
      </c>
      <c r="M24" s="101">
        <v>20094.509999999998</v>
      </c>
      <c r="N24" s="101">
        <v>3278.58</v>
      </c>
      <c r="O24" s="101">
        <v>7483.81</v>
      </c>
    </row>
    <row r="25" spans="1:15">
      <c r="A25" s="101">
        <v>19</v>
      </c>
      <c r="B25" s="103" t="s">
        <v>21</v>
      </c>
      <c r="C25" s="101">
        <v>7</v>
      </c>
      <c r="D25" s="101">
        <v>5.85</v>
      </c>
      <c r="E25" s="105">
        <f t="shared" si="0"/>
        <v>0.67349758231637114</v>
      </c>
      <c r="F25" s="101">
        <v>7</v>
      </c>
      <c r="G25" s="101">
        <v>5.85</v>
      </c>
      <c r="H25" s="105">
        <f t="shared" si="1"/>
        <v>0.67349758231637114</v>
      </c>
      <c r="I25" s="101">
        <v>7</v>
      </c>
      <c r="J25" s="101">
        <v>5.85</v>
      </c>
      <c r="K25" s="105">
        <f t="shared" si="2"/>
        <v>0.67349758231637114</v>
      </c>
      <c r="L25" s="101">
        <v>946</v>
      </c>
      <c r="M25" s="101">
        <v>868.6</v>
      </c>
      <c r="N25" s="101">
        <v>868.6</v>
      </c>
      <c r="O25" s="101">
        <v>868.6</v>
      </c>
    </row>
    <row r="26" spans="1:15">
      <c r="A26" s="101">
        <v>20</v>
      </c>
      <c r="B26" s="103" t="s">
        <v>22</v>
      </c>
      <c r="C26" s="101">
        <v>132</v>
      </c>
      <c r="D26" s="101">
        <v>105.48</v>
      </c>
      <c r="E26" s="105">
        <f t="shared" si="0"/>
        <v>0.35937336569101863</v>
      </c>
      <c r="F26" s="101">
        <v>132</v>
      </c>
      <c r="G26" s="101">
        <v>105.48</v>
      </c>
      <c r="H26" s="105">
        <f t="shared" si="1"/>
        <v>0.35937336569101863</v>
      </c>
      <c r="I26" s="101">
        <v>421</v>
      </c>
      <c r="J26" s="101">
        <v>298.39999999999998</v>
      </c>
      <c r="K26" s="105">
        <f t="shared" si="2"/>
        <v>0.6587514937256348</v>
      </c>
      <c r="L26" s="101">
        <v>25861</v>
      </c>
      <c r="M26" s="101">
        <v>45297.81</v>
      </c>
      <c r="N26" s="101">
        <v>29351.09</v>
      </c>
      <c r="O26" s="101">
        <v>29351.09</v>
      </c>
    </row>
    <row r="27" spans="1:15">
      <c r="A27" s="101">
        <v>21</v>
      </c>
      <c r="B27" s="103" t="s">
        <v>23</v>
      </c>
      <c r="C27" s="101">
        <v>66</v>
      </c>
      <c r="D27" s="101">
        <v>618.48</v>
      </c>
      <c r="E27" s="105">
        <f t="shared" si="0"/>
        <v>17.34837562341167</v>
      </c>
      <c r="F27" s="101">
        <v>95</v>
      </c>
      <c r="G27" s="101">
        <v>678.32</v>
      </c>
      <c r="H27" s="105">
        <f t="shared" si="1"/>
        <v>7.3609618994910528</v>
      </c>
      <c r="I27" s="101">
        <v>111</v>
      </c>
      <c r="J27" s="101">
        <v>752.81</v>
      </c>
      <c r="K27" s="105">
        <f t="shared" si="2"/>
        <v>5.8078676737206738</v>
      </c>
      <c r="L27" s="101">
        <v>1841</v>
      </c>
      <c r="M27" s="101">
        <v>12961.9</v>
      </c>
      <c r="N27" s="101">
        <v>3565.06</v>
      </c>
      <c r="O27" s="101">
        <v>9215.1</v>
      </c>
    </row>
    <row r="28" spans="1:15">
      <c r="A28" s="101">
        <v>22</v>
      </c>
      <c r="B28" s="103" t="s">
        <v>24</v>
      </c>
      <c r="C28" s="101">
        <v>8</v>
      </c>
      <c r="D28" s="101">
        <v>20.47</v>
      </c>
      <c r="E28" s="105">
        <f t="shared" si="0"/>
        <v>0.94373547744624353</v>
      </c>
      <c r="F28" s="101">
        <v>8</v>
      </c>
      <c r="G28" s="101">
        <v>20.47</v>
      </c>
      <c r="H28" s="105">
        <f t="shared" si="1"/>
        <v>0.94373547744624353</v>
      </c>
      <c r="I28" s="101">
        <v>24</v>
      </c>
      <c r="J28" s="101">
        <v>188.45</v>
      </c>
      <c r="K28" s="105">
        <f t="shared" si="2"/>
        <v>1.5556753463637483</v>
      </c>
      <c r="L28" s="101">
        <v>1049</v>
      </c>
      <c r="M28" s="101">
        <v>12113.71</v>
      </c>
      <c r="N28" s="101">
        <v>2169.04</v>
      </c>
      <c r="O28" s="101">
        <v>2169.04</v>
      </c>
    </row>
    <row r="29" spans="1:15">
      <c r="A29" s="101">
        <v>23</v>
      </c>
      <c r="B29" s="103" t="s">
        <v>25</v>
      </c>
      <c r="C29" s="101">
        <v>0</v>
      </c>
      <c r="D29" s="101">
        <v>0</v>
      </c>
      <c r="E29" s="105">
        <f t="shared" si="0"/>
        <v>0</v>
      </c>
      <c r="F29" s="101">
        <v>0</v>
      </c>
      <c r="G29" s="101">
        <v>0</v>
      </c>
      <c r="H29" s="105">
        <f t="shared" si="1"/>
        <v>0</v>
      </c>
      <c r="I29" s="101">
        <v>2</v>
      </c>
      <c r="J29" s="101">
        <v>0.63</v>
      </c>
      <c r="K29" s="105">
        <f t="shared" si="2"/>
        <v>0.3295323778637933</v>
      </c>
      <c r="L29" s="101">
        <v>1333</v>
      </c>
      <c r="M29" s="101">
        <v>191.18</v>
      </c>
      <c r="N29" s="101">
        <v>3.84</v>
      </c>
      <c r="O29" s="101">
        <v>3.84</v>
      </c>
    </row>
    <row r="30" spans="1:15">
      <c r="A30" s="101">
        <v>24</v>
      </c>
      <c r="B30" s="103" t="s">
        <v>26</v>
      </c>
      <c r="C30" s="101">
        <v>1</v>
      </c>
      <c r="D30" s="101">
        <v>2</v>
      </c>
      <c r="E30" s="105">
        <f t="shared" si="0"/>
        <v>9.615384615384615</v>
      </c>
      <c r="F30" s="101">
        <v>8</v>
      </c>
      <c r="G30" s="101">
        <v>4.3099999999999996</v>
      </c>
      <c r="H30" s="105">
        <f t="shared" si="1"/>
        <v>1.5169646628185274</v>
      </c>
      <c r="I30" s="101">
        <v>8</v>
      </c>
      <c r="J30" s="101">
        <v>4.3099999999999996</v>
      </c>
      <c r="K30" s="105">
        <f t="shared" si="2"/>
        <v>0.60994593982621492</v>
      </c>
      <c r="L30" s="101">
        <v>378</v>
      </c>
      <c r="M30" s="101">
        <v>706.62</v>
      </c>
      <c r="N30" s="101">
        <v>20.8</v>
      </c>
      <c r="O30" s="101">
        <v>284.12</v>
      </c>
    </row>
    <row r="31" spans="1:15">
      <c r="A31" s="101">
        <v>25</v>
      </c>
      <c r="B31" s="103" t="s">
        <v>27</v>
      </c>
      <c r="C31" s="101">
        <v>23</v>
      </c>
      <c r="D31" s="101">
        <v>6.43</v>
      </c>
      <c r="E31" s="105">
        <f t="shared" si="0"/>
        <v>7.9222217704625564E-2</v>
      </c>
      <c r="F31" s="101">
        <v>23</v>
      </c>
      <c r="G31" s="101">
        <v>6.43</v>
      </c>
      <c r="H31" s="105">
        <f t="shared" si="1"/>
        <v>7.5329699231824518E-2</v>
      </c>
      <c r="I31" s="101">
        <v>25</v>
      </c>
      <c r="J31" s="101">
        <v>6.48</v>
      </c>
      <c r="K31" s="105">
        <f t="shared" si="2"/>
        <v>3.5818776888265867E-2</v>
      </c>
      <c r="L31" s="101">
        <v>6182</v>
      </c>
      <c r="M31" s="101">
        <v>18091.07</v>
      </c>
      <c r="N31" s="101">
        <v>8116.41</v>
      </c>
      <c r="O31" s="101">
        <v>8535.81</v>
      </c>
    </row>
    <row r="32" spans="1:15" ht="29.25">
      <c r="A32" s="102"/>
      <c r="B32" s="104" t="s">
        <v>28</v>
      </c>
      <c r="C32" s="102">
        <f>SUM(C19:C31)</f>
        <v>3274</v>
      </c>
      <c r="D32" s="102">
        <f>SUM(D19:D31)</f>
        <v>6185.420000000001</v>
      </c>
      <c r="E32" s="106">
        <f t="shared" si="0"/>
        <v>1.9971475501555118</v>
      </c>
      <c r="F32" s="102">
        <f>SUM(F19:F31)</f>
        <v>3918</v>
      </c>
      <c r="G32" s="102">
        <f>SUM(G19:G31)</f>
        <v>6955.1400000000012</v>
      </c>
      <c r="H32" s="106">
        <f t="shared" si="1"/>
        <v>1.6677046750372011</v>
      </c>
      <c r="I32" s="102">
        <f>SUM(I19:I31)</f>
        <v>5879</v>
      </c>
      <c r="J32" s="102">
        <f>SUM(J19:J31)</f>
        <v>14935.009999999997</v>
      </c>
      <c r="K32" s="106">
        <f t="shared" si="2"/>
        <v>1.6045416006595468</v>
      </c>
      <c r="L32" s="102">
        <f>SUM(L19:L31)</f>
        <v>331220</v>
      </c>
      <c r="M32" s="102">
        <f>SUM(M19:M31)</f>
        <v>930796.06</v>
      </c>
      <c r="N32" s="102">
        <f>SUM(N19:N31)</f>
        <v>309712.72000000003</v>
      </c>
      <c r="O32" s="102">
        <f>SUM(O19:O31)</f>
        <v>417048.66</v>
      </c>
    </row>
    <row r="33" spans="1:15" ht="29.25">
      <c r="A33" s="102"/>
      <c r="B33" s="104" t="s">
        <v>29</v>
      </c>
      <c r="C33" s="102">
        <f>SUM(C18,C32)</f>
        <v>7979</v>
      </c>
      <c r="D33" s="102">
        <f>SUM(D18,D32)</f>
        <v>42690.48</v>
      </c>
      <c r="E33" s="106">
        <f t="shared" si="0"/>
        <v>3.573055098501468</v>
      </c>
      <c r="F33" s="102">
        <f>SUM(F18,F32)</f>
        <v>9767</v>
      </c>
      <c r="G33" s="102">
        <f>SUM(G18,G32)</f>
        <v>51967.869999999995</v>
      </c>
      <c r="H33" s="106">
        <f t="shared" si="1"/>
        <v>2.566759536264299</v>
      </c>
      <c r="I33" s="102">
        <f>SUM(I18,I32)</f>
        <v>49437</v>
      </c>
      <c r="J33" s="102">
        <f>SUM(J18,J32)</f>
        <v>197618.53000000003</v>
      </c>
      <c r="K33" s="106">
        <f t="shared" si="2"/>
        <v>4.3765769660812612</v>
      </c>
      <c r="L33" s="102">
        <f>SUM(L18,L32)</f>
        <v>1144168</v>
      </c>
      <c r="M33" s="102">
        <f>SUM(M18,M32)</f>
        <v>4515367.41</v>
      </c>
      <c r="N33" s="102">
        <f>SUM(N18,N32)</f>
        <v>1194789.3</v>
      </c>
      <c r="O33" s="102">
        <f>SUM(O18,O32)</f>
        <v>2024648.95</v>
      </c>
    </row>
    <row r="34" spans="1:15" ht="45">
      <c r="A34" s="101">
        <v>26</v>
      </c>
      <c r="B34" s="103" t="s">
        <v>30</v>
      </c>
      <c r="C34" s="101">
        <v>309</v>
      </c>
      <c r="D34" s="101">
        <v>846.3</v>
      </c>
      <c r="E34" s="105">
        <f t="shared" si="0"/>
        <v>2.6353813097499454</v>
      </c>
      <c r="F34" s="101">
        <v>478</v>
      </c>
      <c r="G34" s="101">
        <v>1156.73</v>
      </c>
      <c r="H34" s="105">
        <f t="shared" si="1"/>
        <v>3.099823132168507</v>
      </c>
      <c r="I34" s="101">
        <v>7886</v>
      </c>
      <c r="J34" s="101">
        <v>16216.03</v>
      </c>
      <c r="K34" s="105">
        <f t="shared" si="2"/>
        <v>4.8748609633063378</v>
      </c>
      <c r="L34" s="101">
        <v>139492</v>
      </c>
      <c r="M34" s="101">
        <v>332646</v>
      </c>
      <c r="N34" s="101">
        <v>32113</v>
      </c>
      <c r="O34" s="101">
        <v>37316</v>
      </c>
    </row>
    <row r="35" spans="1:15" ht="29.25">
      <c r="A35" s="102"/>
      <c r="B35" s="104" t="s">
        <v>31</v>
      </c>
      <c r="C35" s="102">
        <f>SUM(C34:C34)</f>
        <v>309</v>
      </c>
      <c r="D35" s="102">
        <f>SUM(D34:D34)</f>
        <v>846.3</v>
      </c>
      <c r="E35" s="106">
        <f t="shared" si="0"/>
        <v>2.6353813097499454</v>
      </c>
      <c r="F35" s="102">
        <f>SUM(F34:F34)</f>
        <v>478</v>
      </c>
      <c r="G35" s="102">
        <f>SUM(G34:G34)</f>
        <v>1156.73</v>
      </c>
      <c r="H35" s="106">
        <f t="shared" si="1"/>
        <v>3.099823132168507</v>
      </c>
      <c r="I35" s="102">
        <f>SUM(I34:I34)</f>
        <v>7886</v>
      </c>
      <c r="J35" s="102">
        <f>SUM(J34:J34)</f>
        <v>16216.03</v>
      </c>
      <c r="K35" s="106">
        <f t="shared" si="2"/>
        <v>4.8748609633063378</v>
      </c>
      <c r="L35" s="102">
        <f>SUM(L34:L34)</f>
        <v>139492</v>
      </c>
      <c r="M35" s="102">
        <f>SUM(M34:M34)</f>
        <v>332646</v>
      </c>
      <c r="N35" s="102">
        <f>SUM(N34:N34)</f>
        <v>32113</v>
      </c>
      <c r="O35" s="102">
        <f>SUM(O34:O34)</f>
        <v>37316</v>
      </c>
    </row>
    <row r="36" spans="1:15">
      <c r="A36" s="101">
        <v>27</v>
      </c>
      <c r="B36" s="103" t="s">
        <v>32</v>
      </c>
      <c r="C36" s="101">
        <v>16</v>
      </c>
      <c r="D36" s="101">
        <v>47.9</v>
      </c>
      <c r="E36" s="105">
        <f t="shared" si="0"/>
        <v>44.88380809595202</v>
      </c>
      <c r="F36" s="101">
        <v>25</v>
      </c>
      <c r="G36" s="101">
        <v>63.6</v>
      </c>
      <c r="H36" s="105">
        <f t="shared" si="1"/>
        <v>27.150480256136607</v>
      </c>
      <c r="I36" s="101">
        <v>7199</v>
      </c>
      <c r="J36" s="101">
        <v>19267.080000000002</v>
      </c>
      <c r="K36" s="105">
        <f t="shared" si="2"/>
        <v>34.918540658626881</v>
      </c>
      <c r="L36" s="101">
        <v>14516</v>
      </c>
      <c r="M36" s="101">
        <v>55177.22</v>
      </c>
      <c r="N36" s="101">
        <v>106.72</v>
      </c>
      <c r="O36" s="101">
        <v>234.25</v>
      </c>
    </row>
    <row r="37" spans="1:15">
      <c r="A37" s="101">
        <v>28</v>
      </c>
      <c r="B37" s="103" t="s">
        <v>33</v>
      </c>
      <c r="C37" s="101">
        <v>2766</v>
      </c>
      <c r="D37" s="101">
        <v>27478.9</v>
      </c>
      <c r="E37" s="105">
        <f t="shared" si="0"/>
        <v>12.358102681865105</v>
      </c>
      <c r="F37" s="101">
        <v>3239</v>
      </c>
      <c r="G37" s="101">
        <v>28289.68</v>
      </c>
      <c r="H37" s="105">
        <f t="shared" si="1"/>
        <v>9.7367673546074069</v>
      </c>
      <c r="I37" s="101">
        <v>9476</v>
      </c>
      <c r="J37" s="101">
        <v>60130.1</v>
      </c>
      <c r="K37" s="105">
        <f t="shared" si="2"/>
        <v>6.231136800987148</v>
      </c>
      <c r="L37" s="101">
        <v>161489</v>
      </c>
      <c r="M37" s="101">
        <v>964994.06</v>
      </c>
      <c r="N37" s="101">
        <v>222355.33</v>
      </c>
      <c r="O37" s="101">
        <v>290544.89</v>
      </c>
    </row>
    <row r="38" spans="1:15" ht="30">
      <c r="A38" s="101">
        <v>29</v>
      </c>
      <c r="B38" s="103" t="s">
        <v>34</v>
      </c>
      <c r="C38" s="101">
        <v>250</v>
      </c>
      <c r="D38" s="101">
        <v>1079.5</v>
      </c>
      <c r="E38" s="105">
        <f t="shared" ref="E38:E57" si="3">(D38/N38)*100</f>
        <v>9.0220499066871831</v>
      </c>
      <c r="F38" s="101">
        <v>900</v>
      </c>
      <c r="G38" s="101">
        <v>1980.17</v>
      </c>
      <c r="H38" s="105">
        <f t="shared" ref="H38:H57" si="4">(G38/O38)*100</f>
        <v>9.8433353913085853</v>
      </c>
      <c r="I38" s="101">
        <v>2579</v>
      </c>
      <c r="J38" s="101">
        <v>6025.63</v>
      </c>
      <c r="K38" s="105">
        <f t="shared" ref="K38:K57" si="5">(J38/M38)*100</f>
        <v>10.732192034322326</v>
      </c>
      <c r="L38" s="101">
        <v>19333</v>
      </c>
      <c r="M38" s="101">
        <v>56145.38</v>
      </c>
      <c r="N38" s="101">
        <v>11965.13</v>
      </c>
      <c r="O38" s="101">
        <v>20116.86</v>
      </c>
    </row>
    <row r="39" spans="1:15" ht="30">
      <c r="A39" s="101">
        <v>30</v>
      </c>
      <c r="B39" s="103" t="s">
        <v>35</v>
      </c>
      <c r="C39" s="101">
        <v>2369</v>
      </c>
      <c r="D39" s="101">
        <v>4504.6499999999996</v>
      </c>
      <c r="E39" s="105">
        <f t="shared" si="3"/>
        <v>8.0199022973597778</v>
      </c>
      <c r="F39" s="101">
        <v>3360</v>
      </c>
      <c r="G39" s="101">
        <v>8358.9599999999991</v>
      </c>
      <c r="H39" s="105">
        <f t="shared" si="4"/>
        <v>11.755596064591817</v>
      </c>
      <c r="I39" s="101">
        <v>22573</v>
      </c>
      <c r="J39" s="101">
        <v>117902.63</v>
      </c>
      <c r="K39" s="105">
        <f t="shared" si="5"/>
        <v>29.197459724129537</v>
      </c>
      <c r="L39" s="101">
        <v>119550</v>
      </c>
      <c r="M39" s="101">
        <v>403811.26</v>
      </c>
      <c r="N39" s="101">
        <v>56168.39</v>
      </c>
      <c r="O39" s="101">
        <v>71106.22</v>
      </c>
    </row>
    <row r="40" spans="1:15" ht="29.25">
      <c r="A40" s="102"/>
      <c r="B40" s="104" t="s">
        <v>36</v>
      </c>
      <c r="C40" s="102">
        <f>SUM(C36:C39)</f>
        <v>5401</v>
      </c>
      <c r="D40" s="102">
        <f>SUM(D36:D39)</f>
        <v>33110.950000000004</v>
      </c>
      <c r="E40" s="106">
        <f t="shared" si="3"/>
        <v>11.394168878761644</v>
      </c>
      <c r="F40" s="102">
        <f>SUM(F36:F39)</f>
        <v>7524</v>
      </c>
      <c r="G40" s="102">
        <f>SUM(G36:G39)</f>
        <v>38692.409999999996</v>
      </c>
      <c r="H40" s="106">
        <f t="shared" si="4"/>
        <v>10.128844277397132</v>
      </c>
      <c r="I40" s="102">
        <f>SUM(I36:I39)</f>
        <v>41827</v>
      </c>
      <c r="J40" s="102">
        <f>SUM(J36:J39)</f>
        <v>203325.44</v>
      </c>
      <c r="K40" s="106">
        <f t="shared" si="5"/>
        <v>13.737018081518251</v>
      </c>
      <c r="L40" s="102">
        <f>SUM(L36:L39)</f>
        <v>314888</v>
      </c>
      <c r="M40" s="102">
        <f>SUM(M36:M39)</f>
        <v>1480127.92</v>
      </c>
      <c r="N40" s="102">
        <f>SUM(N36:N39)</f>
        <v>290595.57</v>
      </c>
      <c r="O40" s="102">
        <f>SUM(O36:O39)</f>
        <v>382002.22</v>
      </c>
    </row>
    <row r="41" spans="1:15" ht="30">
      <c r="A41" s="101">
        <v>31</v>
      </c>
      <c r="B41" s="103" t="s">
        <v>37</v>
      </c>
      <c r="C41" s="101">
        <v>0</v>
      </c>
      <c r="D41" s="101">
        <v>0</v>
      </c>
      <c r="E41" s="105" t="e">
        <f t="shared" si="3"/>
        <v>#DIV/0!</v>
      </c>
      <c r="F41" s="101">
        <v>0</v>
      </c>
      <c r="G41" s="101">
        <v>8843.9599999999991</v>
      </c>
      <c r="H41" s="105" t="e">
        <f t="shared" si="4"/>
        <v>#DIV/0!</v>
      </c>
      <c r="I41" s="101">
        <v>0</v>
      </c>
      <c r="J41" s="113">
        <f>G41+'ANNEX-35C'!G42</f>
        <v>19769.07</v>
      </c>
      <c r="K41" s="105">
        <f t="shared" si="5"/>
        <v>46.768559261887866</v>
      </c>
      <c r="L41" s="101">
        <v>0</v>
      </c>
      <c r="M41" s="123">
        <v>42270</v>
      </c>
      <c r="N41" s="101">
        <v>0</v>
      </c>
      <c r="O41" s="101">
        <v>0</v>
      </c>
    </row>
    <row r="42" spans="1:15" ht="30">
      <c r="A42" s="101">
        <v>32</v>
      </c>
      <c r="B42" s="103" t="s">
        <v>38</v>
      </c>
      <c r="C42" s="101">
        <v>5</v>
      </c>
      <c r="D42" s="101">
        <v>11.93</v>
      </c>
      <c r="E42" s="105">
        <f t="shared" si="3"/>
        <v>2.6613424944787742</v>
      </c>
      <c r="F42" s="101">
        <v>18</v>
      </c>
      <c r="G42" s="101">
        <v>24.09</v>
      </c>
      <c r="H42" s="105">
        <f t="shared" si="4"/>
        <v>3.6941053793780285</v>
      </c>
      <c r="I42" s="101">
        <v>23</v>
      </c>
      <c r="J42" s="113">
        <f>G42+'ANNEX-35C'!G43</f>
        <v>43.989999999999995</v>
      </c>
      <c r="K42" s="105">
        <f t="shared" si="5"/>
        <v>3.5282605731518535</v>
      </c>
      <c r="L42" s="101">
        <v>447</v>
      </c>
      <c r="M42" s="123">
        <v>1246.79</v>
      </c>
      <c r="N42" s="101">
        <v>448.27</v>
      </c>
      <c r="O42" s="101">
        <v>652.12</v>
      </c>
    </row>
    <row r="43" spans="1:15" ht="30">
      <c r="A43" s="101">
        <v>33</v>
      </c>
      <c r="B43" s="103" t="s">
        <v>39</v>
      </c>
      <c r="C43" s="101">
        <v>0</v>
      </c>
      <c r="D43" s="101">
        <v>0</v>
      </c>
      <c r="E43" s="105" t="e">
        <f t="shared" si="3"/>
        <v>#DIV/0!</v>
      </c>
      <c r="F43" s="101">
        <v>0</v>
      </c>
      <c r="G43" s="101">
        <v>9.66</v>
      </c>
      <c r="H43" s="105" t="e">
        <f t="shared" si="4"/>
        <v>#DIV/0!</v>
      </c>
      <c r="I43" s="101">
        <v>0</v>
      </c>
      <c r="J43" s="113">
        <f>G43+'ANNEX-35C'!G44</f>
        <v>61.260000000000005</v>
      </c>
      <c r="K43" s="105">
        <f t="shared" si="5"/>
        <v>8.0924702774108326</v>
      </c>
      <c r="L43" s="101">
        <v>0</v>
      </c>
      <c r="M43" s="123">
        <v>757</v>
      </c>
      <c r="N43" s="101">
        <v>0</v>
      </c>
      <c r="O43" s="101">
        <v>0</v>
      </c>
    </row>
    <row r="44" spans="1:15" ht="30">
      <c r="A44" s="101">
        <v>34</v>
      </c>
      <c r="B44" s="103" t="s">
        <v>40</v>
      </c>
      <c r="C44" s="101">
        <v>36</v>
      </c>
      <c r="D44" s="101">
        <v>3289.81</v>
      </c>
      <c r="E44" s="105">
        <f t="shared" si="3"/>
        <v>39.130584756508064</v>
      </c>
      <c r="F44" s="101">
        <v>38</v>
      </c>
      <c r="G44" s="101">
        <v>3443.77</v>
      </c>
      <c r="H44" s="105">
        <f t="shared" si="4"/>
        <v>37.550894455748264</v>
      </c>
      <c r="I44" s="101">
        <v>117</v>
      </c>
      <c r="J44" s="113">
        <f>G44+'ANNEX-35C'!G45</f>
        <v>5580.6</v>
      </c>
      <c r="K44" s="105">
        <f t="shared" si="5"/>
        <v>31.173575693928512</v>
      </c>
      <c r="L44" s="101">
        <v>1143</v>
      </c>
      <c r="M44" s="123">
        <v>17901.7</v>
      </c>
      <c r="N44" s="101">
        <v>8407.26</v>
      </c>
      <c r="O44" s="101">
        <v>9170.94</v>
      </c>
    </row>
    <row r="45" spans="1:15" ht="30">
      <c r="A45" s="101">
        <v>35</v>
      </c>
      <c r="B45" s="103" t="s">
        <v>41</v>
      </c>
      <c r="C45" s="101">
        <v>0</v>
      </c>
      <c r="D45" s="101">
        <v>0</v>
      </c>
      <c r="E45" s="105" t="e">
        <f t="shared" si="3"/>
        <v>#DIV/0!</v>
      </c>
      <c r="F45" s="101">
        <v>0</v>
      </c>
      <c r="G45" s="101">
        <v>0</v>
      </c>
      <c r="H45" s="105" t="e">
        <f t="shared" si="4"/>
        <v>#DIV/0!</v>
      </c>
      <c r="I45" s="101">
        <v>0</v>
      </c>
      <c r="J45" s="113">
        <f>G45+'ANNEX-35C'!G46</f>
        <v>0</v>
      </c>
      <c r="K45" s="105">
        <f t="shared" si="5"/>
        <v>0</v>
      </c>
      <c r="L45" s="101">
        <v>0</v>
      </c>
      <c r="M45" s="123">
        <v>2612</v>
      </c>
      <c r="N45" s="101">
        <v>0</v>
      </c>
      <c r="O45" s="101">
        <v>0</v>
      </c>
    </row>
    <row r="46" spans="1:15" ht="29.25">
      <c r="A46" s="102"/>
      <c r="B46" s="104" t="s">
        <v>42</v>
      </c>
      <c r="C46" s="102">
        <f>SUM(C41:C45)</f>
        <v>41</v>
      </c>
      <c r="D46" s="102">
        <f>SUM(D41:D45)</f>
        <v>3301.74</v>
      </c>
      <c r="E46" s="106">
        <f t="shared" si="3"/>
        <v>37.284499064426399</v>
      </c>
      <c r="F46" s="102">
        <f>SUM(F41:F45)</f>
        <v>56</v>
      </c>
      <c r="G46" s="102">
        <f>SUM(G41:G45)</f>
        <v>12321.48</v>
      </c>
      <c r="H46" s="106">
        <f t="shared" si="4"/>
        <v>125.43423332444267</v>
      </c>
      <c r="I46" s="102">
        <f>SUM(I41:I45)</f>
        <v>140</v>
      </c>
      <c r="J46" s="102">
        <f>SUM(J41:J45)</f>
        <v>25454.92</v>
      </c>
      <c r="K46" s="106">
        <f t="shared" si="5"/>
        <v>39.289869078119857</v>
      </c>
      <c r="L46" s="102">
        <f>SUM(L41:L45)</f>
        <v>1590</v>
      </c>
      <c r="M46" s="102">
        <f>SUM(M41:M45)</f>
        <v>64787.490000000005</v>
      </c>
      <c r="N46" s="102">
        <f>SUM(N41:N45)</f>
        <v>8855.5300000000007</v>
      </c>
      <c r="O46" s="102">
        <f>SUM(O41:O45)</f>
        <v>9823.0600000000013</v>
      </c>
    </row>
    <row r="47" spans="1:15">
      <c r="A47" s="101">
        <v>36</v>
      </c>
      <c r="B47" s="103" t="s">
        <v>43</v>
      </c>
      <c r="C47" s="101">
        <v>289</v>
      </c>
      <c r="D47" s="101">
        <v>471.76</v>
      </c>
      <c r="E47" s="105">
        <f t="shared" si="3"/>
        <v>1.1209175290677991</v>
      </c>
      <c r="F47" s="101">
        <v>295</v>
      </c>
      <c r="G47" s="101">
        <v>474.54</v>
      </c>
      <c r="H47" s="105">
        <f t="shared" si="4"/>
        <v>1.1265362748526309</v>
      </c>
      <c r="I47" s="101">
        <v>423</v>
      </c>
      <c r="J47" s="101">
        <v>800.73</v>
      </c>
      <c r="K47" s="105">
        <f t="shared" si="5"/>
        <v>1.1576120804662775</v>
      </c>
      <c r="L47" s="101">
        <v>20008</v>
      </c>
      <c r="M47" s="101">
        <v>69170.84</v>
      </c>
      <c r="N47" s="101">
        <v>42086.95</v>
      </c>
      <c r="O47" s="101">
        <v>42123.81</v>
      </c>
    </row>
    <row r="48" spans="1:15" ht="30">
      <c r="A48" s="101">
        <v>37</v>
      </c>
      <c r="B48" s="103" t="s">
        <v>44</v>
      </c>
      <c r="C48" s="101">
        <v>37</v>
      </c>
      <c r="D48" s="101">
        <v>95.15</v>
      </c>
      <c r="E48" s="105">
        <f t="shared" si="3"/>
        <v>12.143604666003013</v>
      </c>
      <c r="F48" s="101">
        <v>37</v>
      </c>
      <c r="G48" s="101">
        <v>95.15</v>
      </c>
      <c r="H48" s="105">
        <f t="shared" si="4"/>
        <v>10.549014390562984</v>
      </c>
      <c r="I48" s="101">
        <v>76</v>
      </c>
      <c r="J48" s="101">
        <v>181</v>
      </c>
      <c r="K48" s="105">
        <f t="shared" si="5"/>
        <v>4.557575269236871</v>
      </c>
      <c r="L48" s="101">
        <v>892</v>
      </c>
      <c r="M48" s="101">
        <v>3971.41</v>
      </c>
      <c r="N48" s="101">
        <v>783.54</v>
      </c>
      <c r="O48" s="101">
        <v>901.98</v>
      </c>
    </row>
    <row r="49" spans="1:15">
      <c r="A49" s="101">
        <v>38</v>
      </c>
      <c r="B49" s="103" t="s">
        <v>45</v>
      </c>
      <c r="C49" s="101">
        <v>0</v>
      </c>
      <c r="D49" s="101">
        <v>0</v>
      </c>
      <c r="E49" s="105">
        <f t="shared" si="3"/>
        <v>0</v>
      </c>
      <c r="F49" s="101">
        <v>0</v>
      </c>
      <c r="G49" s="101">
        <v>0</v>
      </c>
      <c r="H49" s="105">
        <f t="shared" si="4"/>
        <v>0</v>
      </c>
      <c r="I49" s="101">
        <v>41</v>
      </c>
      <c r="J49" s="101">
        <v>6.7</v>
      </c>
      <c r="K49" s="105">
        <f t="shared" si="5"/>
        <v>0.20338221589477548</v>
      </c>
      <c r="L49" s="101">
        <v>7672</v>
      </c>
      <c r="M49" s="101">
        <v>3294.29</v>
      </c>
      <c r="N49" s="101">
        <v>55.11</v>
      </c>
      <c r="O49" s="101">
        <v>57.64</v>
      </c>
    </row>
    <row r="50" spans="1:15" ht="30">
      <c r="A50" s="101">
        <v>39</v>
      </c>
      <c r="B50" s="103" t="s">
        <v>46</v>
      </c>
      <c r="C50" s="101">
        <v>0</v>
      </c>
      <c r="D50" s="101">
        <v>0</v>
      </c>
      <c r="E50" s="105" t="e">
        <f t="shared" si="3"/>
        <v>#DIV/0!</v>
      </c>
      <c r="F50" s="101">
        <v>0</v>
      </c>
      <c r="G50" s="101">
        <v>0</v>
      </c>
      <c r="H50" s="105" t="e">
        <f t="shared" si="4"/>
        <v>#DIV/0!</v>
      </c>
      <c r="I50" s="101">
        <v>15</v>
      </c>
      <c r="J50" s="101">
        <v>2.25</v>
      </c>
      <c r="K50" s="105">
        <f t="shared" si="5"/>
        <v>0.23910225074918706</v>
      </c>
      <c r="L50" s="101">
        <v>3122</v>
      </c>
      <c r="M50" s="101">
        <v>941.02</v>
      </c>
      <c r="N50" s="101">
        <v>0</v>
      </c>
      <c r="O50" s="101">
        <v>0</v>
      </c>
    </row>
    <row r="51" spans="1:15" ht="29.25">
      <c r="A51" s="102"/>
      <c r="B51" s="104" t="s">
        <v>47</v>
      </c>
      <c r="C51" s="102">
        <f>SUM(C47:C50)</f>
        <v>326</v>
      </c>
      <c r="D51" s="102">
        <f>SUM(D47:D50)</f>
        <v>566.91</v>
      </c>
      <c r="E51" s="106">
        <f t="shared" si="3"/>
        <v>1.3206804331214939</v>
      </c>
      <c r="F51" s="102">
        <f>SUM(F47:F50)</f>
        <v>332</v>
      </c>
      <c r="G51" s="102">
        <f>SUM(G47:G50)</f>
        <v>569.69000000000005</v>
      </c>
      <c r="H51" s="106">
        <f t="shared" si="4"/>
        <v>1.322294905489187</v>
      </c>
      <c r="I51" s="102">
        <f>SUM(I47:I50)</f>
        <v>555</v>
      </c>
      <c r="J51" s="102">
        <f>SUM(J47:J50)</f>
        <v>990.68000000000006</v>
      </c>
      <c r="K51" s="106">
        <f t="shared" si="5"/>
        <v>1.2803195138228707</v>
      </c>
      <c r="L51" s="102">
        <f>SUM(L47:L50)</f>
        <v>31694</v>
      </c>
      <c r="M51" s="102">
        <f>SUM(M47:M50)</f>
        <v>77377.56</v>
      </c>
      <c r="N51" s="102">
        <f>SUM(N47:N50)</f>
        <v>42925.599999999999</v>
      </c>
      <c r="O51" s="102">
        <f>SUM(O47:O50)</f>
        <v>43083.43</v>
      </c>
    </row>
    <row r="52" spans="1:15">
      <c r="A52" s="101">
        <v>40</v>
      </c>
      <c r="B52" s="103" t="s">
        <v>48</v>
      </c>
      <c r="C52" s="101">
        <v>0</v>
      </c>
      <c r="D52" s="101">
        <v>0</v>
      </c>
      <c r="E52" s="105" t="e">
        <f t="shared" si="3"/>
        <v>#DIV/0!</v>
      </c>
      <c r="F52" s="101">
        <v>0</v>
      </c>
      <c r="G52" s="101">
        <v>0</v>
      </c>
      <c r="H52" s="105" t="e">
        <f t="shared" si="4"/>
        <v>#DIV/0!</v>
      </c>
      <c r="I52" s="101">
        <v>0</v>
      </c>
      <c r="J52" s="101">
        <v>0</v>
      </c>
      <c r="K52" s="105" t="e">
        <f t="shared" si="5"/>
        <v>#DIV/0!</v>
      </c>
      <c r="L52" s="101">
        <v>0</v>
      </c>
      <c r="M52" s="101">
        <v>0</v>
      </c>
      <c r="N52" s="101">
        <v>0</v>
      </c>
      <c r="O52" s="101">
        <v>0</v>
      </c>
    </row>
    <row r="53" spans="1:15">
      <c r="A53" s="101">
        <v>41</v>
      </c>
      <c r="B53" s="103" t="s">
        <v>49</v>
      </c>
      <c r="C53" s="101">
        <v>0</v>
      </c>
      <c r="D53" s="101">
        <v>0</v>
      </c>
      <c r="E53" s="105" t="e">
        <f t="shared" si="3"/>
        <v>#DIV/0!</v>
      </c>
      <c r="F53" s="101">
        <v>0</v>
      </c>
      <c r="G53" s="101">
        <v>0</v>
      </c>
      <c r="H53" s="105" t="e">
        <f t="shared" si="4"/>
        <v>#DIV/0!</v>
      </c>
      <c r="I53" s="101">
        <v>0</v>
      </c>
      <c r="J53" s="101">
        <v>0</v>
      </c>
      <c r="K53" s="105" t="e">
        <f t="shared" si="5"/>
        <v>#DIV/0!</v>
      </c>
      <c r="L53" s="101">
        <v>0</v>
      </c>
      <c r="M53" s="101">
        <v>0</v>
      </c>
      <c r="N53" s="101">
        <v>0</v>
      </c>
      <c r="O53" s="101">
        <v>0</v>
      </c>
    </row>
    <row r="54" spans="1:15" ht="30">
      <c r="A54" s="101">
        <v>42</v>
      </c>
      <c r="B54" s="103" t="s">
        <v>50</v>
      </c>
      <c r="C54" s="101">
        <v>0</v>
      </c>
      <c r="D54" s="101">
        <v>0</v>
      </c>
      <c r="E54" s="105" t="e">
        <f t="shared" si="3"/>
        <v>#DIV/0!</v>
      </c>
      <c r="F54" s="101">
        <v>0</v>
      </c>
      <c r="G54" s="101">
        <v>0</v>
      </c>
      <c r="H54" s="105" t="e">
        <f t="shared" si="4"/>
        <v>#DIV/0!</v>
      </c>
      <c r="I54" s="101">
        <v>0</v>
      </c>
      <c r="J54" s="101">
        <v>0</v>
      </c>
      <c r="K54" s="105" t="e">
        <f t="shared" si="5"/>
        <v>#DIV/0!</v>
      </c>
      <c r="L54" s="101">
        <v>0</v>
      </c>
      <c r="M54" s="101">
        <v>0</v>
      </c>
      <c r="N54" s="101">
        <v>0</v>
      </c>
      <c r="O54" s="101">
        <v>0</v>
      </c>
    </row>
    <row r="55" spans="1:15">
      <c r="A55" s="101">
        <v>43</v>
      </c>
      <c r="B55" s="103" t="s">
        <v>51</v>
      </c>
      <c r="C55" s="101">
        <v>0</v>
      </c>
      <c r="D55" s="101">
        <v>0</v>
      </c>
      <c r="E55" s="105" t="e">
        <f t="shared" si="3"/>
        <v>#DIV/0!</v>
      </c>
      <c r="F55" s="101">
        <v>0</v>
      </c>
      <c r="G55" s="101">
        <v>0</v>
      </c>
      <c r="H55" s="105" t="e">
        <f t="shared" si="4"/>
        <v>#DIV/0!</v>
      </c>
      <c r="I55" s="101">
        <v>0</v>
      </c>
      <c r="J55" s="101">
        <v>0</v>
      </c>
      <c r="K55" s="105" t="e">
        <f t="shared" si="5"/>
        <v>#DIV/0!</v>
      </c>
      <c r="L55" s="101">
        <v>0</v>
      </c>
      <c r="M55" s="101">
        <v>0</v>
      </c>
      <c r="N55" s="101">
        <v>0</v>
      </c>
      <c r="O55" s="101">
        <v>0</v>
      </c>
    </row>
    <row r="56" spans="1:15">
      <c r="A56" s="102"/>
      <c r="B56" s="104" t="s">
        <v>52</v>
      </c>
      <c r="C56" s="102">
        <f>SUM(C52:C55)</f>
        <v>0</v>
      </c>
      <c r="D56" s="102">
        <f>SUM(D52:D55)</f>
        <v>0</v>
      </c>
      <c r="E56" s="106" t="e">
        <f t="shared" si="3"/>
        <v>#DIV/0!</v>
      </c>
      <c r="F56" s="102">
        <f>SUM(F52:F55)</f>
        <v>0</v>
      </c>
      <c r="G56" s="102">
        <f>SUM(G52:G55)</f>
        <v>0</v>
      </c>
      <c r="H56" s="106" t="e">
        <f t="shared" si="4"/>
        <v>#DIV/0!</v>
      </c>
      <c r="I56" s="102">
        <f>SUM(I52:I55)</f>
        <v>0</v>
      </c>
      <c r="J56" s="102">
        <f>SUM(J52:J55)</f>
        <v>0</v>
      </c>
      <c r="K56" s="106" t="e">
        <f t="shared" si="5"/>
        <v>#DIV/0!</v>
      </c>
      <c r="L56" s="102">
        <f>SUM(L52:L55)</f>
        <v>0</v>
      </c>
      <c r="M56" s="102">
        <f>SUM(M52:M55)</f>
        <v>0</v>
      </c>
      <c r="N56" s="102">
        <f>SUM(N52:N55)</f>
        <v>0</v>
      </c>
      <c r="O56" s="102">
        <f>SUM(O52:O55)</f>
        <v>0</v>
      </c>
    </row>
    <row r="57" spans="1:15">
      <c r="A57" s="102"/>
      <c r="B57" s="104" t="s">
        <v>71</v>
      </c>
      <c r="C57" s="102">
        <f>SUM(C33,C35,C40,C46,C51,C56)</f>
        <v>14056</v>
      </c>
      <c r="D57" s="102">
        <f>SUM(D33,D35,D40,D46,D51,D56)</f>
        <v>80516.380000000019</v>
      </c>
      <c r="E57" s="106">
        <f t="shared" si="3"/>
        <v>5.1307880880327854</v>
      </c>
      <c r="F57" s="102">
        <f>SUM(F33,F35,F40,F46,F51,F56)</f>
        <v>18157</v>
      </c>
      <c r="G57" s="102">
        <f>SUM(G33,G35,G40,G46,G51,G56)</f>
        <v>104708.18</v>
      </c>
      <c r="H57" s="106">
        <f t="shared" si="4"/>
        <v>4.1935714120193008</v>
      </c>
      <c r="I57" s="102">
        <f>SUM(I33,I35,I40,I46,I51,I56)</f>
        <v>99845</v>
      </c>
      <c r="J57" s="102">
        <f>SUM(J33,J35,J40,J46,J51,J56)</f>
        <v>443605.6</v>
      </c>
      <c r="K57" s="106">
        <f t="shared" si="5"/>
        <v>6.8560215536501374</v>
      </c>
      <c r="L57" s="102">
        <f>SUM(L33,L35,L40,L46,L51,L56)</f>
        <v>1631832</v>
      </c>
      <c r="M57" s="102">
        <f>SUM(M33,M35,M40,M46,M51,M56)</f>
        <v>6470306.3799999999</v>
      </c>
      <c r="N57" s="102">
        <f>SUM(N33,N35,N40,N46,N51,N56)</f>
        <v>1569279.0000000002</v>
      </c>
      <c r="O57" s="102">
        <f>SUM(O33,O35,O40,O46,O51,O56)</f>
        <v>2496873.66</v>
      </c>
    </row>
  </sheetData>
  <mergeCells count="8">
    <mergeCell ref="A2:M2"/>
    <mergeCell ref="A3:M3"/>
    <mergeCell ref="A4:A5"/>
    <mergeCell ref="B4:B5"/>
    <mergeCell ref="C4:D4"/>
    <mergeCell ref="F4:G4"/>
    <mergeCell ref="I4:J4"/>
    <mergeCell ref="L4:M4"/>
  </mergeCells>
  <pageMargins left="0.7" right="0.7" top="0.75" bottom="0.75" header="0.3" footer="0.3"/>
  <pageSetup paperSize="9" orientation="portrait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0" sqref="E10"/>
    </sheetView>
  </sheetViews>
  <sheetFormatPr defaultColWidth="9.140625" defaultRowHeight="15"/>
  <cols>
    <col min="1" max="1" width="6.85546875" style="14" customWidth="1"/>
    <col min="2" max="3" width="28.42578125" style="14" customWidth="1"/>
    <col min="4" max="4" width="11.140625" style="14" customWidth="1"/>
    <col min="5" max="5" width="8.85546875" style="14" customWidth="1"/>
    <col min="6" max="6" width="11.140625" style="14" customWidth="1"/>
    <col min="7" max="7" width="11.140625" style="26" customWidth="1"/>
    <col min="8" max="8" width="8.85546875" style="14" customWidth="1"/>
    <col min="9" max="9" width="11.140625" style="14" customWidth="1"/>
    <col min="10" max="10" width="11.140625" style="26" customWidth="1"/>
    <col min="11" max="11" width="8.85546875" style="14" customWidth="1"/>
    <col min="12" max="12" width="11.140625" style="14" customWidth="1"/>
    <col min="13" max="13" width="8.85546875" style="14" customWidth="1"/>
    <col min="14" max="14" width="11.140625" style="14" customWidth="1"/>
    <col min="15" max="15" width="11.140625" style="26" customWidth="1"/>
    <col min="16" max="16" width="8.85546875" style="14" customWidth="1"/>
    <col min="17" max="17" width="11.140625" style="14" customWidth="1"/>
    <col min="18" max="18" width="8.85546875" style="14" customWidth="1"/>
    <col min="19" max="19" width="11.140625" style="14" customWidth="1"/>
    <col min="20" max="20" width="11.140625" style="26" customWidth="1"/>
    <col min="21" max="21" width="9.140625" style="14" customWidth="1"/>
    <col min="22" max="16384" width="9.140625" style="14"/>
  </cols>
  <sheetData>
    <row r="1" spans="1:20" ht="25.5" customHeight="1">
      <c r="A1" s="54"/>
      <c r="B1" s="55" t="s">
        <v>236</v>
      </c>
      <c r="C1" s="55" t="s">
        <v>244</v>
      </c>
      <c r="D1" s="32" t="s">
        <v>0</v>
      </c>
      <c r="E1" s="32"/>
      <c r="F1" s="47"/>
      <c r="G1" s="56"/>
      <c r="H1" s="55"/>
      <c r="I1" s="55"/>
      <c r="J1" s="56"/>
      <c r="K1" s="55"/>
      <c r="L1" s="55"/>
      <c r="M1" s="57" t="s">
        <v>133</v>
      </c>
      <c r="N1" s="55"/>
      <c r="O1" s="56"/>
      <c r="P1" s="55"/>
      <c r="Q1" s="57" t="s">
        <v>56</v>
      </c>
      <c r="R1" s="55"/>
      <c r="S1" s="55"/>
      <c r="T1" s="58"/>
    </row>
    <row r="2" spans="1:20" s="21" customFormat="1" ht="14.25" customHeight="1">
      <c r="A2" s="169" t="s">
        <v>134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80"/>
      <c r="M2" s="59"/>
      <c r="N2" s="59"/>
      <c r="O2" s="60"/>
      <c r="P2" s="59"/>
      <c r="Q2" s="59"/>
      <c r="R2" s="59"/>
      <c r="S2" s="59"/>
      <c r="T2" s="61"/>
    </row>
    <row r="3" spans="1:20">
      <c r="A3" s="179" t="s">
        <v>237</v>
      </c>
      <c r="B3" s="179" t="s">
        <v>135</v>
      </c>
      <c r="C3" s="182" t="s">
        <v>136</v>
      </c>
      <c r="D3" s="182"/>
      <c r="E3" s="182"/>
      <c r="F3" s="182"/>
      <c r="G3" s="182"/>
      <c r="H3" s="182"/>
      <c r="I3" s="182"/>
      <c r="J3" s="182"/>
      <c r="K3" s="182" t="s">
        <v>137</v>
      </c>
      <c r="L3" s="182"/>
      <c r="M3" s="182"/>
      <c r="N3" s="182"/>
      <c r="O3" s="182"/>
      <c r="P3" s="182" t="s">
        <v>138</v>
      </c>
      <c r="Q3" s="182"/>
      <c r="R3" s="182"/>
      <c r="S3" s="182"/>
      <c r="T3" s="182"/>
    </row>
    <row r="4" spans="1:20">
      <c r="A4" s="179"/>
      <c r="B4" s="179"/>
      <c r="C4" s="181" t="s">
        <v>139</v>
      </c>
      <c r="D4" s="181"/>
      <c r="E4" s="181" t="s">
        <v>140</v>
      </c>
      <c r="F4" s="181"/>
      <c r="G4" s="183" t="s">
        <v>141</v>
      </c>
      <c r="H4" s="181" t="s">
        <v>142</v>
      </c>
      <c r="I4" s="181"/>
      <c r="J4" s="183" t="s">
        <v>143</v>
      </c>
      <c r="K4" s="181" t="s">
        <v>139</v>
      </c>
      <c r="L4" s="181"/>
      <c r="M4" s="181" t="s">
        <v>142</v>
      </c>
      <c r="N4" s="181"/>
      <c r="O4" s="183" t="s">
        <v>143</v>
      </c>
      <c r="P4" s="181" t="s">
        <v>139</v>
      </c>
      <c r="Q4" s="181"/>
      <c r="R4" s="181" t="s">
        <v>142</v>
      </c>
      <c r="S4" s="181"/>
      <c r="T4" s="184" t="s">
        <v>67</v>
      </c>
    </row>
    <row r="5" spans="1:20">
      <c r="A5" s="179"/>
      <c r="B5" s="179"/>
      <c r="C5" s="6" t="s">
        <v>144</v>
      </c>
      <c r="D5" s="6" t="s">
        <v>145</v>
      </c>
      <c r="E5" s="6" t="s">
        <v>144</v>
      </c>
      <c r="F5" s="6" t="s">
        <v>145</v>
      </c>
      <c r="G5" s="183"/>
      <c r="H5" s="6" t="s">
        <v>144</v>
      </c>
      <c r="I5" s="6" t="s">
        <v>145</v>
      </c>
      <c r="J5" s="183"/>
      <c r="K5" s="6" t="s">
        <v>144</v>
      </c>
      <c r="L5" s="6" t="s">
        <v>145</v>
      </c>
      <c r="M5" s="6" t="s">
        <v>144</v>
      </c>
      <c r="N5" s="6" t="s">
        <v>145</v>
      </c>
      <c r="O5" s="183"/>
      <c r="P5" s="6" t="s">
        <v>144</v>
      </c>
      <c r="Q5" s="6" t="s">
        <v>145</v>
      </c>
      <c r="R5" s="6" t="s">
        <v>144</v>
      </c>
      <c r="S5" s="6" t="s">
        <v>145</v>
      </c>
      <c r="T5" s="184"/>
    </row>
    <row r="6" spans="1:20">
      <c r="A6" s="107">
        <v>1</v>
      </c>
      <c r="B6" s="107" t="s">
        <v>2</v>
      </c>
      <c r="C6" s="107">
        <v>14</v>
      </c>
      <c r="D6" s="107">
        <v>14.82</v>
      </c>
      <c r="E6" s="107">
        <v>0</v>
      </c>
      <c r="F6" s="107">
        <v>0</v>
      </c>
      <c r="G6" s="109">
        <f t="shared" ref="G6:G37" si="0">(F6/D6)*100</f>
        <v>0</v>
      </c>
      <c r="H6" s="107">
        <v>0</v>
      </c>
      <c r="I6" s="107">
        <v>0</v>
      </c>
      <c r="J6" s="109">
        <f t="shared" ref="J6:J37" si="1">(I6/D6)*100</f>
        <v>0</v>
      </c>
      <c r="K6" s="107">
        <v>15</v>
      </c>
      <c r="L6" s="107">
        <v>19.100000000000001</v>
      </c>
      <c r="M6" s="107">
        <v>0</v>
      </c>
      <c r="N6" s="107">
        <v>0</v>
      </c>
      <c r="O6" s="109">
        <f t="shared" ref="O6:O37" si="2">(N6/L6)*100</f>
        <v>0</v>
      </c>
      <c r="P6" s="107">
        <v>70</v>
      </c>
      <c r="Q6" s="107">
        <v>290.45</v>
      </c>
      <c r="R6" s="107">
        <v>9</v>
      </c>
      <c r="S6" s="107">
        <v>14.04</v>
      </c>
      <c r="T6" s="109">
        <f t="shared" ref="T6:T37" si="3">(S6/Q6)*100</f>
        <v>4.833878464451713</v>
      </c>
    </row>
    <row r="7" spans="1:20">
      <c r="A7" s="107">
        <v>2</v>
      </c>
      <c r="B7" s="107" t="s">
        <v>3</v>
      </c>
      <c r="C7" s="107">
        <v>53</v>
      </c>
      <c r="D7" s="107">
        <v>77.83</v>
      </c>
      <c r="E7" s="107">
        <v>1</v>
      </c>
      <c r="F7" s="107">
        <v>2.2999999999999998</v>
      </c>
      <c r="G7" s="109">
        <f t="shared" si="0"/>
        <v>2.9551586791725555</v>
      </c>
      <c r="H7" s="107">
        <v>0</v>
      </c>
      <c r="I7" s="107">
        <v>0</v>
      </c>
      <c r="J7" s="109">
        <f t="shared" si="1"/>
        <v>0</v>
      </c>
      <c r="K7" s="107">
        <v>41</v>
      </c>
      <c r="L7" s="107">
        <v>28.16</v>
      </c>
      <c r="M7" s="107">
        <v>5</v>
      </c>
      <c r="N7" s="107">
        <v>5.72</v>
      </c>
      <c r="O7" s="109">
        <f t="shared" si="2"/>
        <v>20.3125</v>
      </c>
      <c r="P7" s="107">
        <v>98</v>
      </c>
      <c r="Q7" s="107">
        <v>332.2</v>
      </c>
      <c r="R7" s="107">
        <v>22</v>
      </c>
      <c r="S7" s="107">
        <v>92.97</v>
      </c>
      <c r="T7" s="109">
        <f t="shared" si="3"/>
        <v>27.986152919927754</v>
      </c>
    </row>
    <row r="8" spans="1:20">
      <c r="A8" s="107">
        <v>3</v>
      </c>
      <c r="B8" s="107" t="s">
        <v>4</v>
      </c>
      <c r="C8" s="107">
        <v>1</v>
      </c>
      <c r="D8" s="107">
        <v>3.01</v>
      </c>
      <c r="E8" s="107">
        <v>0</v>
      </c>
      <c r="F8" s="107">
        <v>0</v>
      </c>
      <c r="G8" s="109">
        <f t="shared" si="0"/>
        <v>0</v>
      </c>
      <c r="H8" s="107">
        <v>0</v>
      </c>
      <c r="I8" s="107">
        <v>0</v>
      </c>
      <c r="J8" s="109">
        <f t="shared" si="1"/>
        <v>0</v>
      </c>
      <c r="K8" s="107">
        <v>0</v>
      </c>
      <c r="L8" s="107">
        <v>0</v>
      </c>
      <c r="M8" s="107">
        <v>0</v>
      </c>
      <c r="N8" s="107">
        <v>0</v>
      </c>
      <c r="O8" s="109" t="e">
        <f t="shared" si="2"/>
        <v>#DIV/0!</v>
      </c>
      <c r="P8" s="107">
        <v>0</v>
      </c>
      <c r="Q8" s="107">
        <v>0</v>
      </c>
      <c r="R8" s="107">
        <v>0</v>
      </c>
      <c r="S8" s="107">
        <v>0</v>
      </c>
      <c r="T8" s="109" t="e">
        <f t="shared" si="3"/>
        <v>#DIV/0!</v>
      </c>
    </row>
    <row r="9" spans="1:20">
      <c r="A9" s="107">
        <v>4</v>
      </c>
      <c r="B9" s="107" t="s">
        <v>5</v>
      </c>
      <c r="C9" s="107">
        <v>162</v>
      </c>
      <c r="D9" s="107">
        <v>261.63</v>
      </c>
      <c r="E9" s="107">
        <v>0</v>
      </c>
      <c r="F9" s="107">
        <v>0</v>
      </c>
      <c r="G9" s="109">
        <f t="shared" si="0"/>
        <v>0</v>
      </c>
      <c r="H9" s="107">
        <v>0</v>
      </c>
      <c r="I9" s="107">
        <v>0</v>
      </c>
      <c r="J9" s="109">
        <f t="shared" si="1"/>
        <v>0</v>
      </c>
      <c r="K9" s="107">
        <v>0</v>
      </c>
      <c r="L9" s="107">
        <v>0</v>
      </c>
      <c r="M9" s="107">
        <v>0</v>
      </c>
      <c r="N9" s="107">
        <v>0</v>
      </c>
      <c r="O9" s="109" t="e">
        <f t="shared" si="2"/>
        <v>#DIV/0!</v>
      </c>
      <c r="P9" s="107">
        <v>425</v>
      </c>
      <c r="Q9" s="107">
        <v>1744.65</v>
      </c>
      <c r="R9" s="107">
        <v>67</v>
      </c>
      <c r="S9" s="107">
        <v>221.54</v>
      </c>
      <c r="T9" s="109">
        <f t="shared" si="3"/>
        <v>12.698248932450634</v>
      </c>
    </row>
    <row r="10" spans="1:20">
      <c r="A10" s="107">
        <v>5</v>
      </c>
      <c r="B10" s="107" t="s">
        <v>6</v>
      </c>
      <c r="C10" s="107">
        <v>111</v>
      </c>
      <c r="D10" s="107">
        <v>149.32</v>
      </c>
      <c r="E10" s="107">
        <v>6</v>
      </c>
      <c r="F10" s="107">
        <v>10.39</v>
      </c>
      <c r="G10" s="109">
        <f t="shared" si="0"/>
        <v>6.9582105545137969</v>
      </c>
      <c r="H10" s="107">
        <v>3</v>
      </c>
      <c r="I10" s="107">
        <v>3.17</v>
      </c>
      <c r="J10" s="109">
        <f t="shared" si="1"/>
        <v>2.1229574069113313</v>
      </c>
      <c r="K10" s="107">
        <v>40</v>
      </c>
      <c r="L10" s="107">
        <v>37.19</v>
      </c>
      <c r="M10" s="107">
        <v>7</v>
      </c>
      <c r="N10" s="107">
        <v>4.4800000000000004</v>
      </c>
      <c r="O10" s="109">
        <f t="shared" si="2"/>
        <v>12.046248991664427</v>
      </c>
      <c r="P10" s="107">
        <v>2</v>
      </c>
      <c r="Q10" s="107">
        <v>0.16</v>
      </c>
      <c r="R10" s="107">
        <v>1</v>
      </c>
      <c r="S10" s="107">
        <v>0.12</v>
      </c>
      <c r="T10" s="109">
        <f t="shared" si="3"/>
        <v>75</v>
      </c>
    </row>
    <row r="11" spans="1:20">
      <c r="A11" s="107">
        <v>6</v>
      </c>
      <c r="B11" s="107" t="s">
        <v>7</v>
      </c>
      <c r="C11" s="107">
        <v>25</v>
      </c>
      <c r="D11" s="107">
        <v>30.44</v>
      </c>
      <c r="E11" s="107">
        <v>5</v>
      </c>
      <c r="F11" s="107">
        <v>2.99</v>
      </c>
      <c r="G11" s="109">
        <f t="shared" si="0"/>
        <v>9.8226018396846264</v>
      </c>
      <c r="H11" s="107">
        <v>0</v>
      </c>
      <c r="I11" s="107">
        <v>0</v>
      </c>
      <c r="J11" s="109">
        <f t="shared" si="1"/>
        <v>0</v>
      </c>
      <c r="K11" s="107">
        <v>18</v>
      </c>
      <c r="L11" s="107">
        <v>13.66</v>
      </c>
      <c r="M11" s="107">
        <v>3</v>
      </c>
      <c r="N11" s="107">
        <v>0.85</v>
      </c>
      <c r="O11" s="109">
        <f t="shared" si="2"/>
        <v>6.2225475841874083</v>
      </c>
      <c r="P11" s="107">
        <v>87</v>
      </c>
      <c r="Q11" s="107">
        <v>239.97</v>
      </c>
      <c r="R11" s="107">
        <v>30</v>
      </c>
      <c r="S11" s="107">
        <v>75.540000000000006</v>
      </c>
      <c r="T11" s="109">
        <f t="shared" si="3"/>
        <v>31.47893486685836</v>
      </c>
    </row>
    <row r="12" spans="1:20">
      <c r="A12" s="107">
        <v>7</v>
      </c>
      <c r="B12" s="107" t="s">
        <v>8</v>
      </c>
      <c r="C12" s="107">
        <v>1</v>
      </c>
      <c r="D12" s="107">
        <v>3.66</v>
      </c>
      <c r="E12" s="107">
        <v>0</v>
      </c>
      <c r="F12" s="107">
        <v>0</v>
      </c>
      <c r="G12" s="109">
        <f t="shared" si="0"/>
        <v>0</v>
      </c>
      <c r="H12" s="107">
        <v>0</v>
      </c>
      <c r="I12" s="107">
        <v>0</v>
      </c>
      <c r="J12" s="109">
        <f t="shared" si="1"/>
        <v>0</v>
      </c>
      <c r="K12" s="107">
        <v>0</v>
      </c>
      <c r="L12" s="107">
        <v>0</v>
      </c>
      <c r="M12" s="107">
        <v>0</v>
      </c>
      <c r="N12" s="107">
        <v>0</v>
      </c>
      <c r="O12" s="109" t="e">
        <f t="shared" si="2"/>
        <v>#DIV/0!</v>
      </c>
      <c r="P12" s="107">
        <v>30</v>
      </c>
      <c r="Q12" s="107">
        <v>71.22</v>
      </c>
      <c r="R12" s="107">
        <v>5</v>
      </c>
      <c r="S12" s="107">
        <v>7.41</v>
      </c>
      <c r="T12" s="109">
        <f t="shared" si="3"/>
        <v>10.404380791912384</v>
      </c>
    </row>
    <row r="13" spans="1:20">
      <c r="A13" s="107">
        <v>8</v>
      </c>
      <c r="B13" s="107" t="s">
        <v>9</v>
      </c>
      <c r="C13" s="107">
        <v>12</v>
      </c>
      <c r="D13" s="107">
        <v>15.2</v>
      </c>
      <c r="E13" s="107">
        <v>0</v>
      </c>
      <c r="F13" s="107">
        <v>0</v>
      </c>
      <c r="G13" s="109">
        <f t="shared" si="0"/>
        <v>0</v>
      </c>
      <c r="H13" s="107">
        <v>0</v>
      </c>
      <c r="I13" s="107">
        <v>0</v>
      </c>
      <c r="J13" s="109">
        <f t="shared" si="1"/>
        <v>0</v>
      </c>
      <c r="K13" s="107">
        <v>8</v>
      </c>
      <c r="L13" s="107">
        <v>8.8699999999999992</v>
      </c>
      <c r="M13" s="107">
        <v>0</v>
      </c>
      <c r="N13" s="107">
        <v>0</v>
      </c>
      <c r="O13" s="109">
        <f t="shared" si="2"/>
        <v>0</v>
      </c>
      <c r="P13" s="107">
        <v>176</v>
      </c>
      <c r="Q13" s="107">
        <v>587</v>
      </c>
      <c r="R13" s="107">
        <v>0</v>
      </c>
      <c r="S13" s="107">
        <v>0</v>
      </c>
      <c r="T13" s="109">
        <f t="shared" si="3"/>
        <v>0</v>
      </c>
    </row>
    <row r="14" spans="1:20">
      <c r="A14" s="107">
        <v>9</v>
      </c>
      <c r="B14" s="107" t="s">
        <v>10</v>
      </c>
      <c r="C14" s="107">
        <v>1329</v>
      </c>
      <c r="D14" s="107">
        <v>1876.69</v>
      </c>
      <c r="E14" s="107">
        <v>15</v>
      </c>
      <c r="F14" s="107">
        <v>27.66</v>
      </c>
      <c r="G14" s="109">
        <f t="shared" si="0"/>
        <v>1.4738715504425344</v>
      </c>
      <c r="H14" s="107">
        <v>37</v>
      </c>
      <c r="I14" s="107">
        <v>53.89</v>
      </c>
      <c r="J14" s="109">
        <f t="shared" si="1"/>
        <v>2.871545114003911</v>
      </c>
      <c r="K14" s="107">
        <v>569</v>
      </c>
      <c r="L14" s="107">
        <v>661.82</v>
      </c>
      <c r="M14" s="107">
        <v>92</v>
      </c>
      <c r="N14" s="107">
        <v>88.67</v>
      </c>
      <c r="O14" s="109">
        <f t="shared" si="2"/>
        <v>13.397902753014415</v>
      </c>
      <c r="P14" s="107">
        <v>557</v>
      </c>
      <c r="Q14" s="107">
        <v>2109.91</v>
      </c>
      <c r="R14" s="107">
        <v>112</v>
      </c>
      <c r="S14" s="107">
        <v>224.5</v>
      </c>
      <c r="T14" s="109">
        <f t="shared" si="3"/>
        <v>10.64026427667531</v>
      </c>
    </row>
    <row r="15" spans="1:20">
      <c r="A15" s="107">
        <v>10</v>
      </c>
      <c r="B15" s="107" t="s">
        <v>11</v>
      </c>
      <c r="C15" s="107">
        <v>178</v>
      </c>
      <c r="D15" s="107">
        <v>350.74</v>
      </c>
      <c r="E15" s="107">
        <v>26</v>
      </c>
      <c r="F15" s="107">
        <v>10.17</v>
      </c>
      <c r="G15" s="109">
        <f t="shared" si="0"/>
        <v>2.8995837372412612</v>
      </c>
      <c r="H15" s="107">
        <v>0</v>
      </c>
      <c r="I15" s="107">
        <v>0</v>
      </c>
      <c r="J15" s="109">
        <f t="shared" si="1"/>
        <v>0</v>
      </c>
      <c r="K15" s="107">
        <v>30</v>
      </c>
      <c r="L15" s="107">
        <v>34.64</v>
      </c>
      <c r="M15" s="107">
        <v>0</v>
      </c>
      <c r="N15" s="107">
        <v>0</v>
      </c>
      <c r="O15" s="109">
        <f t="shared" si="2"/>
        <v>0</v>
      </c>
      <c r="P15" s="107">
        <v>2062</v>
      </c>
      <c r="Q15" s="107">
        <v>16292</v>
      </c>
      <c r="R15" s="107">
        <v>0</v>
      </c>
      <c r="S15" s="107">
        <v>0</v>
      </c>
      <c r="T15" s="109">
        <f t="shared" si="3"/>
        <v>0</v>
      </c>
    </row>
    <row r="16" spans="1:20">
      <c r="A16" s="107">
        <v>11</v>
      </c>
      <c r="B16" s="107" t="s">
        <v>12</v>
      </c>
      <c r="C16" s="107">
        <v>406</v>
      </c>
      <c r="D16" s="107">
        <v>604.20000000000005</v>
      </c>
      <c r="E16" s="107">
        <v>1</v>
      </c>
      <c r="F16" s="107">
        <v>0.79</v>
      </c>
      <c r="G16" s="109">
        <f t="shared" si="0"/>
        <v>0.13075140681893413</v>
      </c>
      <c r="H16" s="107">
        <v>40</v>
      </c>
      <c r="I16" s="107">
        <v>62.86</v>
      </c>
      <c r="J16" s="109">
        <f t="shared" si="1"/>
        <v>10.403839788149618</v>
      </c>
      <c r="K16" s="107">
        <v>108</v>
      </c>
      <c r="L16" s="107">
        <v>103.75</v>
      </c>
      <c r="M16" s="107">
        <v>13</v>
      </c>
      <c r="N16" s="107">
        <v>8.67</v>
      </c>
      <c r="O16" s="109">
        <f t="shared" si="2"/>
        <v>8.3566265060240958</v>
      </c>
      <c r="P16" s="107">
        <v>960</v>
      </c>
      <c r="Q16" s="107">
        <v>1818.02</v>
      </c>
      <c r="R16" s="107">
        <v>130</v>
      </c>
      <c r="S16" s="107">
        <v>290.67</v>
      </c>
      <c r="T16" s="109">
        <f t="shared" si="3"/>
        <v>15.988272956293113</v>
      </c>
    </row>
    <row r="17" spans="1:20">
      <c r="A17" s="107">
        <v>12</v>
      </c>
      <c r="B17" s="107" t="s">
        <v>13</v>
      </c>
      <c r="C17" s="107">
        <v>85</v>
      </c>
      <c r="D17" s="107">
        <v>127.09</v>
      </c>
      <c r="E17" s="107">
        <v>0</v>
      </c>
      <c r="F17" s="107">
        <v>0</v>
      </c>
      <c r="G17" s="109">
        <f t="shared" si="0"/>
        <v>0</v>
      </c>
      <c r="H17" s="107">
        <v>7</v>
      </c>
      <c r="I17" s="107">
        <v>19.09</v>
      </c>
      <c r="J17" s="109">
        <f t="shared" si="1"/>
        <v>15.020851365174284</v>
      </c>
      <c r="K17" s="107">
        <v>169</v>
      </c>
      <c r="L17" s="107">
        <v>121.66</v>
      </c>
      <c r="M17" s="107">
        <v>24</v>
      </c>
      <c r="N17" s="107">
        <v>14.68</v>
      </c>
      <c r="O17" s="109">
        <f t="shared" si="2"/>
        <v>12.066414598060168</v>
      </c>
      <c r="P17" s="107">
        <v>36</v>
      </c>
      <c r="Q17" s="107">
        <v>107.07</v>
      </c>
      <c r="R17" s="107">
        <v>9</v>
      </c>
      <c r="S17" s="107">
        <v>20.54</v>
      </c>
      <c r="T17" s="109">
        <f t="shared" si="3"/>
        <v>19.183711590548238</v>
      </c>
    </row>
    <row r="18" spans="1:20">
      <c r="A18" s="108"/>
      <c r="B18" s="108" t="s">
        <v>14</v>
      </c>
      <c r="C18" s="108">
        <f>SUM(C6:C17)</f>
        <v>2377</v>
      </c>
      <c r="D18" s="108">
        <f>SUM(D6:D17)</f>
        <v>3514.63</v>
      </c>
      <c r="E18" s="108">
        <f>SUM(E6:E17)</f>
        <v>54</v>
      </c>
      <c r="F18" s="108">
        <f>SUM(F6:F17)</f>
        <v>54.300000000000004</v>
      </c>
      <c r="G18" s="110">
        <f t="shared" si="0"/>
        <v>1.5449705943442127</v>
      </c>
      <c r="H18" s="108">
        <f>SUM(H6:H17)</f>
        <v>87</v>
      </c>
      <c r="I18" s="108">
        <f>SUM(I6:I17)</f>
        <v>139.01</v>
      </c>
      <c r="J18" s="110">
        <f t="shared" si="1"/>
        <v>3.9551816265154507</v>
      </c>
      <c r="K18" s="108">
        <f>SUM(K6:K17)</f>
        <v>998</v>
      </c>
      <c r="L18" s="108">
        <f>SUM(L6:L17)</f>
        <v>1028.8500000000001</v>
      </c>
      <c r="M18" s="108">
        <f>SUM(M6:M17)</f>
        <v>144</v>
      </c>
      <c r="N18" s="108">
        <f>SUM(N6:N17)</f>
        <v>123.07</v>
      </c>
      <c r="O18" s="110">
        <f t="shared" si="2"/>
        <v>11.961899207853428</v>
      </c>
      <c r="P18" s="108">
        <f>SUM(P6:P17)</f>
        <v>4503</v>
      </c>
      <c r="Q18" s="108">
        <f>SUM(Q6:Q17)</f>
        <v>23592.649999999998</v>
      </c>
      <c r="R18" s="108">
        <f>SUM(R6:R17)</f>
        <v>385</v>
      </c>
      <c r="S18" s="108">
        <f>SUM(S6:S17)</f>
        <v>947.32999999999993</v>
      </c>
      <c r="T18" s="110">
        <f t="shared" si="3"/>
        <v>4.0153607161552429</v>
      </c>
    </row>
    <row r="19" spans="1:20">
      <c r="A19" s="107">
        <v>13</v>
      </c>
      <c r="B19" s="107" t="s">
        <v>15</v>
      </c>
      <c r="C19" s="107">
        <v>0</v>
      </c>
      <c r="D19" s="107">
        <v>0</v>
      </c>
      <c r="E19" s="107">
        <v>0</v>
      </c>
      <c r="F19" s="107">
        <v>0</v>
      </c>
      <c r="G19" s="109" t="e">
        <f t="shared" si="0"/>
        <v>#DIV/0!</v>
      </c>
      <c r="H19" s="107">
        <v>0</v>
      </c>
      <c r="I19" s="107">
        <v>0</v>
      </c>
      <c r="J19" s="109" t="e">
        <f t="shared" si="1"/>
        <v>#DIV/0!</v>
      </c>
      <c r="K19" s="107">
        <v>1</v>
      </c>
      <c r="L19" s="107">
        <v>0.75</v>
      </c>
      <c r="M19" s="107">
        <v>0</v>
      </c>
      <c r="N19" s="107">
        <v>0</v>
      </c>
      <c r="O19" s="109">
        <f t="shared" si="2"/>
        <v>0</v>
      </c>
      <c r="P19" s="107">
        <v>0</v>
      </c>
      <c r="Q19" s="107">
        <v>0</v>
      </c>
      <c r="R19" s="107">
        <v>0</v>
      </c>
      <c r="S19" s="107">
        <v>0</v>
      </c>
      <c r="T19" s="109" t="e">
        <f t="shared" si="3"/>
        <v>#DIV/0!</v>
      </c>
    </row>
    <row r="20" spans="1:20">
      <c r="A20" s="107">
        <v>14</v>
      </c>
      <c r="B20" s="107" t="s">
        <v>16</v>
      </c>
      <c r="C20" s="107">
        <v>0</v>
      </c>
      <c r="D20" s="107">
        <v>0</v>
      </c>
      <c r="E20" s="107">
        <v>0</v>
      </c>
      <c r="F20" s="107">
        <v>0</v>
      </c>
      <c r="G20" s="109" t="e">
        <f t="shared" si="0"/>
        <v>#DIV/0!</v>
      </c>
      <c r="H20" s="107">
        <v>0</v>
      </c>
      <c r="I20" s="107">
        <v>0</v>
      </c>
      <c r="J20" s="109" t="e">
        <f t="shared" si="1"/>
        <v>#DIV/0!</v>
      </c>
      <c r="K20" s="107">
        <v>0</v>
      </c>
      <c r="L20" s="107">
        <v>0</v>
      </c>
      <c r="M20" s="107">
        <v>0</v>
      </c>
      <c r="N20" s="107">
        <v>0</v>
      </c>
      <c r="O20" s="109" t="e">
        <f t="shared" si="2"/>
        <v>#DIV/0!</v>
      </c>
      <c r="P20" s="107">
        <v>0</v>
      </c>
      <c r="Q20" s="107">
        <v>0</v>
      </c>
      <c r="R20" s="107">
        <v>0</v>
      </c>
      <c r="S20" s="107">
        <v>0</v>
      </c>
      <c r="T20" s="109" t="e">
        <f t="shared" si="3"/>
        <v>#DIV/0!</v>
      </c>
    </row>
    <row r="21" spans="1:20">
      <c r="A21" s="107">
        <v>15</v>
      </c>
      <c r="B21" s="107" t="s">
        <v>17</v>
      </c>
      <c r="C21" s="107">
        <v>0</v>
      </c>
      <c r="D21" s="107">
        <v>0</v>
      </c>
      <c r="E21" s="107">
        <v>0</v>
      </c>
      <c r="F21" s="107">
        <v>0</v>
      </c>
      <c r="G21" s="109" t="e">
        <f t="shared" si="0"/>
        <v>#DIV/0!</v>
      </c>
      <c r="H21" s="107">
        <v>0</v>
      </c>
      <c r="I21" s="107">
        <v>0</v>
      </c>
      <c r="J21" s="109" t="e">
        <f t="shared" si="1"/>
        <v>#DIV/0!</v>
      </c>
      <c r="K21" s="107">
        <v>0</v>
      </c>
      <c r="L21" s="107">
        <v>0</v>
      </c>
      <c r="M21" s="107">
        <v>0</v>
      </c>
      <c r="N21" s="107">
        <v>0</v>
      </c>
      <c r="O21" s="109" t="e">
        <f t="shared" si="2"/>
        <v>#DIV/0!</v>
      </c>
      <c r="P21" s="107">
        <v>0</v>
      </c>
      <c r="Q21" s="107">
        <v>0</v>
      </c>
      <c r="R21" s="107">
        <v>0</v>
      </c>
      <c r="S21" s="107">
        <v>0</v>
      </c>
      <c r="T21" s="109" t="e">
        <f t="shared" si="3"/>
        <v>#DIV/0!</v>
      </c>
    </row>
    <row r="22" spans="1:20">
      <c r="A22" s="107">
        <v>16</v>
      </c>
      <c r="B22" s="107" t="s">
        <v>18</v>
      </c>
      <c r="C22" s="107">
        <v>0</v>
      </c>
      <c r="D22" s="107">
        <v>0</v>
      </c>
      <c r="E22" s="107">
        <v>0</v>
      </c>
      <c r="F22" s="107">
        <v>0</v>
      </c>
      <c r="G22" s="109" t="e">
        <f t="shared" si="0"/>
        <v>#DIV/0!</v>
      </c>
      <c r="H22" s="107">
        <v>0</v>
      </c>
      <c r="I22" s="107">
        <v>0</v>
      </c>
      <c r="J22" s="109" t="e">
        <f t="shared" si="1"/>
        <v>#DIV/0!</v>
      </c>
      <c r="K22" s="107">
        <v>0</v>
      </c>
      <c r="L22" s="107">
        <v>0</v>
      </c>
      <c r="M22" s="107">
        <v>0</v>
      </c>
      <c r="N22" s="107">
        <v>0</v>
      </c>
      <c r="O22" s="109" t="e">
        <f t="shared" si="2"/>
        <v>#DIV/0!</v>
      </c>
      <c r="P22" s="107">
        <v>0</v>
      </c>
      <c r="Q22" s="107">
        <v>0</v>
      </c>
      <c r="R22" s="107">
        <v>0</v>
      </c>
      <c r="S22" s="107">
        <v>0</v>
      </c>
      <c r="T22" s="109" t="e">
        <f t="shared" si="3"/>
        <v>#DIV/0!</v>
      </c>
    </row>
    <row r="23" spans="1:20">
      <c r="A23" s="107">
        <v>17</v>
      </c>
      <c r="B23" s="107" t="s">
        <v>19</v>
      </c>
      <c r="C23" s="107">
        <v>0</v>
      </c>
      <c r="D23" s="107">
        <v>0</v>
      </c>
      <c r="E23" s="107">
        <v>0</v>
      </c>
      <c r="F23" s="107">
        <v>0</v>
      </c>
      <c r="G23" s="109" t="e">
        <f t="shared" si="0"/>
        <v>#DIV/0!</v>
      </c>
      <c r="H23" s="107">
        <v>0</v>
      </c>
      <c r="I23" s="107">
        <v>0</v>
      </c>
      <c r="J23" s="109" t="e">
        <f t="shared" si="1"/>
        <v>#DIV/0!</v>
      </c>
      <c r="K23" s="107">
        <v>0</v>
      </c>
      <c r="L23" s="107">
        <v>0</v>
      </c>
      <c r="M23" s="107">
        <v>0</v>
      </c>
      <c r="N23" s="107">
        <v>0</v>
      </c>
      <c r="O23" s="109" t="e">
        <f t="shared" si="2"/>
        <v>#DIV/0!</v>
      </c>
      <c r="P23" s="107">
        <v>0</v>
      </c>
      <c r="Q23" s="107">
        <v>0</v>
      </c>
      <c r="R23" s="107">
        <v>0</v>
      </c>
      <c r="S23" s="107">
        <v>0</v>
      </c>
      <c r="T23" s="109" t="e">
        <f t="shared" si="3"/>
        <v>#DIV/0!</v>
      </c>
    </row>
    <row r="24" spans="1:20">
      <c r="A24" s="107">
        <v>18</v>
      </c>
      <c r="B24" s="107" t="s">
        <v>20</v>
      </c>
      <c r="C24" s="107">
        <v>15</v>
      </c>
      <c r="D24" s="107">
        <v>31.34</v>
      </c>
      <c r="E24" s="107">
        <v>0</v>
      </c>
      <c r="F24" s="107">
        <v>0</v>
      </c>
      <c r="G24" s="109">
        <f t="shared" si="0"/>
        <v>0</v>
      </c>
      <c r="H24" s="107">
        <v>0</v>
      </c>
      <c r="I24" s="107">
        <v>0</v>
      </c>
      <c r="J24" s="109">
        <f t="shared" si="1"/>
        <v>0</v>
      </c>
      <c r="K24" s="107">
        <v>6</v>
      </c>
      <c r="L24" s="107">
        <v>3.22</v>
      </c>
      <c r="M24" s="107">
        <v>2</v>
      </c>
      <c r="N24" s="107">
        <v>0.31</v>
      </c>
      <c r="O24" s="109">
        <f t="shared" si="2"/>
        <v>9.6273291925465827</v>
      </c>
      <c r="P24" s="107">
        <v>25</v>
      </c>
      <c r="Q24" s="107">
        <v>131.02000000000001</v>
      </c>
      <c r="R24" s="107">
        <v>3</v>
      </c>
      <c r="S24" s="107">
        <v>23.08</v>
      </c>
      <c r="T24" s="109">
        <f t="shared" si="3"/>
        <v>17.615631201343305</v>
      </c>
    </row>
    <row r="25" spans="1:20">
      <c r="A25" s="107">
        <v>19</v>
      </c>
      <c r="B25" s="107" t="s">
        <v>21</v>
      </c>
      <c r="C25" s="107">
        <v>0</v>
      </c>
      <c r="D25" s="107">
        <v>0</v>
      </c>
      <c r="E25" s="107">
        <v>0</v>
      </c>
      <c r="F25" s="107">
        <v>0</v>
      </c>
      <c r="G25" s="109" t="e">
        <f t="shared" si="0"/>
        <v>#DIV/0!</v>
      </c>
      <c r="H25" s="107">
        <v>0</v>
      </c>
      <c r="I25" s="107">
        <v>0</v>
      </c>
      <c r="J25" s="109" t="e">
        <f t="shared" si="1"/>
        <v>#DIV/0!</v>
      </c>
      <c r="K25" s="107">
        <v>0</v>
      </c>
      <c r="L25" s="107">
        <v>0</v>
      </c>
      <c r="M25" s="107">
        <v>0</v>
      </c>
      <c r="N25" s="107">
        <v>0</v>
      </c>
      <c r="O25" s="109" t="e">
        <f t="shared" si="2"/>
        <v>#DIV/0!</v>
      </c>
      <c r="P25" s="107">
        <v>0</v>
      </c>
      <c r="Q25" s="107">
        <v>0</v>
      </c>
      <c r="R25" s="107">
        <v>0</v>
      </c>
      <c r="S25" s="107">
        <v>0</v>
      </c>
      <c r="T25" s="109" t="e">
        <f t="shared" si="3"/>
        <v>#DIV/0!</v>
      </c>
    </row>
    <row r="26" spans="1:20">
      <c r="A26" s="107">
        <v>20</v>
      </c>
      <c r="B26" s="107" t="s">
        <v>22</v>
      </c>
      <c r="C26" s="107">
        <v>0</v>
      </c>
      <c r="D26" s="107">
        <v>0</v>
      </c>
      <c r="E26" s="107">
        <v>0</v>
      </c>
      <c r="F26" s="107">
        <v>0</v>
      </c>
      <c r="G26" s="109" t="e">
        <f t="shared" si="0"/>
        <v>#DIV/0!</v>
      </c>
      <c r="H26" s="107">
        <v>0</v>
      </c>
      <c r="I26" s="107">
        <v>0</v>
      </c>
      <c r="J26" s="109" t="e">
        <f t="shared" si="1"/>
        <v>#DIV/0!</v>
      </c>
      <c r="K26" s="107">
        <v>0</v>
      </c>
      <c r="L26" s="107">
        <v>0</v>
      </c>
      <c r="M26" s="107">
        <v>0</v>
      </c>
      <c r="N26" s="107">
        <v>0</v>
      </c>
      <c r="O26" s="109" t="e">
        <f t="shared" si="2"/>
        <v>#DIV/0!</v>
      </c>
      <c r="P26" s="107">
        <v>0</v>
      </c>
      <c r="Q26" s="107">
        <v>0</v>
      </c>
      <c r="R26" s="107">
        <v>0</v>
      </c>
      <c r="S26" s="107">
        <v>0</v>
      </c>
      <c r="T26" s="109" t="e">
        <f t="shared" si="3"/>
        <v>#DIV/0!</v>
      </c>
    </row>
    <row r="27" spans="1:20">
      <c r="A27" s="107">
        <v>21</v>
      </c>
      <c r="B27" s="107" t="s">
        <v>23</v>
      </c>
      <c r="C27" s="107">
        <v>0</v>
      </c>
      <c r="D27" s="107">
        <v>0</v>
      </c>
      <c r="E27" s="107">
        <v>0</v>
      </c>
      <c r="F27" s="107">
        <v>0</v>
      </c>
      <c r="G27" s="109" t="e">
        <f t="shared" si="0"/>
        <v>#DIV/0!</v>
      </c>
      <c r="H27" s="107">
        <v>0</v>
      </c>
      <c r="I27" s="107">
        <v>0</v>
      </c>
      <c r="J27" s="109" t="e">
        <f t="shared" si="1"/>
        <v>#DIV/0!</v>
      </c>
      <c r="K27" s="107">
        <v>1</v>
      </c>
      <c r="L27" s="107">
        <v>0.11</v>
      </c>
      <c r="M27" s="107">
        <v>0</v>
      </c>
      <c r="N27" s="107">
        <v>0</v>
      </c>
      <c r="O27" s="109">
        <f t="shared" si="2"/>
        <v>0</v>
      </c>
      <c r="P27" s="107">
        <v>36</v>
      </c>
      <c r="Q27" s="107">
        <v>118.03</v>
      </c>
      <c r="R27" s="107">
        <v>12</v>
      </c>
      <c r="S27" s="107">
        <v>38.229999999999997</v>
      </c>
      <c r="T27" s="109">
        <f t="shared" si="3"/>
        <v>32.390070321104801</v>
      </c>
    </row>
    <row r="28" spans="1:20">
      <c r="A28" s="107">
        <v>22</v>
      </c>
      <c r="B28" s="107" t="s">
        <v>24</v>
      </c>
      <c r="C28" s="107">
        <v>0</v>
      </c>
      <c r="D28" s="107">
        <v>0</v>
      </c>
      <c r="E28" s="107">
        <v>0</v>
      </c>
      <c r="F28" s="107">
        <v>0</v>
      </c>
      <c r="G28" s="109" t="e">
        <f t="shared" si="0"/>
        <v>#DIV/0!</v>
      </c>
      <c r="H28" s="107">
        <v>0</v>
      </c>
      <c r="I28" s="107">
        <v>0</v>
      </c>
      <c r="J28" s="109" t="e">
        <f t="shared" si="1"/>
        <v>#DIV/0!</v>
      </c>
      <c r="K28" s="107">
        <v>0</v>
      </c>
      <c r="L28" s="107">
        <v>0</v>
      </c>
      <c r="M28" s="107">
        <v>0</v>
      </c>
      <c r="N28" s="107">
        <v>0</v>
      </c>
      <c r="O28" s="109" t="e">
        <f t="shared" si="2"/>
        <v>#DIV/0!</v>
      </c>
      <c r="P28" s="107">
        <v>0</v>
      </c>
      <c r="Q28" s="107">
        <v>0</v>
      </c>
      <c r="R28" s="107">
        <v>0</v>
      </c>
      <c r="S28" s="107">
        <v>0</v>
      </c>
      <c r="T28" s="109" t="e">
        <f t="shared" si="3"/>
        <v>#DIV/0!</v>
      </c>
    </row>
    <row r="29" spans="1:20">
      <c r="A29" s="107">
        <v>23</v>
      </c>
      <c r="B29" s="107" t="s">
        <v>25</v>
      </c>
      <c r="C29" s="107">
        <v>0</v>
      </c>
      <c r="D29" s="107">
        <v>0</v>
      </c>
      <c r="E29" s="107">
        <v>0</v>
      </c>
      <c r="F29" s="107">
        <v>0</v>
      </c>
      <c r="G29" s="109" t="e">
        <f t="shared" si="0"/>
        <v>#DIV/0!</v>
      </c>
      <c r="H29" s="107">
        <v>0</v>
      </c>
      <c r="I29" s="107">
        <v>0</v>
      </c>
      <c r="J29" s="109" t="e">
        <f t="shared" si="1"/>
        <v>#DIV/0!</v>
      </c>
      <c r="K29" s="107">
        <v>0</v>
      </c>
      <c r="L29" s="107">
        <v>0</v>
      </c>
      <c r="M29" s="107">
        <v>0</v>
      </c>
      <c r="N29" s="107">
        <v>0</v>
      </c>
      <c r="O29" s="109" t="e">
        <f t="shared" si="2"/>
        <v>#DIV/0!</v>
      </c>
      <c r="P29" s="107">
        <v>0</v>
      </c>
      <c r="Q29" s="107">
        <v>0</v>
      </c>
      <c r="R29" s="107">
        <v>0</v>
      </c>
      <c r="S29" s="107">
        <v>0</v>
      </c>
      <c r="T29" s="109" t="e">
        <f t="shared" si="3"/>
        <v>#DIV/0!</v>
      </c>
    </row>
    <row r="30" spans="1:20">
      <c r="A30" s="107">
        <v>24</v>
      </c>
      <c r="B30" s="107" t="s">
        <v>26</v>
      </c>
      <c r="C30" s="107">
        <v>0</v>
      </c>
      <c r="D30" s="107">
        <v>0</v>
      </c>
      <c r="E30" s="107">
        <v>0</v>
      </c>
      <c r="F30" s="107">
        <v>0</v>
      </c>
      <c r="G30" s="109" t="e">
        <f t="shared" si="0"/>
        <v>#DIV/0!</v>
      </c>
      <c r="H30" s="107">
        <v>0</v>
      </c>
      <c r="I30" s="107">
        <v>0</v>
      </c>
      <c r="J30" s="109" t="e">
        <f t="shared" si="1"/>
        <v>#DIV/0!</v>
      </c>
      <c r="K30" s="107">
        <v>0</v>
      </c>
      <c r="L30" s="107">
        <v>0</v>
      </c>
      <c r="M30" s="107">
        <v>0</v>
      </c>
      <c r="N30" s="107">
        <v>0</v>
      </c>
      <c r="O30" s="109" t="e">
        <f t="shared" si="2"/>
        <v>#DIV/0!</v>
      </c>
      <c r="P30" s="107">
        <v>0</v>
      </c>
      <c r="Q30" s="107">
        <v>0</v>
      </c>
      <c r="R30" s="107">
        <v>0</v>
      </c>
      <c r="S30" s="107">
        <v>0</v>
      </c>
      <c r="T30" s="109" t="e">
        <f t="shared" si="3"/>
        <v>#DIV/0!</v>
      </c>
    </row>
    <row r="31" spans="1:20">
      <c r="A31" s="107">
        <v>25</v>
      </c>
      <c r="B31" s="107" t="s">
        <v>27</v>
      </c>
      <c r="C31" s="107">
        <v>0</v>
      </c>
      <c r="D31" s="107">
        <v>0</v>
      </c>
      <c r="E31" s="107">
        <v>0</v>
      </c>
      <c r="F31" s="107">
        <v>0</v>
      </c>
      <c r="G31" s="109" t="e">
        <f t="shared" si="0"/>
        <v>#DIV/0!</v>
      </c>
      <c r="H31" s="107">
        <v>0</v>
      </c>
      <c r="I31" s="107">
        <v>0</v>
      </c>
      <c r="J31" s="109" t="e">
        <f t="shared" si="1"/>
        <v>#DIV/0!</v>
      </c>
      <c r="K31" s="107">
        <v>0</v>
      </c>
      <c r="L31" s="107">
        <v>0</v>
      </c>
      <c r="M31" s="107">
        <v>0</v>
      </c>
      <c r="N31" s="107">
        <v>0</v>
      </c>
      <c r="O31" s="109" t="e">
        <f t="shared" si="2"/>
        <v>#DIV/0!</v>
      </c>
      <c r="P31" s="107">
        <v>0</v>
      </c>
      <c r="Q31" s="107">
        <v>0</v>
      </c>
      <c r="R31" s="107">
        <v>0</v>
      </c>
      <c r="S31" s="107">
        <v>0</v>
      </c>
      <c r="T31" s="109" t="e">
        <f t="shared" si="3"/>
        <v>#DIV/0!</v>
      </c>
    </row>
    <row r="32" spans="1:20">
      <c r="A32" s="108"/>
      <c r="B32" s="108" t="s">
        <v>28</v>
      </c>
      <c r="C32" s="108">
        <f>SUM(C19:C31)</f>
        <v>15</v>
      </c>
      <c r="D32" s="108">
        <f>SUM(D19:D31)</f>
        <v>31.34</v>
      </c>
      <c r="E32" s="108">
        <f>SUM(E19:E31)</f>
        <v>0</v>
      </c>
      <c r="F32" s="108">
        <f>SUM(F19:F31)</f>
        <v>0</v>
      </c>
      <c r="G32" s="110">
        <f t="shared" si="0"/>
        <v>0</v>
      </c>
      <c r="H32" s="108">
        <f>SUM(H19:H31)</f>
        <v>0</v>
      </c>
      <c r="I32" s="108">
        <f>SUM(I19:I31)</f>
        <v>0</v>
      </c>
      <c r="J32" s="110">
        <f t="shared" si="1"/>
        <v>0</v>
      </c>
      <c r="K32" s="108">
        <f>SUM(K19:K31)</f>
        <v>8</v>
      </c>
      <c r="L32" s="108">
        <f>SUM(L19:L31)</f>
        <v>4.08</v>
      </c>
      <c r="M32" s="108">
        <f>SUM(M19:M31)</f>
        <v>2</v>
      </c>
      <c r="N32" s="108">
        <f>SUM(N19:N31)</f>
        <v>0.31</v>
      </c>
      <c r="O32" s="110">
        <f t="shared" si="2"/>
        <v>7.5980392156862742</v>
      </c>
      <c r="P32" s="108">
        <f>SUM(P19:P31)</f>
        <v>61</v>
      </c>
      <c r="Q32" s="108">
        <f>SUM(Q19:Q31)</f>
        <v>249.05</v>
      </c>
      <c r="R32" s="108">
        <f>SUM(R19:R31)</f>
        <v>15</v>
      </c>
      <c r="S32" s="108">
        <f>SUM(S19:S31)</f>
        <v>61.309999999999995</v>
      </c>
      <c r="T32" s="110">
        <f t="shared" si="3"/>
        <v>24.617546677374019</v>
      </c>
    </row>
    <row r="33" spans="1:20">
      <c r="A33" s="108"/>
      <c r="B33" s="108" t="s">
        <v>29</v>
      </c>
      <c r="C33" s="108">
        <f>SUM(C18,C32)</f>
        <v>2392</v>
      </c>
      <c r="D33" s="108">
        <f>SUM(D18,D32)</f>
        <v>3545.9700000000003</v>
      </c>
      <c r="E33" s="108">
        <f>SUM(E18,E32)</f>
        <v>54</v>
      </c>
      <c r="F33" s="108">
        <f>SUM(F18,F32)</f>
        <v>54.300000000000004</v>
      </c>
      <c r="G33" s="110">
        <f t="shared" si="0"/>
        <v>1.5313158317752267</v>
      </c>
      <c r="H33" s="108">
        <f>SUM(H18,H32)</f>
        <v>87</v>
      </c>
      <c r="I33" s="108">
        <f>SUM(I18,I32)</f>
        <v>139.01</v>
      </c>
      <c r="J33" s="110">
        <f t="shared" si="1"/>
        <v>3.9202249314009987</v>
      </c>
      <c r="K33" s="108">
        <f>SUM(K18,K32)</f>
        <v>1006</v>
      </c>
      <c r="L33" s="108">
        <f>SUM(L18,L32)</f>
        <v>1032.93</v>
      </c>
      <c r="M33" s="108">
        <f>SUM(M18,M32)</f>
        <v>146</v>
      </c>
      <c r="N33" s="108">
        <f>SUM(N18,N32)</f>
        <v>123.38</v>
      </c>
      <c r="O33" s="110">
        <f t="shared" si="2"/>
        <v>11.944662271402708</v>
      </c>
      <c r="P33" s="108">
        <f>SUM(P18,P32)</f>
        <v>4564</v>
      </c>
      <c r="Q33" s="108">
        <f>SUM(Q18,Q32)</f>
        <v>23841.699999999997</v>
      </c>
      <c r="R33" s="108">
        <f>SUM(R18,R32)</f>
        <v>400</v>
      </c>
      <c r="S33" s="108">
        <f>SUM(S18,S32)</f>
        <v>1008.6399999999999</v>
      </c>
      <c r="T33" s="110">
        <f t="shared" si="3"/>
        <v>4.2305708066119445</v>
      </c>
    </row>
    <row r="34" spans="1:20">
      <c r="A34" s="107">
        <v>26</v>
      </c>
      <c r="B34" s="107" t="s">
        <v>30</v>
      </c>
      <c r="C34" s="107">
        <v>1896</v>
      </c>
      <c r="D34" s="107">
        <v>2714.55</v>
      </c>
      <c r="E34" s="107">
        <v>81</v>
      </c>
      <c r="F34" s="107">
        <v>144.08000000000001</v>
      </c>
      <c r="G34" s="109">
        <f t="shared" si="0"/>
        <v>5.3076937245583977</v>
      </c>
      <c r="H34" s="107">
        <v>38</v>
      </c>
      <c r="I34" s="107">
        <v>51.51</v>
      </c>
      <c r="J34" s="109">
        <f t="shared" si="1"/>
        <v>1.8975520804553239</v>
      </c>
      <c r="K34" s="107">
        <v>117</v>
      </c>
      <c r="L34" s="107">
        <v>160.30000000000001</v>
      </c>
      <c r="M34" s="107">
        <v>1</v>
      </c>
      <c r="N34" s="107">
        <v>0.8</v>
      </c>
      <c r="O34" s="109">
        <f t="shared" si="2"/>
        <v>0.49906425452276981</v>
      </c>
      <c r="P34" s="107">
        <v>989</v>
      </c>
      <c r="Q34" s="107">
        <v>3906.24</v>
      </c>
      <c r="R34" s="107">
        <v>105</v>
      </c>
      <c r="S34" s="107">
        <v>317.38</v>
      </c>
      <c r="T34" s="109">
        <f t="shared" si="3"/>
        <v>8.1249487998689283</v>
      </c>
    </row>
    <row r="35" spans="1:20">
      <c r="A35" s="108"/>
      <c r="B35" s="108" t="s">
        <v>31</v>
      </c>
      <c r="C35" s="108">
        <f>SUM(C34:C34)</f>
        <v>1896</v>
      </c>
      <c r="D35" s="108">
        <f>SUM(D34:D34)</f>
        <v>2714.55</v>
      </c>
      <c r="E35" s="108">
        <f>SUM(E34:E34)</f>
        <v>81</v>
      </c>
      <c r="F35" s="108">
        <f>SUM(F34:F34)</f>
        <v>144.08000000000001</v>
      </c>
      <c r="G35" s="110">
        <f t="shared" si="0"/>
        <v>5.3076937245583977</v>
      </c>
      <c r="H35" s="108">
        <f>SUM(H34:H34)</f>
        <v>38</v>
      </c>
      <c r="I35" s="108">
        <f>SUM(I34:I34)</f>
        <v>51.51</v>
      </c>
      <c r="J35" s="110">
        <f t="shared" si="1"/>
        <v>1.8975520804553239</v>
      </c>
      <c r="K35" s="108">
        <f>SUM(K34:K34)</f>
        <v>117</v>
      </c>
      <c r="L35" s="108">
        <f>SUM(L34:L34)</f>
        <v>160.30000000000001</v>
      </c>
      <c r="M35" s="108">
        <f>SUM(M34:M34)</f>
        <v>1</v>
      </c>
      <c r="N35" s="108">
        <f>SUM(N34:N34)</f>
        <v>0.8</v>
      </c>
      <c r="O35" s="110">
        <f t="shared" si="2"/>
        <v>0.49906425452276981</v>
      </c>
      <c r="P35" s="108">
        <f>SUM(P34:P34)</f>
        <v>989</v>
      </c>
      <c r="Q35" s="108">
        <f>SUM(Q34:Q34)</f>
        <v>3906.24</v>
      </c>
      <c r="R35" s="108">
        <f>SUM(R34:R34)</f>
        <v>105</v>
      </c>
      <c r="S35" s="108">
        <f>SUM(S34:S34)</f>
        <v>317.38</v>
      </c>
      <c r="T35" s="110">
        <f t="shared" si="3"/>
        <v>8.1249487998689283</v>
      </c>
    </row>
    <row r="36" spans="1:20">
      <c r="A36" s="107">
        <v>27</v>
      </c>
      <c r="B36" s="107" t="s">
        <v>32</v>
      </c>
      <c r="C36" s="107">
        <v>0</v>
      </c>
      <c r="D36" s="107">
        <v>0</v>
      </c>
      <c r="E36" s="107">
        <v>0</v>
      </c>
      <c r="F36" s="107">
        <v>0</v>
      </c>
      <c r="G36" s="109" t="e">
        <f t="shared" si="0"/>
        <v>#DIV/0!</v>
      </c>
      <c r="H36" s="107">
        <v>0</v>
      </c>
      <c r="I36" s="107">
        <v>0</v>
      </c>
      <c r="J36" s="109" t="e">
        <f t="shared" si="1"/>
        <v>#DIV/0!</v>
      </c>
      <c r="K36" s="107">
        <v>0</v>
      </c>
      <c r="L36" s="107">
        <v>0</v>
      </c>
      <c r="M36" s="107">
        <v>0</v>
      </c>
      <c r="N36" s="107">
        <v>0</v>
      </c>
      <c r="O36" s="109" t="e">
        <f t="shared" si="2"/>
        <v>#DIV/0!</v>
      </c>
      <c r="P36" s="107">
        <v>0</v>
      </c>
      <c r="Q36" s="107">
        <v>0</v>
      </c>
      <c r="R36" s="107">
        <v>0</v>
      </c>
      <c r="S36" s="107">
        <v>0</v>
      </c>
      <c r="T36" s="109" t="e">
        <f t="shared" si="3"/>
        <v>#DIV/0!</v>
      </c>
    </row>
    <row r="37" spans="1:20">
      <c r="A37" s="107">
        <v>28</v>
      </c>
      <c r="B37" s="107" t="s">
        <v>33</v>
      </c>
      <c r="C37" s="107">
        <v>2901</v>
      </c>
      <c r="D37" s="107">
        <v>3557.15</v>
      </c>
      <c r="E37" s="107">
        <v>395</v>
      </c>
      <c r="F37" s="107">
        <v>143.07</v>
      </c>
      <c r="G37" s="109">
        <f t="shared" si="0"/>
        <v>4.0220401163853081</v>
      </c>
      <c r="H37" s="107">
        <v>66</v>
      </c>
      <c r="I37" s="107">
        <v>105.74</v>
      </c>
      <c r="J37" s="109">
        <f t="shared" si="1"/>
        <v>2.9726044726817813</v>
      </c>
      <c r="K37" s="107">
        <v>0</v>
      </c>
      <c r="L37" s="107">
        <v>0</v>
      </c>
      <c r="M37" s="107">
        <v>0</v>
      </c>
      <c r="N37" s="107">
        <v>0</v>
      </c>
      <c r="O37" s="109" t="e">
        <f t="shared" si="2"/>
        <v>#DIV/0!</v>
      </c>
      <c r="P37" s="107">
        <v>807</v>
      </c>
      <c r="Q37" s="107">
        <v>2437.79</v>
      </c>
      <c r="R37" s="107">
        <v>135</v>
      </c>
      <c r="S37" s="107">
        <v>380.05</v>
      </c>
      <c r="T37" s="109">
        <f t="shared" si="3"/>
        <v>15.589940068668753</v>
      </c>
    </row>
    <row r="38" spans="1:20">
      <c r="A38" s="107">
        <v>29</v>
      </c>
      <c r="B38" s="107" t="s">
        <v>34</v>
      </c>
      <c r="C38" s="107">
        <v>299</v>
      </c>
      <c r="D38" s="107">
        <v>520.91</v>
      </c>
      <c r="E38" s="107">
        <v>30</v>
      </c>
      <c r="F38" s="107">
        <v>54.03</v>
      </c>
      <c r="G38" s="109">
        <f t="shared" ref="G38:G57" si="4">(F38/D38)*100</f>
        <v>10.37223320727189</v>
      </c>
      <c r="H38" s="107">
        <v>2</v>
      </c>
      <c r="I38" s="107">
        <v>3.05</v>
      </c>
      <c r="J38" s="109">
        <f t="shared" ref="J38:J57" si="5">(I38/D38)*100</f>
        <v>0.58551381236681954</v>
      </c>
      <c r="K38" s="107">
        <v>0</v>
      </c>
      <c r="L38" s="107">
        <v>0</v>
      </c>
      <c r="M38" s="107">
        <v>0</v>
      </c>
      <c r="N38" s="107">
        <v>0</v>
      </c>
      <c r="O38" s="109" t="e">
        <f t="shared" ref="O38:O57" si="6">(N38/L38)*100</f>
        <v>#DIV/0!</v>
      </c>
      <c r="P38" s="107">
        <v>85</v>
      </c>
      <c r="Q38" s="107">
        <v>342.48</v>
      </c>
      <c r="R38" s="107">
        <v>19</v>
      </c>
      <c r="S38" s="107">
        <v>103.55</v>
      </c>
      <c r="T38" s="109">
        <f t="shared" ref="T38:T57" si="7">(S38/Q38)*100</f>
        <v>30.23534220976407</v>
      </c>
    </row>
    <row r="39" spans="1:20">
      <c r="A39" s="107">
        <v>30</v>
      </c>
      <c r="B39" s="107" t="s">
        <v>35</v>
      </c>
      <c r="C39" s="107">
        <v>1736</v>
      </c>
      <c r="D39" s="107">
        <v>2747.08</v>
      </c>
      <c r="E39" s="107">
        <v>431</v>
      </c>
      <c r="F39" s="107">
        <v>100.63</v>
      </c>
      <c r="G39" s="109">
        <f t="shared" si="4"/>
        <v>3.6631623396479172</v>
      </c>
      <c r="H39" s="107">
        <v>93</v>
      </c>
      <c r="I39" s="107">
        <v>121.45</v>
      </c>
      <c r="J39" s="109">
        <f t="shared" si="5"/>
        <v>4.4210579961267964</v>
      </c>
      <c r="K39" s="107">
        <v>102</v>
      </c>
      <c r="L39" s="107">
        <v>106.9</v>
      </c>
      <c r="M39" s="107">
        <v>9</v>
      </c>
      <c r="N39" s="107">
        <v>8.43</v>
      </c>
      <c r="O39" s="109">
        <f t="shared" si="6"/>
        <v>7.8858746492048635</v>
      </c>
      <c r="P39" s="107">
        <v>705</v>
      </c>
      <c r="Q39" s="107">
        <v>2327.62</v>
      </c>
      <c r="R39" s="107">
        <v>220</v>
      </c>
      <c r="S39" s="107">
        <v>760.15</v>
      </c>
      <c r="T39" s="109">
        <f t="shared" si="7"/>
        <v>32.657822153100589</v>
      </c>
    </row>
    <row r="40" spans="1:20">
      <c r="A40" s="108"/>
      <c r="B40" s="108" t="s">
        <v>36</v>
      </c>
      <c r="C40" s="108">
        <f>SUM(C36:C39)</f>
        <v>4936</v>
      </c>
      <c r="D40" s="108">
        <f>SUM(D36:D39)</f>
        <v>6825.1399999999994</v>
      </c>
      <c r="E40" s="108">
        <f>SUM(E36:E39)</f>
        <v>856</v>
      </c>
      <c r="F40" s="108">
        <f>SUM(F36:F39)</f>
        <v>297.73</v>
      </c>
      <c r="G40" s="110">
        <f t="shared" si="4"/>
        <v>4.3622548401937546</v>
      </c>
      <c r="H40" s="108">
        <f>SUM(H36:H39)</f>
        <v>161</v>
      </c>
      <c r="I40" s="108">
        <f>SUM(I36:I39)</f>
        <v>230.24</v>
      </c>
      <c r="J40" s="110">
        <f t="shared" si="5"/>
        <v>3.3734106553125658</v>
      </c>
      <c r="K40" s="108">
        <f>SUM(K36:K39)</f>
        <v>102</v>
      </c>
      <c r="L40" s="108">
        <f>SUM(L36:L39)</f>
        <v>106.9</v>
      </c>
      <c r="M40" s="108">
        <f>SUM(M36:M39)</f>
        <v>9</v>
      </c>
      <c r="N40" s="108">
        <f>SUM(N36:N39)</f>
        <v>8.43</v>
      </c>
      <c r="O40" s="110">
        <f t="shared" si="6"/>
        <v>7.8858746492048635</v>
      </c>
      <c r="P40" s="108">
        <f>SUM(P36:P39)</f>
        <v>1597</v>
      </c>
      <c r="Q40" s="108">
        <f>SUM(Q36:Q39)</f>
        <v>5107.8899999999994</v>
      </c>
      <c r="R40" s="108">
        <f>SUM(R36:R39)</f>
        <v>374</v>
      </c>
      <c r="S40" s="108">
        <f>SUM(S36:S39)</f>
        <v>1243.75</v>
      </c>
      <c r="T40" s="110">
        <f t="shared" si="7"/>
        <v>24.349584662159916</v>
      </c>
    </row>
    <row r="41" spans="1:20">
      <c r="A41" s="107">
        <v>31</v>
      </c>
      <c r="B41" s="107" t="s">
        <v>37</v>
      </c>
      <c r="C41" s="107">
        <v>0</v>
      </c>
      <c r="D41" s="107">
        <v>0</v>
      </c>
      <c r="E41" s="107">
        <v>0</v>
      </c>
      <c r="F41" s="107">
        <v>0</v>
      </c>
      <c r="G41" s="109" t="e">
        <f t="shared" si="4"/>
        <v>#DIV/0!</v>
      </c>
      <c r="H41" s="107">
        <v>0</v>
      </c>
      <c r="I41" s="107">
        <v>0</v>
      </c>
      <c r="J41" s="109" t="e">
        <f t="shared" si="5"/>
        <v>#DIV/0!</v>
      </c>
      <c r="K41" s="107">
        <v>0</v>
      </c>
      <c r="L41" s="107">
        <v>0</v>
      </c>
      <c r="M41" s="107">
        <v>0</v>
      </c>
      <c r="N41" s="107">
        <v>0</v>
      </c>
      <c r="O41" s="109" t="e">
        <f t="shared" si="6"/>
        <v>#DIV/0!</v>
      </c>
      <c r="P41" s="107">
        <v>0</v>
      </c>
      <c r="Q41" s="107">
        <v>0</v>
      </c>
      <c r="R41" s="107">
        <v>0</v>
      </c>
      <c r="S41" s="107">
        <v>0</v>
      </c>
      <c r="T41" s="109" t="e">
        <f t="shared" si="7"/>
        <v>#DIV/0!</v>
      </c>
    </row>
    <row r="42" spans="1:20">
      <c r="A42" s="107">
        <v>32</v>
      </c>
      <c r="B42" s="107" t="s">
        <v>38</v>
      </c>
      <c r="C42" s="107">
        <v>0</v>
      </c>
      <c r="D42" s="107">
        <v>0</v>
      </c>
      <c r="E42" s="107">
        <v>0</v>
      </c>
      <c r="F42" s="107">
        <v>0</v>
      </c>
      <c r="G42" s="109" t="e">
        <f t="shared" si="4"/>
        <v>#DIV/0!</v>
      </c>
      <c r="H42" s="107">
        <v>0</v>
      </c>
      <c r="I42" s="107">
        <v>0</v>
      </c>
      <c r="J42" s="109" t="e">
        <f t="shared" si="5"/>
        <v>#DIV/0!</v>
      </c>
      <c r="K42" s="107">
        <v>0</v>
      </c>
      <c r="L42" s="107">
        <v>0</v>
      </c>
      <c r="M42" s="107">
        <v>0</v>
      </c>
      <c r="N42" s="107">
        <v>0</v>
      </c>
      <c r="O42" s="109" t="e">
        <f t="shared" si="6"/>
        <v>#DIV/0!</v>
      </c>
      <c r="P42" s="107">
        <v>0</v>
      </c>
      <c r="Q42" s="107">
        <v>0</v>
      </c>
      <c r="R42" s="107">
        <v>0</v>
      </c>
      <c r="S42" s="107">
        <v>0</v>
      </c>
      <c r="T42" s="109" t="e">
        <f t="shared" si="7"/>
        <v>#DIV/0!</v>
      </c>
    </row>
    <row r="43" spans="1:20">
      <c r="A43" s="107">
        <v>33</v>
      </c>
      <c r="B43" s="107" t="s">
        <v>39</v>
      </c>
      <c r="C43" s="107">
        <v>0</v>
      </c>
      <c r="D43" s="107">
        <v>0</v>
      </c>
      <c r="E43" s="107">
        <v>0</v>
      </c>
      <c r="F43" s="107">
        <v>0</v>
      </c>
      <c r="G43" s="109" t="e">
        <f t="shared" si="4"/>
        <v>#DIV/0!</v>
      </c>
      <c r="H43" s="107">
        <v>0</v>
      </c>
      <c r="I43" s="107">
        <v>0</v>
      </c>
      <c r="J43" s="109" t="e">
        <f t="shared" si="5"/>
        <v>#DIV/0!</v>
      </c>
      <c r="K43" s="107">
        <v>0</v>
      </c>
      <c r="L43" s="107">
        <v>0</v>
      </c>
      <c r="M43" s="107">
        <v>0</v>
      </c>
      <c r="N43" s="107">
        <v>0</v>
      </c>
      <c r="O43" s="109" t="e">
        <f t="shared" si="6"/>
        <v>#DIV/0!</v>
      </c>
      <c r="P43" s="107">
        <v>0</v>
      </c>
      <c r="Q43" s="107">
        <v>0</v>
      </c>
      <c r="R43" s="107">
        <v>0</v>
      </c>
      <c r="S43" s="107">
        <v>0</v>
      </c>
      <c r="T43" s="109" t="e">
        <f t="shared" si="7"/>
        <v>#DIV/0!</v>
      </c>
    </row>
    <row r="44" spans="1:20">
      <c r="A44" s="107">
        <v>34</v>
      </c>
      <c r="B44" s="107" t="s">
        <v>40</v>
      </c>
      <c r="C44" s="107">
        <v>0</v>
      </c>
      <c r="D44" s="107">
        <v>0</v>
      </c>
      <c r="E44" s="107">
        <v>0</v>
      </c>
      <c r="F44" s="107">
        <v>0</v>
      </c>
      <c r="G44" s="109" t="e">
        <f t="shared" si="4"/>
        <v>#DIV/0!</v>
      </c>
      <c r="H44" s="107">
        <v>0</v>
      </c>
      <c r="I44" s="107">
        <v>0</v>
      </c>
      <c r="J44" s="109" t="e">
        <f t="shared" si="5"/>
        <v>#DIV/0!</v>
      </c>
      <c r="K44" s="107">
        <v>0</v>
      </c>
      <c r="L44" s="107">
        <v>0</v>
      </c>
      <c r="M44" s="107">
        <v>0</v>
      </c>
      <c r="N44" s="107">
        <v>0</v>
      </c>
      <c r="O44" s="109" t="e">
        <f t="shared" si="6"/>
        <v>#DIV/0!</v>
      </c>
      <c r="P44" s="107">
        <v>0</v>
      </c>
      <c r="Q44" s="107">
        <v>0</v>
      </c>
      <c r="R44" s="107">
        <v>0</v>
      </c>
      <c r="S44" s="107">
        <v>0</v>
      </c>
      <c r="T44" s="109" t="e">
        <f t="shared" si="7"/>
        <v>#DIV/0!</v>
      </c>
    </row>
    <row r="45" spans="1:20">
      <c r="A45" s="107">
        <v>35</v>
      </c>
      <c r="B45" s="107" t="s">
        <v>41</v>
      </c>
      <c r="C45" s="107">
        <v>0</v>
      </c>
      <c r="D45" s="107">
        <v>0</v>
      </c>
      <c r="E45" s="107">
        <v>0</v>
      </c>
      <c r="F45" s="107">
        <v>0</v>
      </c>
      <c r="G45" s="109" t="e">
        <f t="shared" si="4"/>
        <v>#DIV/0!</v>
      </c>
      <c r="H45" s="107">
        <v>0</v>
      </c>
      <c r="I45" s="107">
        <v>0</v>
      </c>
      <c r="J45" s="109" t="e">
        <f t="shared" si="5"/>
        <v>#DIV/0!</v>
      </c>
      <c r="K45" s="107">
        <v>0</v>
      </c>
      <c r="L45" s="107">
        <v>0</v>
      </c>
      <c r="M45" s="107">
        <v>0</v>
      </c>
      <c r="N45" s="107">
        <v>0</v>
      </c>
      <c r="O45" s="109" t="e">
        <f t="shared" si="6"/>
        <v>#DIV/0!</v>
      </c>
      <c r="P45" s="107">
        <v>0</v>
      </c>
      <c r="Q45" s="107">
        <v>0</v>
      </c>
      <c r="R45" s="107">
        <v>0</v>
      </c>
      <c r="S45" s="107">
        <v>0</v>
      </c>
      <c r="T45" s="109" t="e">
        <f t="shared" si="7"/>
        <v>#DIV/0!</v>
      </c>
    </row>
    <row r="46" spans="1:20">
      <c r="A46" s="108"/>
      <c r="B46" s="108" t="s">
        <v>42</v>
      </c>
      <c r="C46" s="108">
        <f>SUM(C41:C45)</f>
        <v>0</v>
      </c>
      <c r="D46" s="108">
        <f>SUM(D41:D45)</f>
        <v>0</v>
      </c>
      <c r="E46" s="108">
        <f>SUM(E41:E45)</f>
        <v>0</v>
      </c>
      <c r="F46" s="108">
        <f>SUM(F41:F45)</f>
        <v>0</v>
      </c>
      <c r="G46" s="110" t="e">
        <f t="shared" si="4"/>
        <v>#DIV/0!</v>
      </c>
      <c r="H46" s="108">
        <f>SUM(H41:H45)</f>
        <v>0</v>
      </c>
      <c r="I46" s="108">
        <f>SUM(I41:I45)</f>
        <v>0</v>
      </c>
      <c r="J46" s="110" t="e">
        <f t="shared" si="5"/>
        <v>#DIV/0!</v>
      </c>
      <c r="K46" s="108">
        <f>SUM(K41:K45)</f>
        <v>0</v>
      </c>
      <c r="L46" s="108">
        <f>SUM(L41:L45)</f>
        <v>0</v>
      </c>
      <c r="M46" s="108">
        <f>SUM(M41:M45)</f>
        <v>0</v>
      </c>
      <c r="N46" s="108">
        <f>SUM(N41:N45)</f>
        <v>0</v>
      </c>
      <c r="O46" s="110" t="e">
        <f t="shared" si="6"/>
        <v>#DIV/0!</v>
      </c>
      <c r="P46" s="108">
        <f>SUM(P41:P45)</f>
        <v>0</v>
      </c>
      <c r="Q46" s="108">
        <f>SUM(Q41:Q45)</f>
        <v>0</v>
      </c>
      <c r="R46" s="108">
        <f>SUM(R41:R45)</f>
        <v>0</v>
      </c>
      <c r="S46" s="108">
        <f>SUM(S41:S45)</f>
        <v>0</v>
      </c>
      <c r="T46" s="110" t="e">
        <f t="shared" si="7"/>
        <v>#DIV/0!</v>
      </c>
    </row>
    <row r="47" spans="1:20">
      <c r="A47" s="107">
        <v>36</v>
      </c>
      <c r="B47" s="107" t="s">
        <v>43</v>
      </c>
      <c r="C47" s="107">
        <v>0</v>
      </c>
      <c r="D47" s="107">
        <v>0</v>
      </c>
      <c r="E47" s="107">
        <v>0</v>
      </c>
      <c r="F47" s="107">
        <v>0</v>
      </c>
      <c r="G47" s="109" t="e">
        <f t="shared" si="4"/>
        <v>#DIV/0!</v>
      </c>
      <c r="H47" s="107">
        <v>0</v>
      </c>
      <c r="I47" s="107">
        <v>0</v>
      </c>
      <c r="J47" s="109" t="e">
        <f t="shared" si="5"/>
        <v>#DIV/0!</v>
      </c>
      <c r="K47" s="107">
        <v>0</v>
      </c>
      <c r="L47" s="107">
        <v>0</v>
      </c>
      <c r="M47" s="107">
        <v>0</v>
      </c>
      <c r="N47" s="107">
        <v>0</v>
      </c>
      <c r="O47" s="109" t="e">
        <f t="shared" si="6"/>
        <v>#DIV/0!</v>
      </c>
      <c r="P47" s="107">
        <v>0</v>
      </c>
      <c r="Q47" s="107">
        <v>0</v>
      </c>
      <c r="R47" s="107">
        <v>0</v>
      </c>
      <c r="S47" s="107">
        <v>0</v>
      </c>
      <c r="T47" s="109" t="e">
        <f t="shared" si="7"/>
        <v>#DIV/0!</v>
      </c>
    </row>
    <row r="48" spans="1:20">
      <c r="A48" s="107">
        <v>37</v>
      </c>
      <c r="B48" s="107" t="s">
        <v>44</v>
      </c>
      <c r="C48" s="107">
        <v>0</v>
      </c>
      <c r="D48" s="107">
        <v>0</v>
      </c>
      <c r="E48" s="107">
        <v>0</v>
      </c>
      <c r="F48" s="107">
        <v>0</v>
      </c>
      <c r="G48" s="109" t="e">
        <f t="shared" si="4"/>
        <v>#DIV/0!</v>
      </c>
      <c r="H48" s="107">
        <v>0</v>
      </c>
      <c r="I48" s="107">
        <v>0</v>
      </c>
      <c r="J48" s="109" t="e">
        <f t="shared" si="5"/>
        <v>#DIV/0!</v>
      </c>
      <c r="K48" s="107">
        <v>0</v>
      </c>
      <c r="L48" s="107">
        <v>0</v>
      </c>
      <c r="M48" s="107">
        <v>0</v>
      </c>
      <c r="N48" s="107">
        <v>0</v>
      </c>
      <c r="O48" s="109" t="e">
        <f t="shared" si="6"/>
        <v>#DIV/0!</v>
      </c>
      <c r="P48" s="107">
        <v>0</v>
      </c>
      <c r="Q48" s="107">
        <v>0</v>
      </c>
      <c r="R48" s="107">
        <v>0</v>
      </c>
      <c r="S48" s="107">
        <v>0</v>
      </c>
      <c r="T48" s="109" t="e">
        <f t="shared" si="7"/>
        <v>#DIV/0!</v>
      </c>
    </row>
    <row r="49" spans="1:20">
      <c r="A49" s="107">
        <v>38</v>
      </c>
      <c r="B49" s="107" t="s">
        <v>45</v>
      </c>
      <c r="C49" s="107">
        <v>0</v>
      </c>
      <c r="D49" s="107">
        <v>0</v>
      </c>
      <c r="E49" s="107">
        <v>0</v>
      </c>
      <c r="F49" s="107">
        <v>0</v>
      </c>
      <c r="G49" s="109" t="e">
        <f t="shared" si="4"/>
        <v>#DIV/0!</v>
      </c>
      <c r="H49" s="107">
        <v>0</v>
      </c>
      <c r="I49" s="107">
        <v>0</v>
      </c>
      <c r="J49" s="109" t="e">
        <f t="shared" si="5"/>
        <v>#DIV/0!</v>
      </c>
      <c r="K49" s="107">
        <v>0</v>
      </c>
      <c r="L49" s="107">
        <v>0</v>
      </c>
      <c r="M49" s="107">
        <v>0</v>
      </c>
      <c r="N49" s="107">
        <v>0</v>
      </c>
      <c r="O49" s="109" t="e">
        <f t="shared" si="6"/>
        <v>#DIV/0!</v>
      </c>
      <c r="P49" s="107">
        <v>0</v>
      </c>
      <c r="Q49" s="107">
        <v>0</v>
      </c>
      <c r="R49" s="107">
        <v>0</v>
      </c>
      <c r="S49" s="107">
        <v>0</v>
      </c>
      <c r="T49" s="109" t="e">
        <f t="shared" si="7"/>
        <v>#DIV/0!</v>
      </c>
    </row>
    <row r="50" spans="1:20">
      <c r="A50" s="107">
        <v>39</v>
      </c>
      <c r="B50" s="107" t="s">
        <v>46</v>
      </c>
      <c r="C50" s="107">
        <v>0</v>
      </c>
      <c r="D50" s="107">
        <v>0</v>
      </c>
      <c r="E50" s="107">
        <v>0</v>
      </c>
      <c r="F50" s="107">
        <v>0</v>
      </c>
      <c r="G50" s="109" t="e">
        <f t="shared" si="4"/>
        <v>#DIV/0!</v>
      </c>
      <c r="H50" s="107">
        <v>0</v>
      </c>
      <c r="I50" s="107">
        <v>0</v>
      </c>
      <c r="J50" s="109" t="e">
        <f t="shared" si="5"/>
        <v>#DIV/0!</v>
      </c>
      <c r="K50" s="107">
        <v>0</v>
      </c>
      <c r="L50" s="107">
        <v>0</v>
      </c>
      <c r="M50" s="107">
        <v>0</v>
      </c>
      <c r="N50" s="107">
        <v>0</v>
      </c>
      <c r="O50" s="109" t="e">
        <f t="shared" si="6"/>
        <v>#DIV/0!</v>
      </c>
      <c r="P50" s="107">
        <v>0</v>
      </c>
      <c r="Q50" s="107">
        <v>0</v>
      </c>
      <c r="R50" s="107">
        <v>0</v>
      </c>
      <c r="S50" s="107">
        <v>0</v>
      </c>
      <c r="T50" s="109" t="e">
        <f t="shared" si="7"/>
        <v>#DIV/0!</v>
      </c>
    </row>
    <row r="51" spans="1:20">
      <c r="A51" s="108"/>
      <c r="B51" s="108" t="s">
        <v>47</v>
      </c>
      <c r="C51" s="108">
        <f>SUM(C47:C50)</f>
        <v>0</v>
      </c>
      <c r="D51" s="108">
        <f>SUM(D47:D50)</f>
        <v>0</v>
      </c>
      <c r="E51" s="108">
        <f>SUM(E47:E50)</f>
        <v>0</v>
      </c>
      <c r="F51" s="108">
        <f>SUM(F47:F50)</f>
        <v>0</v>
      </c>
      <c r="G51" s="110" t="e">
        <f t="shared" si="4"/>
        <v>#DIV/0!</v>
      </c>
      <c r="H51" s="108">
        <f>SUM(H47:H50)</f>
        <v>0</v>
      </c>
      <c r="I51" s="108">
        <f>SUM(I47:I50)</f>
        <v>0</v>
      </c>
      <c r="J51" s="110" t="e">
        <f t="shared" si="5"/>
        <v>#DIV/0!</v>
      </c>
      <c r="K51" s="108">
        <f>SUM(K47:K50)</f>
        <v>0</v>
      </c>
      <c r="L51" s="108">
        <f>SUM(L47:L50)</f>
        <v>0</v>
      </c>
      <c r="M51" s="108">
        <f>SUM(M47:M50)</f>
        <v>0</v>
      </c>
      <c r="N51" s="108">
        <f>SUM(N47:N50)</f>
        <v>0</v>
      </c>
      <c r="O51" s="110" t="e">
        <f t="shared" si="6"/>
        <v>#DIV/0!</v>
      </c>
      <c r="P51" s="108">
        <f>SUM(P47:P50)</f>
        <v>0</v>
      </c>
      <c r="Q51" s="108">
        <f>SUM(Q47:Q50)</f>
        <v>0</v>
      </c>
      <c r="R51" s="108">
        <f>SUM(R47:R50)</f>
        <v>0</v>
      </c>
      <c r="S51" s="108">
        <f>SUM(S47:S50)</f>
        <v>0</v>
      </c>
      <c r="T51" s="110" t="e">
        <f t="shared" si="7"/>
        <v>#DIV/0!</v>
      </c>
    </row>
    <row r="52" spans="1:20">
      <c r="A52" s="107">
        <v>40</v>
      </c>
      <c r="B52" s="107" t="s">
        <v>48</v>
      </c>
      <c r="C52" s="107">
        <v>0</v>
      </c>
      <c r="D52" s="107">
        <v>0</v>
      </c>
      <c r="E52" s="107">
        <v>0</v>
      </c>
      <c r="F52" s="107">
        <v>0</v>
      </c>
      <c r="G52" s="109" t="e">
        <f t="shared" si="4"/>
        <v>#DIV/0!</v>
      </c>
      <c r="H52" s="107">
        <v>0</v>
      </c>
      <c r="I52" s="107">
        <v>0</v>
      </c>
      <c r="J52" s="109" t="e">
        <f t="shared" si="5"/>
        <v>#DIV/0!</v>
      </c>
      <c r="K52" s="107">
        <v>0</v>
      </c>
      <c r="L52" s="107">
        <v>0</v>
      </c>
      <c r="M52" s="107">
        <v>0</v>
      </c>
      <c r="N52" s="107">
        <v>0</v>
      </c>
      <c r="O52" s="109" t="e">
        <f t="shared" si="6"/>
        <v>#DIV/0!</v>
      </c>
      <c r="P52" s="107">
        <v>0</v>
      </c>
      <c r="Q52" s="107">
        <v>0</v>
      </c>
      <c r="R52" s="107">
        <v>0</v>
      </c>
      <c r="S52" s="107">
        <v>0</v>
      </c>
      <c r="T52" s="109" t="e">
        <f t="shared" si="7"/>
        <v>#DIV/0!</v>
      </c>
    </row>
    <row r="53" spans="1:20">
      <c r="A53" s="107">
        <v>41</v>
      </c>
      <c r="B53" s="107" t="s">
        <v>49</v>
      </c>
      <c r="C53" s="107">
        <v>0</v>
      </c>
      <c r="D53" s="107">
        <v>0</v>
      </c>
      <c r="E53" s="107">
        <v>0</v>
      </c>
      <c r="F53" s="107">
        <v>0</v>
      </c>
      <c r="G53" s="109" t="e">
        <f t="shared" si="4"/>
        <v>#DIV/0!</v>
      </c>
      <c r="H53" s="107">
        <v>0</v>
      </c>
      <c r="I53" s="107">
        <v>0</v>
      </c>
      <c r="J53" s="109" t="e">
        <f t="shared" si="5"/>
        <v>#DIV/0!</v>
      </c>
      <c r="K53" s="107">
        <v>0</v>
      </c>
      <c r="L53" s="107">
        <v>0</v>
      </c>
      <c r="M53" s="107">
        <v>0</v>
      </c>
      <c r="N53" s="107">
        <v>0</v>
      </c>
      <c r="O53" s="109" t="e">
        <f t="shared" si="6"/>
        <v>#DIV/0!</v>
      </c>
      <c r="P53" s="107">
        <v>0</v>
      </c>
      <c r="Q53" s="107">
        <v>0</v>
      </c>
      <c r="R53" s="107">
        <v>0</v>
      </c>
      <c r="S53" s="107">
        <v>0</v>
      </c>
      <c r="T53" s="109" t="e">
        <f t="shared" si="7"/>
        <v>#DIV/0!</v>
      </c>
    </row>
    <row r="54" spans="1:20">
      <c r="A54" s="107">
        <v>42</v>
      </c>
      <c r="B54" s="107" t="s">
        <v>50</v>
      </c>
      <c r="C54" s="107">
        <v>0</v>
      </c>
      <c r="D54" s="107">
        <v>0</v>
      </c>
      <c r="E54" s="107">
        <v>0</v>
      </c>
      <c r="F54" s="107">
        <v>0</v>
      </c>
      <c r="G54" s="109" t="e">
        <f t="shared" si="4"/>
        <v>#DIV/0!</v>
      </c>
      <c r="H54" s="107">
        <v>0</v>
      </c>
      <c r="I54" s="107">
        <v>0</v>
      </c>
      <c r="J54" s="109" t="e">
        <f t="shared" si="5"/>
        <v>#DIV/0!</v>
      </c>
      <c r="K54" s="107">
        <v>0</v>
      </c>
      <c r="L54" s="107">
        <v>0</v>
      </c>
      <c r="M54" s="107">
        <v>0</v>
      </c>
      <c r="N54" s="107">
        <v>0</v>
      </c>
      <c r="O54" s="109" t="e">
        <f t="shared" si="6"/>
        <v>#DIV/0!</v>
      </c>
      <c r="P54" s="107">
        <v>0</v>
      </c>
      <c r="Q54" s="107">
        <v>0</v>
      </c>
      <c r="R54" s="107">
        <v>0</v>
      </c>
      <c r="S54" s="107">
        <v>0</v>
      </c>
      <c r="T54" s="109" t="e">
        <f t="shared" si="7"/>
        <v>#DIV/0!</v>
      </c>
    </row>
    <row r="55" spans="1:20">
      <c r="A55" s="107">
        <v>43</v>
      </c>
      <c r="B55" s="107" t="s">
        <v>51</v>
      </c>
      <c r="C55" s="107">
        <v>0</v>
      </c>
      <c r="D55" s="107">
        <v>0</v>
      </c>
      <c r="E55" s="107">
        <v>0</v>
      </c>
      <c r="F55" s="107">
        <v>0</v>
      </c>
      <c r="G55" s="109" t="e">
        <f t="shared" si="4"/>
        <v>#DIV/0!</v>
      </c>
      <c r="H55" s="107">
        <v>0</v>
      </c>
      <c r="I55" s="107">
        <v>0</v>
      </c>
      <c r="J55" s="109" t="e">
        <f t="shared" si="5"/>
        <v>#DIV/0!</v>
      </c>
      <c r="K55" s="107">
        <v>0</v>
      </c>
      <c r="L55" s="107">
        <v>0</v>
      </c>
      <c r="M55" s="107">
        <v>0</v>
      </c>
      <c r="N55" s="107">
        <v>0</v>
      </c>
      <c r="O55" s="109" t="e">
        <f t="shared" si="6"/>
        <v>#DIV/0!</v>
      </c>
      <c r="P55" s="107">
        <v>0</v>
      </c>
      <c r="Q55" s="107">
        <v>0</v>
      </c>
      <c r="R55" s="107">
        <v>0</v>
      </c>
      <c r="S55" s="107">
        <v>0</v>
      </c>
      <c r="T55" s="109" t="e">
        <f t="shared" si="7"/>
        <v>#DIV/0!</v>
      </c>
    </row>
    <row r="56" spans="1:20">
      <c r="A56" s="108"/>
      <c r="B56" s="108" t="s">
        <v>52</v>
      </c>
      <c r="C56" s="108">
        <f>SUM(C52:C55)</f>
        <v>0</v>
      </c>
      <c r="D56" s="108">
        <f>SUM(D52:D55)</f>
        <v>0</v>
      </c>
      <c r="E56" s="108">
        <f>SUM(E52:E55)</f>
        <v>0</v>
      </c>
      <c r="F56" s="108">
        <f>SUM(F52:F55)</f>
        <v>0</v>
      </c>
      <c r="G56" s="110" t="e">
        <f t="shared" si="4"/>
        <v>#DIV/0!</v>
      </c>
      <c r="H56" s="108">
        <f>SUM(H52:H55)</f>
        <v>0</v>
      </c>
      <c r="I56" s="108">
        <f>SUM(I52:I55)</f>
        <v>0</v>
      </c>
      <c r="J56" s="110" t="e">
        <f t="shared" si="5"/>
        <v>#DIV/0!</v>
      </c>
      <c r="K56" s="108">
        <f>SUM(K52:K55)</f>
        <v>0</v>
      </c>
      <c r="L56" s="108">
        <f>SUM(L52:L55)</f>
        <v>0</v>
      </c>
      <c r="M56" s="108">
        <f>SUM(M52:M55)</f>
        <v>0</v>
      </c>
      <c r="N56" s="108">
        <f>SUM(N52:N55)</f>
        <v>0</v>
      </c>
      <c r="O56" s="110" t="e">
        <f t="shared" si="6"/>
        <v>#DIV/0!</v>
      </c>
      <c r="P56" s="108">
        <f>SUM(P52:P55)</f>
        <v>0</v>
      </c>
      <c r="Q56" s="108">
        <f>SUM(Q52:Q55)</f>
        <v>0</v>
      </c>
      <c r="R56" s="108">
        <f>SUM(R52:R55)</f>
        <v>0</v>
      </c>
      <c r="S56" s="108">
        <f>SUM(S52:S55)</f>
        <v>0</v>
      </c>
      <c r="T56" s="110" t="e">
        <f t="shared" si="7"/>
        <v>#DIV/0!</v>
      </c>
    </row>
    <row r="57" spans="1:20">
      <c r="A57" s="108"/>
      <c r="B57" s="108" t="s">
        <v>71</v>
      </c>
      <c r="C57" s="108">
        <f>SUM(C33,C35,C40,C46,C51,C56)</f>
        <v>9224</v>
      </c>
      <c r="D57" s="108">
        <f>SUM(D33,D35,D40,D46,D51,D56)</f>
        <v>13085.66</v>
      </c>
      <c r="E57" s="108">
        <f>SUM(E33,E35,E40,E46,E51,E56)</f>
        <v>991</v>
      </c>
      <c r="F57" s="108">
        <f>SUM(F33,F35,F40,F46,F51,F56)</f>
        <v>496.11</v>
      </c>
      <c r="G57" s="110">
        <f t="shared" si="4"/>
        <v>3.791249352344475</v>
      </c>
      <c r="H57" s="108">
        <f>SUM(H33,H35,H40,H46,H51,H56)</f>
        <v>286</v>
      </c>
      <c r="I57" s="108">
        <f>SUM(I33,I35,I40,I46,I51,I56)</f>
        <v>420.76</v>
      </c>
      <c r="J57" s="110">
        <f t="shared" si="5"/>
        <v>3.215428186274135</v>
      </c>
      <c r="K57" s="108">
        <f>SUM(K33,K35,K40,K46,K51,K56)</f>
        <v>1225</v>
      </c>
      <c r="L57" s="108">
        <f>SUM(L33,L35,L40,L46,L51,L56)</f>
        <v>1300.1300000000001</v>
      </c>
      <c r="M57" s="108">
        <f>SUM(M33,M35,M40,M46,M51,M56)</f>
        <v>156</v>
      </c>
      <c r="N57" s="108">
        <f>SUM(N33,N35,N40,N46,N51,N56)</f>
        <v>132.60999999999999</v>
      </c>
      <c r="O57" s="110">
        <f t="shared" si="6"/>
        <v>10.199749255843644</v>
      </c>
      <c r="P57" s="108">
        <f>SUM(P33,P35,P40,P46,P51,P56)</f>
        <v>7150</v>
      </c>
      <c r="Q57" s="108">
        <f>SUM(Q33,Q35,Q40,Q46,Q51,Q56)</f>
        <v>32855.829999999994</v>
      </c>
      <c r="R57" s="108">
        <f>SUM(R33,R35,R40,R46,R51,R56)</f>
        <v>879</v>
      </c>
      <c r="S57" s="108">
        <f>SUM(S33,S35,S40,S46,S51,S56)</f>
        <v>2569.77</v>
      </c>
      <c r="T57" s="110">
        <f t="shared" si="7"/>
        <v>7.8213516444417941</v>
      </c>
    </row>
  </sheetData>
  <mergeCells count="17">
    <mergeCell ref="T4:T5"/>
    <mergeCell ref="A3:A5"/>
    <mergeCell ref="A2:L2"/>
    <mergeCell ref="R4:S4"/>
    <mergeCell ref="H4:I4"/>
    <mergeCell ref="M4:N4"/>
    <mergeCell ref="C3:J3"/>
    <mergeCell ref="C4:D4"/>
    <mergeCell ref="E4:F4"/>
    <mergeCell ref="G4:G5"/>
    <mergeCell ref="K3:O3"/>
    <mergeCell ref="P3:T3"/>
    <mergeCell ref="B3:B5"/>
    <mergeCell ref="J4:J5"/>
    <mergeCell ref="K4:L4"/>
    <mergeCell ref="O4:O5"/>
    <mergeCell ref="P4:Q4"/>
  </mergeCells>
  <pageMargins left="0.7" right="0.7" top="0.75" bottom="0.75" header="0.3" footer="0.3"/>
  <pageSetup paperSize="9" scale="62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1" sqref="I1"/>
    </sheetView>
  </sheetViews>
  <sheetFormatPr defaultColWidth="9.140625" defaultRowHeight="15"/>
  <cols>
    <col min="1" max="1" width="3.7109375" style="14" bestFit="1" customWidth="1"/>
    <col min="2" max="2" width="19.85546875" style="14" customWidth="1"/>
    <col min="3" max="3" width="8.85546875" style="14" customWidth="1"/>
    <col min="4" max="4" width="11.140625" style="14" customWidth="1"/>
    <col min="5" max="5" width="8.85546875" style="14" customWidth="1"/>
    <col min="6" max="6" width="11.140625" style="14" customWidth="1"/>
    <col min="7" max="7" width="11.140625" style="26" customWidth="1"/>
    <col min="8" max="8" width="8.85546875" style="14" customWidth="1"/>
    <col min="9" max="9" width="13.5703125" style="14" customWidth="1"/>
    <col min="10" max="10" width="8.85546875" style="14" customWidth="1"/>
    <col min="11" max="11" width="11.140625" style="14" customWidth="1"/>
    <col min="12" max="12" width="11.140625" style="26" customWidth="1"/>
    <col min="13" max="13" width="8.85546875" style="14" customWidth="1"/>
    <col min="14" max="14" width="11.140625" style="14" customWidth="1"/>
    <col min="15" max="15" width="8.85546875" style="14" customWidth="1"/>
    <col min="16" max="16" width="11.140625" style="14" customWidth="1"/>
    <col min="17" max="17" width="12" style="26" customWidth="1"/>
    <col min="18" max="18" width="9.140625" style="14" customWidth="1"/>
    <col min="19" max="16384" width="9.140625" style="14"/>
  </cols>
  <sheetData>
    <row r="1" spans="1:17" ht="15.75">
      <c r="A1" s="54"/>
      <c r="B1" s="55" t="s">
        <v>236</v>
      </c>
      <c r="C1" s="55"/>
      <c r="D1" s="32" t="s">
        <v>0</v>
      </c>
      <c r="E1" s="32"/>
      <c r="F1" s="47"/>
      <c r="G1" s="56"/>
      <c r="H1" s="55"/>
      <c r="I1" s="55" t="s">
        <v>245</v>
      </c>
      <c r="J1" s="55"/>
      <c r="K1" s="55"/>
      <c r="L1" s="56"/>
      <c r="M1" s="57" t="s">
        <v>133</v>
      </c>
      <c r="N1" s="55"/>
      <c r="O1" s="55"/>
      <c r="P1" s="55"/>
      <c r="Q1" s="62" t="s">
        <v>56</v>
      </c>
    </row>
    <row r="2" spans="1:17" s="21" customFormat="1">
      <c r="A2" s="169" t="s">
        <v>146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80"/>
      <c r="M2" s="59"/>
      <c r="N2" s="59"/>
      <c r="O2" s="59"/>
      <c r="P2" s="59"/>
      <c r="Q2" s="61"/>
    </row>
    <row r="3" spans="1:17">
      <c r="A3" s="179" t="s">
        <v>147</v>
      </c>
      <c r="B3" s="179" t="s">
        <v>135</v>
      </c>
      <c r="C3" s="182" t="s">
        <v>148</v>
      </c>
      <c r="D3" s="182"/>
      <c r="E3" s="182"/>
      <c r="F3" s="182"/>
      <c r="G3" s="182"/>
      <c r="H3" s="182" t="s">
        <v>149</v>
      </c>
      <c r="I3" s="182"/>
      <c r="J3" s="182"/>
      <c r="K3" s="182"/>
      <c r="L3" s="182"/>
      <c r="M3" s="185" t="s">
        <v>150</v>
      </c>
      <c r="N3" s="185"/>
      <c r="O3" s="185"/>
      <c r="P3" s="185"/>
      <c r="Q3" s="185"/>
    </row>
    <row r="4" spans="1:17">
      <c r="A4" s="179"/>
      <c r="B4" s="179"/>
      <c r="C4" s="181" t="s">
        <v>139</v>
      </c>
      <c r="D4" s="181"/>
      <c r="E4" s="181" t="s">
        <v>142</v>
      </c>
      <c r="F4" s="181"/>
      <c r="G4" s="184" t="s">
        <v>67</v>
      </c>
      <c r="H4" s="181" t="s">
        <v>139</v>
      </c>
      <c r="I4" s="181"/>
      <c r="J4" s="181" t="s">
        <v>142</v>
      </c>
      <c r="K4" s="181"/>
      <c r="L4" s="184" t="s">
        <v>67</v>
      </c>
      <c r="M4" s="181" t="s">
        <v>139</v>
      </c>
      <c r="N4" s="181"/>
      <c r="O4" s="181" t="s">
        <v>142</v>
      </c>
      <c r="P4" s="181"/>
      <c r="Q4" s="183" t="s">
        <v>143</v>
      </c>
    </row>
    <row r="5" spans="1:17">
      <c r="A5" s="179"/>
      <c r="B5" s="179"/>
      <c r="C5" s="6" t="s">
        <v>144</v>
      </c>
      <c r="D5" s="6" t="s">
        <v>145</v>
      </c>
      <c r="E5" s="6" t="s">
        <v>144</v>
      </c>
      <c r="F5" s="6" t="s">
        <v>145</v>
      </c>
      <c r="G5" s="184"/>
      <c r="H5" s="6" t="s">
        <v>144</v>
      </c>
      <c r="I5" s="6" t="s">
        <v>145</v>
      </c>
      <c r="J5" s="6" t="s">
        <v>144</v>
      </c>
      <c r="K5" s="6" t="s">
        <v>145</v>
      </c>
      <c r="L5" s="184"/>
      <c r="M5" s="6" t="s">
        <v>144</v>
      </c>
      <c r="N5" s="6" t="s">
        <v>145</v>
      </c>
      <c r="O5" s="6" t="s">
        <v>144</v>
      </c>
      <c r="P5" s="6" t="s">
        <v>145</v>
      </c>
      <c r="Q5" s="183"/>
    </row>
    <row r="6" spans="1:17">
      <c r="A6" s="111">
        <v>1</v>
      </c>
      <c r="B6" s="111" t="s">
        <v>2</v>
      </c>
      <c r="C6" s="111">
        <v>33</v>
      </c>
      <c r="D6" s="111">
        <v>37.39</v>
      </c>
      <c r="E6" s="111">
        <v>1</v>
      </c>
      <c r="F6" s="111">
        <v>4.8</v>
      </c>
      <c r="G6" s="113">
        <f t="shared" ref="G6:G37" si="0">(F6/D6)*100</f>
        <v>12.837657127574218</v>
      </c>
      <c r="H6" s="111">
        <v>23</v>
      </c>
      <c r="I6" s="111">
        <v>328.33</v>
      </c>
      <c r="J6" s="111">
        <v>7</v>
      </c>
      <c r="K6" s="111">
        <v>118.57</v>
      </c>
      <c r="L6" s="113">
        <f t="shared" ref="L6:L37" si="1">(K6/I6)*100</f>
        <v>36.113056985350106</v>
      </c>
      <c r="M6" s="111">
        <v>2655</v>
      </c>
      <c r="N6" s="111">
        <v>6905.54</v>
      </c>
      <c r="O6" s="111">
        <v>129</v>
      </c>
      <c r="P6" s="111">
        <v>287.29000000000002</v>
      </c>
      <c r="Q6" s="113">
        <f t="shared" ref="Q6:Q37" si="2">(P6/N6)*100</f>
        <v>4.1602829032921393</v>
      </c>
    </row>
    <row r="7" spans="1:17">
      <c r="A7" s="111">
        <v>2</v>
      </c>
      <c r="B7" s="111" t="s">
        <v>3</v>
      </c>
      <c r="C7" s="111">
        <v>63</v>
      </c>
      <c r="D7" s="111">
        <v>88.44</v>
      </c>
      <c r="E7" s="111">
        <v>4</v>
      </c>
      <c r="F7" s="111">
        <v>3.05</v>
      </c>
      <c r="G7" s="113">
        <f t="shared" si="0"/>
        <v>3.4486657620985977</v>
      </c>
      <c r="H7" s="111">
        <v>38</v>
      </c>
      <c r="I7" s="111">
        <v>370.44</v>
      </c>
      <c r="J7" s="111">
        <v>15</v>
      </c>
      <c r="K7" s="111">
        <v>143.53</v>
      </c>
      <c r="L7" s="113">
        <f t="shared" si="1"/>
        <v>38.745815786632114</v>
      </c>
      <c r="M7" s="111">
        <v>3330</v>
      </c>
      <c r="N7" s="111">
        <v>5417.54</v>
      </c>
      <c r="O7" s="111">
        <v>308</v>
      </c>
      <c r="P7" s="111">
        <v>626.96</v>
      </c>
      <c r="Q7" s="113">
        <f t="shared" si="2"/>
        <v>11.572780265581796</v>
      </c>
    </row>
    <row r="8" spans="1:17">
      <c r="A8" s="111">
        <v>3</v>
      </c>
      <c r="B8" s="111" t="s">
        <v>4</v>
      </c>
      <c r="C8" s="111">
        <v>1</v>
      </c>
      <c r="D8" s="111">
        <v>3.01</v>
      </c>
      <c r="E8" s="111">
        <v>0</v>
      </c>
      <c r="F8" s="111">
        <v>0</v>
      </c>
      <c r="G8" s="113">
        <f t="shared" si="0"/>
        <v>0</v>
      </c>
      <c r="H8" s="111">
        <v>0</v>
      </c>
      <c r="I8" s="111">
        <v>0</v>
      </c>
      <c r="J8" s="111">
        <v>0</v>
      </c>
      <c r="K8" s="111">
        <v>0</v>
      </c>
      <c r="L8" s="113" t="e">
        <f t="shared" si="1"/>
        <v>#DIV/0!</v>
      </c>
      <c r="M8" s="111">
        <v>291</v>
      </c>
      <c r="N8" s="111">
        <v>649.92999999999995</v>
      </c>
      <c r="O8" s="111">
        <v>24</v>
      </c>
      <c r="P8" s="111">
        <v>45.6</v>
      </c>
      <c r="Q8" s="113">
        <f t="shared" si="2"/>
        <v>7.0161401997138162</v>
      </c>
    </row>
    <row r="9" spans="1:17">
      <c r="A9" s="111">
        <v>4</v>
      </c>
      <c r="B9" s="111" t="s">
        <v>5</v>
      </c>
      <c r="C9" s="111">
        <v>213</v>
      </c>
      <c r="D9" s="111">
        <v>315.25</v>
      </c>
      <c r="E9" s="111">
        <v>5</v>
      </c>
      <c r="F9" s="111">
        <v>14.4</v>
      </c>
      <c r="G9" s="113">
        <f t="shared" si="0"/>
        <v>4.5678033306899293</v>
      </c>
      <c r="H9" s="111">
        <v>34</v>
      </c>
      <c r="I9" s="111">
        <v>359.86</v>
      </c>
      <c r="J9" s="111">
        <v>3</v>
      </c>
      <c r="K9" s="111">
        <v>23.17</v>
      </c>
      <c r="L9" s="113">
        <f t="shared" si="1"/>
        <v>6.4386150169510366</v>
      </c>
      <c r="M9" s="111">
        <v>8164</v>
      </c>
      <c r="N9" s="111">
        <v>18882.48</v>
      </c>
      <c r="O9" s="111">
        <v>877</v>
      </c>
      <c r="P9" s="111">
        <v>1649.45</v>
      </c>
      <c r="Q9" s="113">
        <f t="shared" si="2"/>
        <v>8.7353462045239816</v>
      </c>
    </row>
    <row r="10" spans="1:17">
      <c r="A10" s="111">
        <v>5</v>
      </c>
      <c r="B10" s="111" t="s">
        <v>6</v>
      </c>
      <c r="C10" s="111">
        <v>53</v>
      </c>
      <c r="D10" s="111">
        <v>71.430000000000007</v>
      </c>
      <c r="E10" s="111">
        <v>13</v>
      </c>
      <c r="F10" s="111">
        <v>15.1</v>
      </c>
      <c r="G10" s="113">
        <f t="shared" si="0"/>
        <v>21.13957720845583</v>
      </c>
      <c r="H10" s="111">
        <v>33</v>
      </c>
      <c r="I10" s="111">
        <v>472.42</v>
      </c>
      <c r="J10" s="111">
        <v>7</v>
      </c>
      <c r="K10" s="111">
        <v>97.02</v>
      </c>
      <c r="L10" s="113">
        <f t="shared" si="1"/>
        <v>20.536810465263958</v>
      </c>
      <c r="M10" s="111">
        <v>4618</v>
      </c>
      <c r="N10" s="111">
        <v>11016.26</v>
      </c>
      <c r="O10" s="111">
        <v>700</v>
      </c>
      <c r="P10" s="111">
        <v>1515.98</v>
      </c>
      <c r="Q10" s="113">
        <f t="shared" si="2"/>
        <v>13.761294668063389</v>
      </c>
    </row>
    <row r="11" spans="1:17">
      <c r="A11" s="111">
        <v>6</v>
      </c>
      <c r="B11" s="111" t="s">
        <v>7</v>
      </c>
      <c r="C11" s="111">
        <v>31</v>
      </c>
      <c r="D11" s="111">
        <v>36.5</v>
      </c>
      <c r="E11" s="111">
        <v>0</v>
      </c>
      <c r="F11" s="111">
        <v>0</v>
      </c>
      <c r="G11" s="113">
        <f t="shared" si="0"/>
        <v>0</v>
      </c>
      <c r="H11" s="111">
        <v>7</v>
      </c>
      <c r="I11" s="111">
        <v>89.88</v>
      </c>
      <c r="J11" s="111">
        <v>0</v>
      </c>
      <c r="K11" s="111">
        <v>0.05</v>
      </c>
      <c r="L11" s="113">
        <f t="shared" si="1"/>
        <v>5.5629728526924799E-2</v>
      </c>
      <c r="M11" s="111">
        <v>1443</v>
      </c>
      <c r="N11" s="111">
        <v>2663.31</v>
      </c>
      <c r="O11" s="111">
        <v>207</v>
      </c>
      <c r="P11" s="111">
        <v>379.66</v>
      </c>
      <c r="Q11" s="113">
        <f t="shared" si="2"/>
        <v>14.255193725101472</v>
      </c>
    </row>
    <row r="12" spans="1:17">
      <c r="A12" s="111">
        <v>7</v>
      </c>
      <c r="B12" s="111" t="s">
        <v>8</v>
      </c>
      <c r="C12" s="111">
        <v>2</v>
      </c>
      <c r="D12" s="111">
        <v>6.09</v>
      </c>
      <c r="E12" s="111">
        <v>0</v>
      </c>
      <c r="F12" s="111">
        <v>0</v>
      </c>
      <c r="G12" s="113">
        <f t="shared" si="0"/>
        <v>0</v>
      </c>
      <c r="H12" s="111">
        <v>4</v>
      </c>
      <c r="I12" s="111">
        <v>23.82</v>
      </c>
      <c r="J12" s="111">
        <v>2</v>
      </c>
      <c r="K12" s="111">
        <v>6.09</v>
      </c>
      <c r="L12" s="113">
        <f t="shared" si="1"/>
        <v>25.566750629722922</v>
      </c>
      <c r="M12" s="111">
        <v>752</v>
      </c>
      <c r="N12" s="111">
        <v>1334.46</v>
      </c>
      <c r="O12" s="111">
        <v>51</v>
      </c>
      <c r="P12" s="111">
        <v>108.55</v>
      </c>
      <c r="Q12" s="113">
        <f t="shared" si="2"/>
        <v>8.1343764518981452</v>
      </c>
    </row>
    <row r="13" spans="1:17">
      <c r="A13" s="111">
        <v>8</v>
      </c>
      <c r="B13" s="111" t="s">
        <v>9</v>
      </c>
      <c r="C13" s="111">
        <v>56</v>
      </c>
      <c r="D13" s="111">
        <v>73.569999999999993</v>
      </c>
      <c r="E13" s="111">
        <v>6</v>
      </c>
      <c r="F13" s="111">
        <v>0.01</v>
      </c>
      <c r="G13" s="113">
        <f t="shared" si="0"/>
        <v>1.3592496941688188E-2</v>
      </c>
      <c r="H13" s="111">
        <v>43</v>
      </c>
      <c r="I13" s="111">
        <v>740.82</v>
      </c>
      <c r="J13" s="111">
        <v>9</v>
      </c>
      <c r="K13" s="111">
        <v>106.62</v>
      </c>
      <c r="L13" s="113">
        <f t="shared" si="1"/>
        <v>14.39216003887584</v>
      </c>
      <c r="M13" s="111">
        <v>2094</v>
      </c>
      <c r="N13" s="111">
        <v>5292.16</v>
      </c>
      <c r="O13" s="111">
        <v>214</v>
      </c>
      <c r="P13" s="111">
        <v>567.91</v>
      </c>
      <c r="Q13" s="113">
        <f t="shared" si="2"/>
        <v>10.731157032289273</v>
      </c>
    </row>
    <row r="14" spans="1:17">
      <c r="A14" s="111">
        <v>9</v>
      </c>
      <c r="B14" s="111" t="s">
        <v>10</v>
      </c>
      <c r="C14" s="111">
        <v>2228</v>
      </c>
      <c r="D14" s="111">
        <v>3011.03</v>
      </c>
      <c r="E14" s="111">
        <v>97</v>
      </c>
      <c r="F14" s="111">
        <v>127.83</v>
      </c>
      <c r="G14" s="113">
        <f t="shared" si="0"/>
        <v>4.2453911120115038</v>
      </c>
      <c r="H14" s="111">
        <v>305</v>
      </c>
      <c r="I14" s="111">
        <v>2874.92</v>
      </c>
      <c r="J14" s="111">
        <v>58</v>
      </c>
      <c r="K14" s="111">
        <v>508.6</v>
      </c>
      <c r="L14" s="113">
        <f t="shared" si="1"/>
        <v>17.690927051883182</v>
      </c>
      <c r="M14" s="111">
        <v>57716</v>
      </c>
      <c r="N14" s="111">
        <v>95968.68</v>
      </c>
      <c r="O14" s="111">
        <v>5817</v>
      </c>
      <c r="P14" s="111">
        <v>11905.97</v>
      </c>
      <c r="Q14" s="113">
        <f t="shared" si="2"/>
        <v>12.406099573319128</v>
      </c>
    </row>
    <row r="15" spans="1:17">
      <c r="A15" s="111">
        <v>10</v>
      </c>
      <c r="B15" s="111" t="s">
        <v>11</v>
      </c>
      <c r="C15" s="111">
        <v>730</v>
      </c>
      <c r="D15" s="111">
        <v>1179.06</v>
      </c>
      <c r="E15" s="111">
        <v>0</v>
      </c>
      <c r="F15" s="111">
        <v>0</v>
      </c>
      <c r="G15" s="113">
        <f t="shared" si="0"/>
        <v>0</v>
      </c>
      <c r="H15" s="111">
        <v>391</v>
      </c>
      <c r="I15" s="111">
        <v>6446.95</v>
      </c>
      <c r="J15" s="111">
        <v>0</v>
      </c>
      <c r="K15" s="111">
        <v>0</v>
      </c>
      <c r="L15" s="113">
        <f t="shared" si="1"/>
        <v>0</v>
      </c>
      <c r="M15" s="111">
        <v>22939</v>
      </c>
      <c r="N15" s="111">
        <v>52711.39</v>
      </c>
      <c r="O15" s="111">
        <v>4441</v>
      </c>
      <c r="P15" s="111">
        <v>5254.95</v>
      </c>
      <c r="Q15" s="113">
        <f t="shared" si="2"/>
        <v>9.969287472783396</v>
      </c>
    </row>
    <row r="16" spans="1:17">
      <c r="A16" s="111">
        <v>11</v>
      </c>
      <c r="B16" s="111" t="s">
        <v>12</v>
      </c>
      <c r="C16" s="111">
        <v>394</v>
      </c>
      <c r="D16" s="111">
        <v>430.14</v>
      </c>
      <c r="E16" s="111">
        <v>49</v>
      </c>
      <c r="F16" s="111">
        <v>63.83</v>
      </c>
      <c r="G16" s="113">
        <f t="shared" si="0"/>
        <v>14.839354628725532</v>
      </c>
      <c r="H16" s="111">
        <v>333</v>
      </c>
      <c r="I16" s="111">
        <v>4954.47</v>
      </c>
      <c r="J16" s="111">
        <v>21</v>
      </c>
      <c r="K16" s="111">
        <v>188.8</v>
      </c>
      <c r="L16" s="113">
        <f t="shared" si="1"/>
        <v>3.8107002363522233</v>
      </c>
      <c r="M16" s="111">
        <v>15051</v>
      </c>
      <c r="N16" s="111">
        <v>26657.93</v>
      </c>
      <c r="O16" s="111">
        <v>1185</v>
      </c>
      <c r="P16" s="111">
        <v>1779.16</v>
      </c>
      <c r="Q16" s="113">
        <f t="shared" si="2"/>
        <v>6.6740365812349269</v>
      </c>
    </row>
    <row r="17" spans="1:17">
      <c r="A17" s="111">
        <v>12</v>
      </c>
      <c r="B17" s="111" t="s">
        <v>13</v>
      </c>
      <c r="C17" s="111">
        <v>82</v>
      </c>
      <c r="D17" s="111">
        <v>125.2</v>
      </c>
      <c r="E17" s="111">
        <v>7</v>
      </c>
      <c r="F17" s="111">
        <v>19.09</v>
      </c>
      <c r="G17" s="113">
        <f t="shared" si="0"/>
        <v>15.247603833865814</v>
      </c>
      <c r="H17" s="111">
        <v>118</v>
      </c>
      <c r="I17" s="111">
        <v>2008.12</v>
      </c>
      <c r="J17" s="111">
        <v>4</v>
      </c>
      <c r="K17" s="111">
        <v>27.97</v>
      </c>
      <c r="L17" s="113">
        <f t="shared" si="1"/>
        <v>1.3928450491006514</v>
      </c>
      <c r="M17" s="111">
        <v>5161</v>
      </c>
      <c r="N17" s="111">
        <v>10192.27</v>
      </c>
      <c r="O17" s="111">
        <v>660</v>
      </c>
      <c r="P17" s="111">
        <v>1143.8800000000001</v>
      </c>
      <c r="Q17" s="113">
        <f t="shared" si="2"/>
        <v>11.22301508888599</v>
      </c>
    </row>
    <row r="18" spans="1:17">
      <c r="A18" s="112"/>
      <c r="B18" s="112" t="s">
        <v>14</v>
      </c>
      <c r="C18" s="112">
        <f>SUM(C6:C17)</f>
        <v>3886</v>
      </c>
      <c r="D18" s="112">
        <f>SUM(D6:D17)</f>
        <v>5377.1100000000006</v>
      </c>
      <c r="E18" s="112">
        <f>SUM(E6:E17)</f>
        <v>182</v>
      </c>
      <c r="F18" s="112">
        <f>SUM(F6:F17)</f>
        <v>248.10999999999999</v>
      </c>
      <c r="G18" s="114">
        <f t="shared" si="0"/>
        <v>4.6141886626831132</v>
      </c>
      <c r="H18" s="112">
        <f>SUM(H6:H17)</f>
        <v>1329</v>
      </c>
      <c r="I18" s="112">
        <f>SUM(I6:I17)</f>
        <v>18670.03</v>
      </c>
      <c r="J18" s="112">
        <f>SUM(J6:J17)</f>
        <v>126</v>
      </c>
      <c r="K18" s="112">
        <f>SUM(K6:K17)</f>
        <v>1220.42</v>
      </c>
      <c r="L18" s="114">
        <f t="shared" si="1"/>
        <v>6.5367864968615494</v>
      </c>
      <c r="M18" s="112">
        <f>SUM(M6:M17)</f>
        <v>124214</v>
      </c>
      <c r="N18" s="112">
        <f>SUM(N6:N17)</f>
        <v>237691.94999999998</v>
      </c>
      <c r="O18" s="112">
        <f>SUM(O6:O17)</f>
        <v>14613</v>
      </c>
      <c r="P18" s="112">
        <f>SUM(P6:P17)</f>
        <v>25265.360000000001</v>
      </c>
      <c r="Q18" s="114">
        <f t="shared" si="2"/>
        <v>10.629455477983164</v>
      </c>
    </row>
    <row r="19" spans="1:17">
      <c r="A19" s="111">
        <v>13</v>
      </c>
      <c r="B19" s="111" t="s">
        <v>15</v>
      </c>
      <c r="C19" s="111">
        <v>0</v>
      </c>
      <c r="D19" s="111">
        <v>0</v>
      </c>
      <c r="E19" s="111">
        <v>0</v>
      </c>
      <c r="F19" s="111">
        <v>0</v>
      </c>
      <c r="G19" s="113" t="e">
        <f t="shared" si="0"/>
        <v>#DIV/0!</v>
      </c>
      <c r="H19" s="111">
        <v>1</v>
      </c>
      <c r="I19" s="111">
        <v>7.84</v>
      </c>
      <c r="J19" s="111">
        <v>0</v>
      </c>
      <c r="K19" s="111">
        <v>0</v>
      </c>
      <c r="L19" s="113">
        <f t="shared" si="1"/>
        <v>0</v>
      </c>
      <c r="M19" s="111">
        <v>508</v>
      </c>
      <c r="N19" s="111">
        <v>1046.82</v>
      </c>
      <c r="O19" s="111">
        <v>10</v>
      </c>
      <c r="P19" s="111">
        <v>7.32</v>
      </c>
      <c r="Q19" s="113">
        <f t="shared" si="2"/>
        <v>0.69926061787126736</v>
      </c>
    </row>
    <row r="20" spans="1:17">
      <c r="A20" s="111">
        <v>14</v>
      </c>
      <c r="B20" s="111" t="s">
        <v>16</v>
      </c>
      <c r="C20" s="111">
        <v>0</v>
      </c>
      <c r="D20" s="111">
        <v>0</v>
      </c>
      <c r="E20" s="111">
        <v>0</v>
      </c>
      <c r="F20" s="111">
        <v>0</v>
      </c>
      <c r="G20" s="113" t="e">
        <f t="shared" si="0"/>
        <v>#DIV/0!</v>
      </c>
      <c r="H20" s="111">
        <v>0</v>
      </c>
      <c r="I20" s="111">
        <v>0</v>
      </c>
      <c r="J20" s="111">
        <v>0</v>
      </c>
      <c r="K20" s="111">
        <v>0</v>
      </c>
      <c r="L20" s="113" t="e">
        <f t="shared" si="1"/>
        <v>#DIV/0!</v>
      </c>
      <c r="M20" s="111">
        <v>2653</v>
      </c>
      <c r="N20" s="111">
        <v>1207.33</v>
      </c>
      <c r="O20" s="111">
        <v>433</v>
      </c>
      <c r="P20" s="111">
        <v>200.43</v>
      </c>
      <c r="Q20" s="113">
        <f t="shared" si="2"/>
        <v>16.601094978174981</v>
      </c>
    </row>
    <row r="21" spans="1:17">
      <c r="A21" s="111">
        <v>15</v>
      </c>
      <c r="B21" s="111" t="s">
        <v>17</v>
      </c>
      <c r="C21" s="111">
        <v>0</v>
      </c>
      <c r="D21" s="111">
        <v>0</v>
      </c>
      <c r="E21" s="111">
        <v>0</v>
      </c>
      <c r="F21" s="111">
        <v>0</v>
      </c>
      <c r="G21" s="113" t="e">
        <f t="shared" si="0"/>
        <v>#DIV/0!</v>
      </c>
      <c r="H21" s="111">
        <v>0</v>
      </c>
      <c r="I21" s="111">
        <v>0</v>
      </c>
      <c r="J21" s="111">
        <v>0</v>
      </c>
      <c r="K21" s="111">
        <v>0</v>
      </c>
      <c r="L21" s="113" t="e">
        <f t="shared" si="1"/>
        <v>#DIV/0!</v>
      </c>
      <c r="M21" s="111">
        <v>0</v>
      </c>
      <c r="N21" s="111">
        <v>0</v>
      </c>
      <c r="O21" s="111">
        <v>0</v>
      </c>
      <c r="P21" s="111">
        <v>0</v>
      </c>
      <c r="Q21" s="113" t="e">
        <f t="shared" si="2"/>
        <v>#DIV/0!</v>
      </c>
    </row>
    <row r="22" spans="1:17">
      <c r="A22" s="111">
        <v>16</v>
      </c>
      <c r="B22" s="111" t="s">
        <v>18</v>
      </c>
      <c r="C22" s="111">
        <v>0</v>
      </c>
      <c r="D22" s="111">
        <v>0</v>
      </c>
      <c r="E22" s="111">
        <v>0</v>
      </c>
      <c r="F22" s="111">
        <v>0</v>
      </c>
      <c r="G22" s="113" t="e">
        <f t="shared" si="0"/>
        <v>#DIV/0!</v>
      </c>
      <c r="H22" s="111">
        <v>6</v>
      </c>
      <c r="I22" s="111">
        <v>42.72</v>
      </c>
      <c r="J22" s="111">
        <v>0</v>
      </c>
      <c r="K22" s="111">
        <v>0</v>
      </c>
      <c r="L22" s="113">
        <f t="shared" si="1"/>
        <v>0</v>
      </c>
      <c r="M22" s="111">
        <v>2008</v>
      </c>
      <c r="N22" s="111">
        <v>1514.78</v>
      </c>
      <c r="O22" s="111">
        <v>121</v>
      </c>
      <c r="P22" s="111">
        <v>24.97</v>
      </c>
      <c r="Q22" s="113">
        <f t="shared" si="2"/>
        <v>1.6484241936122739</v>
      </c>
    </row>
    <row r="23" spans="1:17">
      <c r="A23" s="111">
        <v>17</v>
      </c>
      <c r="B23" s="111" t="s">
        <v>19</v>
      </c>
      <c r="C23" s="111">
        <v>0</v>
      </c>
      <c r="D23" s="111">
        <v>0</v>
      </c>
      <c r="E23" s="111">
        <v>0</v>
      </c>
      <c r="F23" s="111">
        <v>0</v>
      </c>
      <c r="G23" s="113" t="e">
        <f t="shared" si="0"/>
        <v>#DIV/0!</v>
      </c>
      <c r="H23" s="111">
        <v>0</v>
      </c>
      <c r="I23" s="111">
        <v>0</v>
      </c>
      <c r="J23" s="111">
        <v>0</v>
      </c>
      <c r="K23" s="111">
        <v>0</v>
      </c>
      <c r="L23" s="113" t="e">
        <f t="shared" si="1"/>
        <v>#DIV/0!</v>
      </c>
      <c r="M23" s="111">
        <v>780</v>
      </c>
      <c r="N23" s="111">
        <v>2001.69</v>
      </c>
      <c r="O23" s="111">
        <v>14</v>
      </c>
      <c r="P23" s="111">
        <v>1.06</v>
      </c>
      <c r="Q23" s="113">
        <f t="shared" si="2"/>
        <v>5.2955252811374393E-2</v>
      </c>
    </row>
    <row r="24" spans="1:17">
      <c r="A24" s="111">
        <v>18</v>
      </c>
      <c r="B24" s="111" t="s">
        <v>20</v>
      </c>
      <c r="C24" s="111">
        <v>26</v>
      </c>
      <c r="D24" s="111">
        <v>50.81</v>
      </c>
      <c r="E24" s="111">
        <v>0</v>
      </c>
      <c r="F24" s="111">
        <v>0</v>
      </c>
      <c r="G24" s="113">
        <f t="shared" si="0"/>
        <v>0</v>
      </c>
      <c r="H24" s="111">
        <v>4</v>
      </c>
      <c r="I24" s="111">
        <v>21.31</v>
      </c>
      <c r="J24" s="111">
        <v>2</v>
      </c>
      <c r="K24" s="111">
        <v>11.27</v>
      </c>
      <c r="L24" s="113">
        <f t="shared" si="1"/>
        <v>52.885969028625055</v>
      </c>
      <c r="M24" s="111">
        <v>1508</v>
      </c>
      <c r="N24" s="111">
        <v>2890.12</v>
      </c>
      <c r="O24" s="111">
        <v>227</v>
      </c>
      <c r="P24" s="111">
        <v>307.67</v>
      </c>
      <c r="Q24" s="113">
        <f t="shared" si="2"/>
        <v>10.645578730294938</v>
      </c>
    </row>
    <row r="25" spans="1:17">
      <c r="A25" s="111">
        <v>19</v>
      </c>
      <c r="B25" s="111" t="s">
        <v>21</v>
      </c>
      <c r="C25" s="111">
        <v>0</v>
      </c>
      <c r="D25" s="111">
        <v>0</v>
      </c>
      <c r="E25" s="111">
        <v>0</v>
      </c>
      <c r="F25" s="111">
        <v>0</v>
      </c>
      <c r="G25" s="113" t="e">
        <f t="shared" si="0"/>
        <v>#DIV/0!</v>
      </c>
      <c r="H25" s="111">
        <v>0</v>
      </c>
      <c r="I25" s="111">
        <v>0</v>
      </c>
      <c r="J25" s="111">
        <v>0</v>
      </c>
      <c r="K25" s="111">
        <v>0</v>
      </c>
      <c r="L25" s="113" t="e">
        <f t="shared" si="1"/>
        <v>#DIV/0!</v>
      </c>
      <c r="M25" s="111">
        <v>0</v>
      </c>
      <c r="N25" s="111">
        <v>0</v>
      </c>
      <c r="O25" s="111">
        <v>0</v>
      </c>
      <c r="P25" s="111">
        <v>0</v>
      </c>
      <c r="Q25" s="113" t="e">
        <f t="shared" si="2"/>
        <v>#DIV/0!</v>
      </c>
    </row>
    <row r="26" spans="1:17">
      <c r="A26" s="111">
        <v>20</v>
      </c>
      <c r="B26" s="111" t="s">
        <v>22</v>
      </c>
      <c r="C26" s="111">
        <v>0</v>
      </c>
      <c r="D26" s="111">
        <v>0</v>
      </c>
      <c r="E26" s="111">
        <v>0</v>
      </c>
      <c r="F26" s="111">
        <v>0</v>
      </c>
      <c r="G26" s="113" t="e">
        <f t="shared" si="0"/>
        <v>#DIV/0!</v>
      </c>
      <c r="H26" s="111">
        <v>73</v>
      </c>
      <c r="I26" s="111">
        <v>632.30999999999995</v>
      </c>
      <c r="J26" s="111">
        <v>0</v>
      </c>
      <c r="K26" s="111">
        <v>0</v>
      </c>
      <c r="L26" s="113">
        <f t="shared" si="1"/>
        <v>0</v>
      </c>
      <c r="M26" s="111">
        <v>2042</v>
      </c>
      <c r="N26" s="111">
        <v>2025.29</v>
      </c>
      <c r="O26" s="111">
        <v>324</v>
      </c>
      <c r="P26" s="111">
        <v>74.75</v>
      </c>
      <c r="Q26" s="113">
        <f t="shared" si="2"/>
        <v>3.69082946145984</v>
      </c>
    </row>
    <row r="27" spans="1:17">
      <c r="A27" s="111">
        <v>21</v>
      </c>
      <c r="B27" s="111" t="s">
        <v>23</v>
      </c>
      <c r="C27" s="111">
        <v>0</v>
      </c>
      <c r="D27" s="111">
        <v>0</v>
      </c>
      <c r="E27" s="111">
        <v>0</v>
      </c>
      <c r="F27" s="111">
        <v>0</v>
      </c>
      <c r="G27" s="113" t="e">
        <f t="shared" si="0"/>
        <v>#DIV/0!</v>
      </c>
      <c r="H27" s="111">
        <v>0</v>
      </c>
      <c r="I27" s="111">
        <v>0</v>
      </c>
      <c r="J27" s="111">
        <v>0</v>
      </c>
      <c r="K27" s="111">
        <v>0</v>
      </c>
      <c r="L27" s="113" t="e">
        <f t="shared" si="1"/>
        <v>#DIV/0!</v>
      </c>
      <c r="M27" s="111">
        <v>504</v>
      </c>
      <c r="N27" s="111">
        <v>1305.3800000000001</v>
      </c>
      <c r="O27" s="111">
        <v>42</v>
      </c>
      <c r="P27" s="111">
        <v>164.92</v>
      </c>
      <c r="Q27" s="113">
        <f t="shared" si="2"/>
        <v>12.633869064946603</v>
      </c>
    </row>
    <row r="28" spans="1:17">
      <c r="A28" s="111">
        <v>22</v>
      </c>
      <c r="B28" s="111" t="s">
        <v>24</v>
      </c>
      <c r="C28" s="111">
        <v>0</v>
      </c>
      <c r="D28" s="111">
        <v>0</v>
      </c>
      <c r="E28" s="111">
        <v>0</v>
      </c>
      <c r="F28" s="111">
        <v>0</v>
      </c>
      <c r="G28" s="113" t="e">
        <f t="shared" si="0"/>
        <v>#DIV/0!</v>
      </c>
      <c r="H28" s="111">
        <v>6</v>
      </c>
      <c r="I28" s="111">
        <v>203.83</v>
      </c>
      <c r="J28" s="111">
        <v>0</v>
      </c>
      <c r="K28" s="111">
        <v>0</v>
      </c>
      <c r="L28" s="113">
        <f t="shared" si="1"/>
        <v>0</v>
      </c>
      <c r="M28" s="111">
        <v>1</v>
      </c>
      <c r="N28" s="111">
        <v>0.92</v>
      </c>
      <c r="O28" s="111">
        <v>0</v>
      </c>
      <c r="P28" s="111">
        <v>0</v>
      </c>
      <c r="Q28" s="113">
        <f t="shared" si="2"/>
        <v>0</v>
      </c>
    </row>
    <row r="29" spans="1:17">
      <c r="A29" s="111">
        <v>23</v>
      </c>
      <c r="B29" s="111" t="s">
        <v>25</v>
      </c>
      <c r="C29" s="111">
        <v>0</v>
      </c>
      <c r="D29" s="111">
        <v>0</v>
      </c>
      <c r="E29" s="111">
        <v>0</v>
      </c>
      <c r="F29" s="111">
        <v>0</v>
      </c>
      <c r="G29" s="113" t="e">
        <f t="shared" si="0"/>
        <v>#DIV/0!</v>
      </c>
      <c r="H29" s="111">
        <v>0</v>
      </c>
      <c r="I29" s="111">
        <v>0</v>
      </c>
      <c r="J29" s="111">
        <v>0</v>
      </c>
      <c r="K29" s="111">
        <v>0</v>
      </c>
      <c r="L29" s="113" t="e">
        <f t="shared" si="1"/>
        <v>#DIV/0!</v>
      </c>
      <c r="M29" s="111">
        <v>1145</v>
      </c>
      <c r="N29" s="111">
        <v>143.53</v>
      </c>
      <c r="O29" s="111">
        <v>1</v>
      </c>
      <c r="P29" s="111">
        <v>0.34</v>
      </c>
      <c r="Q29" s="113">
        <f t="shared" si="2"/>
        <v>0.23688427506444648</v>
      </c>
    </row>
    <row r="30" spans="1:17">
      <c r="A30" s="111">
        <v>24</v>
      </c>
      <c r="B30" s="111" t="s">
        <v>26</v>
      </c>
      <c r="C30" s="111">
        <v>0</v>
      </c>
      <c r="D30" s="111">
        <v>0</v>
      </c>
      <c r="E30" s="111">
        <v>0</v>
      </c>
      <c r="F30" s="111">
        <v>0</v>
      </c>
      <c r="G30" s="113" t="e">
        <f t="shared" si="0"/>
        <v>#DIV/0!</v>
      </c>
      <c r="H30" s="111">
        <v>0</v>
      </c>
      <c r="I30" s="111">
        <v>0</v>
      </c>
      <c r="J30" s="111">
        <v>0</v>
      </c>
      <c r="K30" s="111">
        <v>0</v>
      </c>
      <c r="L30" s="113" t="e">
        <f t="shared" si="1"/>
        <v>#DIV/0!</v>
      </c>
      <c r="M30" s="111">
        <v>5</v>
      </c>
      <c r="N30" s="111">
        <v>6.39</v>
      </c>
      <c r="O30" s="111">
        <v>0</v>
      </c>
      <c r="P30" s="111">
        <v>0</v>
      </c>
      <c r="Q30" s="113">
        <f t="shared" si="2"/>
        <v>0</v>
      </c>
    </row>
    <row r="31" spans="1:17">
      <c r="A31" s="111">
        <v>25</v>
      </c>
      <c r="B31" s="111" t="s">
        <v>27</v>
      </c>
      <c r="C31" s="111">
        <v>0</v>
      </c>
      <c r="D31" s="111">
        <v>0</v>
      </c>
      <c r="E31" s="111">
        <v>0</v>
      </c>
      <c r="F31" s="111">
        <v>0</v>
      </c>
      <c r="G31" s="113" t="e">
        <f t="shared" si="0"/>
        <v>#DIV/0!</v>
      </c>
      <c r="H31" s="111">
        <v>0</v>
      </c>
      <c r="I31" s="111">
        <v>0</v>
      </c>
      <c r="J31" s="111">
        <v>0</v>
      </c>
      <c r="K31" s="111">
        <v>0</v>
      </c>
      <c r="L31" s="113" t="e">
        <f t="shared" si="1"/>
        <v>#DIV/0!</v>
      </c>
      <c r="M31" s="111">
        <v>1091</v>
      </c>
      <c r="N31" s="111">
        <v>342.3</v>
      </c>
      <c r="O31" s="111">
        <v>2</v>
      </c>
      <c r="P31" s="111">
        <v>0.05</v>
      </c>
      <c r="Q31" s="113">
        <f t="shared" si="2"/>
        <v>1.4607069821793748E-2</v>
      </c>
    </row>
    <row r="32" spans="1:17">
      <c r="A32" s="112"/>
      <c r="B32" s="112" t="s">
        <v>28</v>
      </c>
      <c r="C32" s="112">
        <f>SUM(C19:C31)</f>
        <v>26</v>
      </c>
      <c r="D32" s="112">
        <f>SUM(D19:D31)</f>
        <v>50.81</v>
      </c>
      <c r="E32" s="112">
        <f>SUM(E19:E31)</f>
        <v>0</v>
      </c>
      <c r="F32" s="112">
        <f>SUM(F19:F31)</f>
        <v>0</v>
      </c>
      <c r="G32" s="114">
        <f t="shared" si="0"/>
        <v>0</v>
      </c>
      <c r="H32" s="112">
        <f>SUM(H19:H31)</f>
        <v>90</v>
      </c>
      <c r="I32" s="112">
        <f>SUM(I19:I31)</f>
        <v>908.01</v>
      </c>
      <c r="J32" s="112">
        <f>SUM(J19:J31)</f>
        <v>2</v>
      </c>
      <c r="K32" s="112">
        <f>SUM(K19:K31)</f>
        <v>11.27</v>
      </c>
      <c r="L32" s="114">
        <f t="shared" si="1"/>
        <v>1.2411757579762337</v>
      </c>
      <c r="M32" s="112">
        <f>SUM(M19:M31)</f>
        <v>12245</v>
      </c>
      <c r="N32" s="112">
        <f>SUM(N19:N31)</f>
        <v>12484.55</v>
      </c>
      <c r="O32" s="112">
        <f>SUM(O19:O31)</f>
        <v>1174</v>
      </c>
      <c r="P32" s="112">
        <f>SUM(P19:P31)</f>
        <v>781.51</v>
      </c>
      <c r="Q32" s="114">
        <f t="shared" si="2"/>
        <v>6.259817133977597</v>
      </c>
    </row>
    <row r="33" spans="1:17">
      <c r="A33" s="112"/>
      <c r="B33" s="112" t="s">
        <v>29</v>
      </c>
      <c r="C33" s="112">
        <f>SUM(C18,C32)</f>
        <v>3912</v>
      </c>
      <c r="D33" s="112">
        <f>SUM(D18,D32)</f>
        <v>5427.920000000001</v>
      </c>
      <c r="E33" s="112">
        <f>SUM(E18,E32)</f>
        <v>182</v>
      </c>
      <c r="F33" s="112">
        <f>SUM(F18,F32)</f>
        <v>248.10999999999999</v>
      </c>
      <c r="G33" s="114">
        <f t="shared" si="0"/>
        <v>4.5709958879276025</v>
      </c>
      <c r="H33" s="112">
        <f>SUM(H18,H32)</f>
        <v>1419</v>
      </c>
      <c r="I33" s="112">
        <f>SUM(I18,I32)</f>
        <v>19578.039999999997</v>
      </c>
      <c r="J33" s="112">
        <f>SUM(J18,J32)</f>
        <v>128</v>
      </c>
      <c r="K33" s="112">
        <f>SUM(K18,K32)</f>
        <v>1231.69</v>
      </c>
      <c r="L33" s="114">
        <f t="shared" si="1"/>
        <v>6.2911813439956203</v>
      </c>
      <c r="M33" s="112">
        <f>SUM(M18,M32)</f>
        <v>136459</v>
      </c>
      <c r="N33" s="112">
        <f>SUM(N18,N32)</f>
        <v>250176.49999999997</v>
      </c>
      <c r="O33" s="112">
        <f>SUM(O18,O32)</f>
        <v>15787</v>
      </c>
      <c r="P33" s="112">
        <f>SUM(P18,P32)</f>
        <v>26046.87</v>
      </c>
      <c r="Q33" s="114">
        <f t="shared" si="2"/>
        <v>10.411397553327353</v>
      </c>
    </row>
    <row r="34" spans="1:17">
      <c r="A34" s="111">
        <v>26</v>
      </c>
      <c r="B34" s="111" t="s">
        <v>30</v>
      </c>
      <c r="C34" s="111">
        <v>2812</v>
      </c>
      <c r="D34" s="111">
        <v>4251.13</v>
      </c>
      <c r="E34" s="111">
        <v>157</v>
      </c>
      <c r="F34" s="111">
        <v>233</v>
      </c>
      <c r="G34" s="113">
        <f t="shared" si="0"/>
        <v>5.4808956677401062</v>
      </c>
      <c r="H34" s="111">
        <v>232</v>
      </c>
      <c r="I34" s="111">
        <v>2973.53</v>
      </c>
      <c r="J34" s="111">
        <v>10</v>
      </c>
      <c r="K34" s="111">
        <v>84.77</v>
      </c>
      <c r="L34" s="113">
        <f t="shared" si="1"/>
        <v>2.8508204053767741</v>
      </c>
      <c r="M34" s="111">
        <v>16609</v>
      </c>
      <c r="N34" s="111">
        <v>36033.089999999997</v>
      </c>
      <c r="O34" s="111">
        <v>1263</v>
      </c>
      <c r="P34" s="111">
        <v>2617.91</v>
      </c>
      <c r="Q34" s="113">
        <f t="shared" si="2"/>
        <v>7.2652942059645733</v>
      </c>
    </row>
    <row r="35" spans="1:17">
      <c r="A35" s="112"/>
      <c r="B35" s="112" t="s">
        <v>31</v>
      </c>
      <c r="C35" s="112">
        <f>SUM(C34:C34)</f>
        <v>2812</v>
      </c>
      <c r="D35" s="112">
        <f>SUM(D34:D34)</f>
        <v>4251.13</v>
      </c>
      <c r="E35" s="112">
        <f>SUM(E34:E34)</f>
        <v>157</v>
      </c>
      <c r="F35" s="112">
        <f>SUM(F34:F34)</f>
        <v>233</v>
      </c>
      <c r="G35" s="114">
        <f t="shared" si="0"/>
        <v>5.4808956677401062</v>
      </c>
      <c r="H35" s="112">
        <f>SUM(H34:H34)</f>
        <v>232</v>
      </c>
      <c r="I35" s="112">
        <f>SUM(I34:I34)</f>
        <v>2973.53</v>
      </c>
      <c r="J35" s="112">
        <f>SUM(J34:J34)</f>
        <v>10</v>
      </c>
      <c r="K35" s="112">
        <f>SUM(K34:K34)</f>
        <v>84.77</v>
      </c>
      <c r="L35" s="114">
        <f t="shared" si="1"/>
        <v>2.8508204053767741</v>
      </c>
      <c r="M35" s="112">
        <f>SUM(M34:M34)</f>
        <v>16609</v>
      </c>
      <c r="N35" s="112">
        <f>SUM(N34:N34)</f>
        <v>36033.089999999997</v>
      </c>
      <c r="O35" s="112">
        <f>SUM(O34:O34)</f>
        <v>1263</v>
      </c>
      <c r="P35" s="112">
        <f>SUM(P34:P34)</f>
        <v>2617.91</v>
      </c>
      <c r="Q35" s="114">
        <f t="shared" si="2"/>
        <v>7.2652942059645733</v>
      </c>
    </row>
    <row r="36" spans="1:17">
      <c r="A36" s="111">
        <v>27</v>
      </c>
      <c r="B36" s="111" t="s">
        <v>32</v>
      </c>
      <c r="C36" s="111">
        <v>0</v>
      </c>
      <c r="D36" s="111">
        <v>0</v>
      </c>
      <c r="E36" s="111">
        <v>0</v>
      </c>
      <c r="F36" s="111">
        <v>0</v>
      </c>
      <c r="G36" s="113" t="e">
        <f t="shared" si="0"/>
        <v>#DIV/0!</v>
      </c>
      <c r="H36" s="111">
        <v>0</v>
      </c>
      <c r="I36" s="111">
        <v>0</v>
      </c>
      <c r="J36" s="111">
        <v>0</v>
      </c>
      <c r="K36" s="111">
        <v>0</v>
      </c>
      <c r="L36" s="113" t="e">
        <f t="shared" si="1"/>
        <v>#DIV/0!</v>
      </c>
      <c r="M36" s="111">
        <v>0</v>
      </c>
      <c r="N36" s="111">
        <v>0</v>
      </c>
      <c r="O36" s="111">
        <v>0</v>
      </c>
      <c r="P36" s="111">
        <v>0</v>
      </c>
      <c r="Q36" s="113" t="e">
        <f t="shared" si="2"/>
        <v>#DIV/0!</v>
      </c>
    </row>
    <row r="37" spans="1:17">
      <c r="A37" s="111">
        <v>28</v>
      </c>
      <c r="B37" s="111" t="s">
        <v>33</v>
      </c>
      <c r="C37" s="111">
        <v>558</v>
      </c>
      <c r="D37" s="111">
        <v>667.68</v>
      </c>
      <c r="E37" s="111">
        <v>116</v>
      </c>
      <c r="F37" s="111">
        <v>110.56</v>
      </c>
      <c r="G37" s="113">
        <f t="shared" si="0"/>
        <v>16.558830577522169</v>
      </c>
      <c r="H37" s="111">
        <v>0</v>
      </c>
      <c r="I37" s="111">
        <v>0</v>
      </c>
      <c r="J37" s="111">
        <v>0</v>
      </c>
      <c r="K37" s="111">
        <v>0</v>
      </c>
      <c r="L37" s="113" t="e">
        <f t="shared" si="1"/>
        <v>#DIV/0!</v>
      </c>
      <c r="M37" s="111">
        <v>2530</v>
      </c>
      <c r="N37" s="111">
        <v>4692.1000000000004</v>
      </c>
      <c r="O37" s="111">
        <v>348</v>
      </c>
      <c r="P37" s="111">
        <v>686.87</v>
      </c>
      <c r="Q37" s="113">
        <f t="shared" si="2"/>
        <v>14.638861064342191</v>
      </c>
    </row>
    <row r="38" spans="1:17">
      <c r="A38" s="111">
        <v>29</v>
      </c>
      <c r="B38" s="111" t="s">
        <v>34</v>
      </c>
      <c r="C38" s="111">
        <v>574</v>
      </c>
      <c r="D38" s="111">
        <v>690.98</v>
      </c>
      <c r="E38" s="111">
        <v>168</v>
      </c>
      <c r="F38" s="111">
        <v>116.74</v>
      </c>
      <c r="G38" s="113">
        <f t="shared" ref="G38:G57" si="3">(F38/D38)*100</f>
        <v>16.894845002749719</v>
      </c>
      <c r="H38" s="111">
        <v>0</v>
      </c>
      <c r="I38" s="111">
        <v>0</v>
      </c>
      <c r="J38" s="111">
        <v>0</v>
      </c>
      <c r="K38" s="111">
        <v>0</v>
      </c>
      <c r="L38" s="113" t="e">
        <f t="shared" ref="L38:L57" si="4">(K38/I38)*100</f>
        <v>#DIV/0!</v>
      </c>
      <c r="M38" s="111">
        <v>0</v>
      </c>
      <c r="N38" s="111">
        <v>0</v>
      </c>
      <c r="O38" s="111">
        <v>0</v>
      </c>
      <c r="P38" s="111">
        <v>0</v>
      </c>
      <c r="Q38" s="113" t="e">
        <f t="shared" ref="Q38:Q57" si="5">(P38/N38)*100</f>
        <v>#DIV/0!</v>
      </c>
    </row>
    <row r="39" spans="1:17">
      <c r="A39" s="111">
        <v>30</v>
      </c>
      <c r="B39" s="111" t="s">
        <v>35</v>
      </c>
      <c r="C39" s="111">
        <v>622</v>
      </c>
      <c r="D39" s="111">
        <v>1045.3499999999999</v>
      </c>
      <c r="E39" s="111">
        <v>134</v>
      </c>
      <c r="F39" s="111">
        <v>191.22</v>
      </c>
      <c r="G39" s="113">
        <f t="shared" si="3"/>
        <v>18.292437939446121</v>
      </c>
      <c r="H39" s="111">
        <v>0</v>
      </c>
      <c r="I39" s="111">
        <v>0</v>
      </c>
      <c r="J39" s="111">
        <v>0</v>
      </c>
      <c r="K39" s="111">
        <v>0</v>
      </c>
      <c r="L39" s="113" t="e">
        <f t="shared" si="4"/>
        <v>#DIV/0!</v>
      </c>
      <c r="M39" s="111">
        <v>2503</v>
      </c>
      <c r="N39" s="111">
        <v>773.71</v>
      </c>
      <c r="O39" s="111">
        <v>694</v>
      </c>
      <c r="P39" s="111">
        <v>229.33</v>
      </c>
      <c r="Q39" s="113">
        <f t="shared" si="5"/>
        <v>29.640304506856573</v>
      </c>
    </row>
    <row r="40" spans="1:17">
      <c r="A40" s="112"/>
      <c r="B40" s="112" t="s">
        <v>36</v>
      </c>
      <c r="C40" s="112">
        <f>SUM(C36:C39)</f>
        <v>1754</v>
      </c>
      <c r="D40" s="112">
        <f>SUM(D36:D39)</f>
        <v>2404.0099999999998</v>
      </c>
      <c r="E40" s="112">
        <f>SUM(E36:E39)</f>
        <v>418</v>
      </c>
      <c r="F40" s="112">
        <f>SUM(F36:F39)</f>
        <v>418.52</v>
      </c>
      <c r="G40" s="114">
        <f t="shared" si="3"/>
        <v>17.409245385834502</v>
      </c>
      <c r="H40" s="112">
        <f>SUM(H36:H39)</f>
        <v>0</v>
      </c>
      <c r="I40" s="112">
        <f>SUM(I36:I39)</f>
        <v>0</v>
      </c>
      <c r="J40" s="112">
        <f>SUM(J36:J39)</f>
        <v>0</v>
      </c>
      <c r="K40" s="112">
        <f>SUM(K36:K39)</f>
        <v>0</v>
      </c>
      <c r="L40" s="114" t="e">
        <f t="shared" si="4"/>
        <v>#DIV/0!</v>
      </c>
      <c r="M40" s="112">
        <f>SUM(M36:M39)</f>
        <v>5033</v>
      </c>
      <c r="N40" s="112">
        <f>SUM(N36:N39)</f>
        <v>5465.81</v>
      </c>
      <c r="O40" s="112">
        <f>SUM(O36:O39)</f>
        <v>1042</v>
      </c>
      <c r="P40" s="112">
        <f>SUM(P36:P39)</f>
        <v>916.2</v>
      </c>
      <c r="Q40" s="114">
        <f t="shared" si="5"/>
        <v>16.762382885610734</v>
      </c>
    </row>
    <row r="41" spans="1:17">
      <c r="A41" s="111">
        <v>31</v>
      </c>
      <c r="B41" s="111" t="s">
        <v>37</v>
      </c>
      <c r="C41" s="111">
        <v>0</v>
      </c>
      <c r="D41" s="111">
        <v>0</v>
      </c>
      <c r="E41" s="111">
        <v>0</v>
      </c>
      <c r="F41" s="111">
        <v>0</v>
      </c>
      <c r="G41" s="113" t="e">
        <f t="shared" si="3"/>
        <v>#DIV/0!</v>
      </c>
      <c r="H41" s="111">
        <v>0</v>
      </c>
      <c r="I41" s="111">
        <v>0</v>
      </c>
      <c r="J41" s="111">
        <v>0</v>
      </c>
      <c r="K41" s="111">
        <v>0</v>
      </c>
      <c r="L41" s="113" t="e">
        <f t="shared" si="4"/>
        <v>#DIV/0!</v>
      </c>
      <c r="M41" s="111">
        <v>0</v>
      </c>
      <c r="N41" s="111">
        <v>0</v>
      </c>
      <c r="O41" s="111">
        <v>0</v>
      </c>
      <c r="P41" s="111">
        <v>0</v>
      </c>
      <c r="Q41" s="113" t="e">
        <f t="shared" si="5"/>
        <v>#DIV/0!</v>
      </c>
    </row>
    <row r="42" spans="1:17">
      <c r="A42" s="111">
        <v>32</v>
      </c>
      <c r="B42" s="111" t="s">
        <v>38</v>
      </c>
      <c r="C42" s="111">
        <v>0</v>
      </c>
      <c r="D42" s="111">
        <v>0</v>
      </c>
      <c r="E42" s="111">
        <v>0</v>
      </c>
      <c r="F42" s="111">
        <v>0</v>
      </c>
      <c r="G42" s="113" t="e">
        <f t="shared" si="3"/>
        <v>#DIV/0!</v>
      </c>
      <c r="H42" s="111">
        <v>0</v>
      </c>
      <c r="I42" s="111">
        <v>0</v>
      </c>
      <c r="J42" s="111">
        <v>0</v>
      </c>
      <c r="K42" s="111">
        <v>0</v>
      </c>
      <c r="L42" s="113" t="e">
        <f t="shared" si="4"/>
        <v>#DIV/0!</v>
      </c>
      <c r="M42" s="111">
        <v>0</v>
      </c>
      <c r="N42" s="111">
        <v>0</v>
      </c>
      <c r="O42" s="111">
        <v>0</v>
      </c>
      <c r="P42" s="111">
        <v>0</v>
      </c>
      <c r="Q42" s="113" t="e">
        <f t="shared" si="5"/>
        <v>#DIV/0!</v>
      </c>
    </row>
    <row r="43" spans="1:17">
      <c r="A43" s="111">
        <v>33</v>
      </c>
      <c r="B43" s="111" t="s">
        <v>39</v>
      </c>
      <c r="C43" s="111">
        <v>0</v>
      </c>
      <c r="D43" s="111">
        <v>0</v>
      </c>
      <c r="E43" s="111">
        <v>0</v>
      </c>
      <c r="F43" s="111">
        <v>0</v>
      </c>
      <c r="G43" s="113" t="e">
        <f t="shared" si="3"/>
        <v>#DIV/0!</v>
      </c>
      <c r="H43" s="111">
        <v>0</v>
      </c>
      <c r="I43" s="111">
        <v>0</v>
      </c>
      <c r="J43" s="111">
        <v>0</v>
      </c>
      <c r="K43" s="111">
        <v>0</v>
      </c>
      <c r="L43" s="113" t="e">
        <f t="shared" si="4"/>
        <v>#DIV/0!</v>
      </c>
      <c r="M43" s="111">
        <v>0</v>
      </c>
      <c r="N43" s="111">
        <v>0</v>
      </c>
      <c r="O43" s="111">
        <v>0</v>
      </c>
      <c r="P43" s="111">
        <v>0</v>
      </c>
      <c r="Q43" s="113" t="e">
        <f t="shared" si="5"/>
        <v>#DIV/0!</v>
      </c>
    </row>
    <row r="44" spans="1:17">
      <c r="A44" s="111">
        <v>34</v>
      </c>
      <c r="B44" s="111" t="s">
        <v>40</v>
      </c>
      <c r="C44" s="111">
        <v>0</v>
      </c>
      <c r="D44" s="111">
        <v>0</v>
      </c>
      <c r="E44" s="111">
        <v>0</v>
      </c>
      <c r="F44" s="111">
        <v>0</v>
      </c>
      <c r="G44" s="113" t="e">
        <f t="shared" si="3"/>
        <v>#DIV/0!</v>
      </c>
      <c r="H44" s="111">
        <v>0</v>
      </c>
      <c r="I44" s="111">
        <v>0</v>
      </c>
      <c r="J44" s="111">
        <v>0</v>
      </c>
      <c r="K44" s="111">
        <v>0</v>
      </c>
      <c r="L44" s="113" t="e">
        <f t="shared" si="4"/>
        <v>#DIV/0!</v>
      </c>
      <c r="M44" s="111">
        <v>0</v>
      </c>
      <c r="N44" s="111">
        <v>0</v>
      </c>
      <c r="O44" s="111">
        <v>0</v>
      </c>
      <c r="P44" s="111">
        <v>0</v>
      </c>
      <c r="Q44" s="113" t="e">
        <f t="shared" si="5"/>
        <v>#DIV/0!</v>
      </c>
    </row>
    <row r="45" spans="1:17">
      <c r="A45" s="111">
        <v>35</v>
      </c>
      <c r="B45" s="111" t="s">
        <v>41</v>
      </c>
      <c r="C45" s="111">
        <v>0</v>
      </c>
      <c r="D45" s="111">
        <v>0</v>
      </c>
      <c r="E45" s="111">
        <v>0</v>
      </c>
      <c r="F45" s="111">
        <v>0</v>
      </c>
      <c r="G45" s="113" t="e">
        <f t="shared" si="3"/>
        <v>#DIV/0!</v>
      </c>
      <c r="H45" s="111">
        <v>0</v>
      </c>
      <c r="I45" s="111">
        <v>0</v>
      </c>
      <c r="J45" s="111">
        <v>0</v>
      </c>
      <c r="K45" s="111">
        <v>0</v>
      </c>
      <c r="L45" s="113" t="e">
        <f t="shared" si="4"/>
        <v>#DIV/0!</v>
      </c>
      <c r="M45" s="111">
        <v>0</v>
      </c>
      <c r="N45" s="111">
        <v>0</v>
      </c>
      <c r="O45" s="111">
        <v>0</v>
      </c>
      <c r="P45" s="111">
        <v>0</v>
      </c>
      <c r="Q45" s="113" t="e">
        <f t="shared" si="5"/>
        <v>#DIV/0!</v>
      </c>
    </row>
    <row r="46" spans="1:17">
      <c r="A46" s="112"/>
      <c r="B46" s="112" t="s">
        <v>42</v>
      </c>
      <c r="C46" s="112">
        <f>SUM(C41:C45)</f>
        <v>0</v>
      </c>
      <c r="D46" s="112">
        <f>SUM(D41:D45)</f>
        <v>0</v>
      </c>
      <c r="E46" s="112">
        <f>SUM(E41:E45)</f>
        <v>0</v>
      </c>
      <c r="F46" s="112">
        <f>SUM(F41:F45)</f>
        <v>0</v>
      </c>
      <c r="G46" s="114" t="e">
        <f t="shared" si="3"/>
        <v>#DIV/0!</v>
      </c>
      <c r="H46" s="112">
        <f>SUM(H41:H45)</f>
        <v>0</v>
      </c>
      <c r="I46" s="112">
        <f>SUM(I41:I45)</f>
        <v>0</v>
      </c>
      <c r="J46" s="112">
        <f>SUM(J41:J45)</f>
        <v>0</v>
      </c>
      <c r="K46" s="112">
        <f>SUM(K41:K45)</f>
        <v>0</v>
      </c>
      <c r="L46" s="114" t="e">
        <f t="shared" si="4"/>
        <v>#DIV/0!</v>
      </c>
      <c r="M46" s="112">
        <f>SUM(M41:M45)</f>
        <v>0</v>
      </c>
      <c r="N46" s="112">
        <f>SUM(N41:N45)</f>
        <v>0</v>
      </c>
      <c r="O46" s="112">
        <f>SUM(O41:O45)</f>
        <v>0</v>
      </c>
      <c r="P46" s="112">
        <f>SUM(P41:P45)</f>
        <v>0</v>
      </c>
      <c r="Q46" s="114" t="e">
        <f t="shared" si="5"/>
        <v>#DIV/0!</v>
      </c>
    </row>
    <row r="47" spans="1:17">
      <c r="A47" s="111">
        <v>36</v>
      </c>
      <c r="B47" s="111" t="s">
        <v>43</v>
      </c>
      <c r="C47" s="111">
        <v>0</v>
      </c>
      <c r="D47" s="111">
        <v>0</v>
      </c>
      <c r="E47" s="111">
        <v>0</v>
      </c>
      <c r="F47" s="111">
        <v>0</v>
      </c>
      <c r="G47" s="113" t="e">
        <f t="shared" si="3"/>
        <v>#DIV/0!</v>
      </c>
      <c r="H47" s="111">
        <v>0</v>
      </c>
      <c r="I47" s="111">
        <v>0</v>
      </c>
      <c r="J47" s="111">
        <v>0</v>
      </c>
      <c r="K47" s="111">
        <v>0</v>
      </c>
      <c r="L47" s="113" t="e">
        <f t="shared" si="4"/>
        <v>#DIV/0!</v>
      </c>
      <c r="M47" s="111">
        <v>4361</v>
      </c>
      <c r="N47" s="111">
        <v>12514.7</v>
      </c>
      <c r="O47" s="111">
        <v>192</v>
      </c>
      <c r="P47" s="111">
        <v>290.31</v>
      </c>
      <c r="Q47" s="113">
        <f t="shared" si="5"/>
        <v>2.3197519716813026</v>
      </c>
    </row>
    <row r="48" spans="1:17">
      <c r="A48" s="111">
        <v>37</v>
      </c>
      <c r="B48" s="111" t="s">
        <v>44</v>
      </c>
      <c r="C48" s="111">
        <v>0</v>
      </c>
      <c r="D48" s="111">
        <v>0</v>
      </c>
      <c r="E48" s="111">
        <v>0</v>
      </c>
      <c r="F48" s="111">
        <v>0</v>
      </c>
      <c r="G48" s="113" t="e">
        <f t="shared" si="3"/>
        <v>#DIV/0!</v>
      </c>
      <c r="H48" s="111">
        <v>0</v>
      </c>
      <c r="I48" s="111">
        <v>0</v>
      </c>
      <c r="J48" s="111">
        <v>0</v>
      </c>
      <c r="K48" s="111">
        <v>0</v>
      </c>
      <c r="L48" s="113" t="e">
        <f t="shared" si="4"/>
        <v>#DIV/0!</v>
      </c>
      <c r="M48" s="111">
        <v>0</v>
      </c>
      <c r="N48" s="111">
        <v>0</v>
      </c>
      <c r="O48" s="111">
        <v>0</v>
      </c>
      <c r="P48" s="111">
        <v>0</v>
      </c>
      <c r="Q48" s="113" t="e">
        <f t="shared" si="5"/>
        <v>#DIV/0!</v>
      </c>
    </row>
    <row r="49" spans="1:17">
      <c r="A49" s="111">
        <v>38</v>
      </c>
      <c r="B49" s="111" t="s">
        <v>45</v>
      </c>
      <c r="C49" s="111">
        <v>0</v>
      </c>
      <c r="D49" s="111">
        <v>0</v>
      </c>
      <c r="E49" s="111">
        <v>0</v>
      </c>
      <c r="F49" s="111">
        <v>0</v>
      </c>
      <c r="G49" s="113" t="e">
        <f t="shared" si="3"/>
        <v>#DIV/0!</v>
      </c>
      <c r="H49" s="111">
        <v>0</v>
      </c>
      <c r="I49" s="111">
        <v>0</v>
      </c>
      <c r="J49" s="111">
        <v>0</v>
      </c>
      <c r="K49" s="111">
        <v>0</v>
      </c>
      <c r="L49" s="113" t="e">
        <f t="shared" si="4"/>
        <v>#DIV/0!</v>
      </c>
      <c r="M49" s="111">
        <v>7496</v>
      </c>
      <c r="N49" s="111">
        <v>3218.31</v>
      </c>
      <c r="O49" s="111">
        <v>0</v>
      </c>
      <c r="P49" s="111">
        <v>0</v>
      </c>
      <c r="Q49" s="113">
        <f t="shared" si="5"/>
        <v>0</v>
      </c>
    </row>
    <row r="50" spans="1:17">
      <c r="A50" s="111">
        <v>39</v>
      </c>
      <c r="B50" s="111" t="s">
        <v>46</v>
      </c>
      <c r="C50" s="111">
        <v>0</v>
      </c>
      <c r="D50" s="111">
        <v>0</v>
      </c>
      <c r="E50" s="111">
        <v>0</v>
      </c>
      <c r="F50" s="111">
        <v>0</v>
      </c>
      <c r="G50" s="113" t="e">
        <f t="shared" si="3"/>
        <v>#DIV/0!</v>
      </c>
      <c r="H50" s="111">
        <v>0</v>
      </c>
      <c r="I50" s="111">
        <v>0</v>
      </c>
      <c r="J50" s="111">
        <v>0</v>
      </c>
      <c r="K50" s="111">
        <v>0</v>
      </c>
      <c r="L50" s="113" t="e">
        <f t="shared" si="4"/>
        <v>#DIV/0!</v>
      </c>
      <c r="M50" s="111">
        <v>3048</v>
      </c>
      <c r="N50" s="111">
        <v>912.04</v>
      </c>
      <c r="O50" s="111">
        <v>15</v>
      </c>
      <c r="P50" s="111">
        <v>2.25</v>
      </c>
      <c r="Q50" s="113">
        <f t="shared" si="5"/>
        <v>0.24669970615323888</v>
      </c>
    </row>
    <row r="51" spans="1:17">
      <c r="A51" s="112"/>
      <c r="B51" s="112" t="s">
        <v>47</v>
      </c>
      <c r="C51" s="112">
        <f>SUM(C47:C50)</f>
        <v>0</v>
      </c>
      <c r="D51" s="112">
        <f>SUM(D47:D50)</f>
        <v>0</v>
      </c>
      <c r="E51" s="112">
        <f>SUM(E47:E50)</f>
        <v>0</v>
      </c>
      <c r="F51" s="112">
        <f>SUM(F47:F50)</f>
        <v>0</v>
      </c>
      <c r="G51" s="114" t="e">
        <f t="shared" si="3"/>
        <v>#DIV/0!</v>
      </c>
      <c r="H51" s="112">
        <f>SUM(H47:H50)</f>
        <v>0</v>
      </c>
      <c r="I51" s="112">
        <f>SUM(I47:I50)</f>
        <v>0</v>
      </c>
      <c r="J51" s="112">
        <f>SUM(J47:J50)</f>
        <v>0</v>
      </c>
      <c r="K51" s="112">
        <f>SUM(K47:K50)</f>
        <v>0</v>
      </c>
      <c r="L51" s="114" t="e">
        <f t="shared" si="4"/>
        <v>#DIV/0!</v>
      </c>
      <c r="M51" s="112">
        <f>SUM(M47:M50)</f>
        <v>14905</v>
      </c>
      <c r="N51" s="112">
        <f>SUM(N47:N50)</f>
        <v>16645.05</v>
      </c>
      <c r="O51" s="112">
        <f>SUM(O47:O50)</f>
        <v>207</v>
      </c>
      <c r="P51" s="112">
        <f>SUM(P47:P50)</f>
        <v>292.56</v>
      </c>
      <c r="Q51" s="114">
        <f t="shared" si="5"/>
        <v>1.7576396586372525</v>
      </c>
    </row>
    <row r="52" spans="1:17">
      <c r="A52" s="111">
        <v>40</v>
      </c>
      <c r="B52" s="111" t="s">
        <v>48</v>
      </c>
      <c r="C52" s="111">
        <v>0</v>
      </c>
      <c r="D52" s="111">
        <v>0</v>
      </c>
      <c r="E52" s="111">
        <v>0</v>
      </c>
      <c r="F52" s="111">
        <v>0</v>
      </c>
      <c r="G52" s="113" t="e">
        <f t="shared" si="3"/>
        <v>#DIV/0!</v>
      </c>
      <c r="H52" s="111">
        <v>0</v>
      </c>
      <c r="I52" s="111">
        <v>0</v>
      </c>
      <c r="J52" s="111">
        <v>0</v>
      </c>
      <c r="K52" s="111">
        <v>0</v>
      </c>
      <c r="L52" s="113" t="e">
        <f t="shared" si="4"/>
        <v>#DIV/0!</v>
      </c>
      <c r="M52" s="111">
        <v>0</v>
      </c>
      <c r="N52" s="111">
        <v>0</v>
      </c>
      <c r="O52" s="111">
        <v>0</v>
      </c>
      <c r="P52" s="111">
        <v>0</v>
      </c>
      <c r="Q52" s="113" t="e">
        <f t="shared" si="5"/>
        <v>#DIV/0!</v>
      </c>
    </row>
    <row r="53" spans="1:17">
      <c r="A53" s="111">
        <v>41</v>
      </c>
      <c r="B53" s="111" t="s">
        <v>49</v>
      </c>
      <c r="C53" s="111">
        <v>0</v>
      </c>
      <c r="D53" s="111">
        <v>0</v>
      </c>
      <c r="E53" s="111">
        <v>0</v>
      </c>
      <c r="F53" s="111">
        <v>0</v>
      </c>
      <c r="G53" s="113" t="e">
        <f t="shared" si="3"/>
        <v>#DIV/0!</v>
      </c>
      <c r="H53" s="111">
        <v>0</v>
      </c>
      <c r="I53" s="111">
        <v>0</v>
      </c>
      <c r="J53" s="111">
        <v>0</v>
      </c>
      <c r="K53" s="111">
        <v>0</v>
      </c>
      <c r="L53" s="113" t="e">
        <f t="shared" si="4"/>
        <v>#DIV/0!</v>
      </c>
      <c r="M53" s="111">
        <v>0</v>
      </c>
      <c r="N53" s="111">
        <v>0</v>
      </c>
      <c r="O53" s="111">
        <v>0</v>
      </c>
      <c r="P53" s="111">
        <v>0</v>
      </c>
      <c r="Q53" s="113" t="e">
        <f t="shared" si="5"/>
        <v>#DIV/0!</v>
      </c>
    </row>
    <row r="54" spans="1:17">
      <c r="A54" s="111">
        <v>42</v>
      </c>
      <c r="B54" s="111" t="s">
        <v>50</v>
      </c>
      <c r="C54" s="111">
        <v>0</v>
      </c>
      <c r="D54" s="111">
        <v>0</v>
      </c>
      <c r="E54" s="111">
        <v>0</v>
      </c>
      <c r="F54" s="111">
        <v>0</v>
      </c>
      <c r="G54" s="113" t="e">
        <f t="shared" si="3"/>
        <v>#DIV/0!</v>
      </c>
      <c r="H54" s="111">
        <v>0</v>
      </c>
      <c r="I54" s="111">
        <v>0</v>
      </c>
      <c r="J54" s="111">
        <v>0</v>
      </c>
      <c r="K54" s="111">
        <v>0</v>
      </c>
      <c r="L54" s="113" t="e">
        <f t="shared" si="4"/>
        <v>#DIV/0!</v>
      </c>
      <c r="M54" s="111">
        <v>0</v>
      </c>
      <c r="N54" s="111">
        <v>0</v>
      </c>
      <c r="O54" s="111">
        <v>0</v>
      </c>
      <c r="P54" s="111">
        <v>0</v>
      </c>
      <c r="Q54" s="113" t="e">
        <f t="shared" si="5"/>
        <v>#DIV/0!</v>
      </c>
    </row>
    <row r="55" spans="1:17">
      <c r="A55" s="111">
        <v>43</v>
      </c>
      <c r="B55" s="111" t="s">
        <v>51</v>
      </c>
      <c r="C55" s="111">
        <v>0</v>
      </c>
      <c r="D55" s="111">
        <v>0</v>
      </c>
      <c r="E55" s="111">
        <v>0</v>
      </c>
      <c r="F55" s="111">
        <v>0</v>
      </c>
      <c r="G55" s="113" t="e">
        <f t="shared" si="3"/>
        <v>#DIV/0!</v>
      </c>
      <c r="H55" s="111">
        <v>0</v>
      </c>
      <c r="I55" s="111">
        <v>0</v>
      </c>
      <c r="J55" s="111">
        <v>0</v>
      </c>
      <c r="K55" s="111">
        <v>0</v>
      </c>
      <c r="L55" s="113" t="e">
        <f t="shared" si="4"/>
        <v>#DIV/0!</v>
      </c>
      <c r="M55" s="111">
        <v>0</v>
      </c>
      <c r="N55" s="111">
        <v>0</v>
      </c>
      <c r="O55" s="111">
        <v>0</v>
      </c>
      <c r="P55" s="111">
        <v>0</v>
      </c>
      <c r="Q55" s="113" t="e">
        <f t="shared" si="5"/>
        <v>#DIV/0!</v>
      </c>
    </row>
    <row r="56" spans="1:17">
      <c r="A56" s="112"/>
      <c r="B56" s="112" t="s">
        <v>52</v>
      </c>
      <c r="C56" s="112">
        <f>SUM(C52:C55)</f>
        <v>0</v>
      </c>
      <c r="D56" s="112">
        <f>SUM(D52:D55)</f>
        <v>0</v>
      </c>
      <c r="E56" s="112">
        <f>SUM(E52:E55)</f>
        <v>0</v>
      </c>
      <c r="F56" s="112">
        <f>SUM(F52:F55)</f>
        <v>0</v>
      </c>
      <c r="G56" s="114" t="e">
        <f t="shared" si="3"/>
        <v>#DIV/0!</v>
      </c>
      <c r="H56" s="112">
        <f>SUM(H52:H55)</f>
        <v>0</v>
      </c>
      <c r="I56" s="112">
        <f>SUM(I52:I55)</f>
        <v>0</v>
      </c>
      <c r="J56" s="112">
        <f>SUM(J52:J55)</f>
        <v>0</v>
      </c>
      <c r="K56" s="112">
        <f>SUM(K52:K55)</f>
        <v>0</v>
      </c>
      <c r="L56" s="114" t="e">
        <f t="shared" si="4"/>
        <v>#DIV/0!</v>
      </c>
      <c r="M56" s="112">
        <f>SUM(M52:M55)</f>
        <v>0</v>
      </c>
      <c r="N56" s="112">
        <f>SUM(N52:N55)</f>
        <v>0</v>
      </c>
      <c r="O56" s="112">
        <f>SUM(O52:O55)</f>
        <v>0</v>
      </c>
      <c r="P56" s="112">
        <f>SUM(P52:P55)</f>
        <v>0</v>
      </c>
      <c r="Q56" s="114" t="e">
        <f t="shared" si="5"/>
        <v>#DIV/0!</v>
      </c>
    </row>
    <row r="57" spans="1:17">
      <c r="A57" s="112"/>
      <c r="B57" s="112" t="s">
        <v>71</v>
      </c>
      <c r="C57" s="112">
        <f>SUM(C33,C35,C40,C46,C51,C56)</f>
        <v>8478</v>
      </c>
      <c r="D57" s="112">
        <f>SUM(D33,D35,D40,D46,D51,D56)</f>
        <v>12083.060000000001</v>
      </c>
      <c r="E57" s="112">
        <f>SUM(E33,E35,E40,E46,E51,E56)</f>
        <v>757</v>
      </c>
      <c r="F57" s="112">
        <f>SUM(F33,F35,F40,F46,F51,F56)</f>
        <v>899.63</v>
      </c>
      <c r="G57" s="114">
        <f t="shared" si="3"/>
        <v>7.445382212783846</v>
      </c>
      <c r="H57" s="112">
        <f>SUM(H33,H35,H40,H46,H51,H56)</f>
        <v>1651</v>
      </c>
      <c r="I57" s="112">
        <f>SUM(I33,I35,I40,I46,I51,I56)</f>
        <v>22551.569999999996</v>
      </c>
      <c r="J57" s="112">
        <f>SUM(J33,J35,J40,J46,J51,J56)</f>
        <v>138</v>
      </c>
      <c r="K57" s="112">
        <f>SUM(K33,K35,K40,K46,K51,K56)</f>
        <v>1316.46</v>
      </c>
      <c r="L57" s="114">
        <f t="shared" si="4"/>
        <v>5.8375536603438265</v>
      </c>
      <c r="M57" s="112">
        <f>SUM(M33,M35,M40,M46,M51,M56)</f>
        <v>173006</v>
      </c>
      <c r="N57" s="112">
        <f>SUM(N33,N35,N40,N46,N51,N56)</f>
        <v>308320.44999999995</v>
      </c>
      <c r="O57" s="112">
        <f>SUM(O33,O35,O40,O46,O51,O56)</f>
        <v>18299</v>
      </c>
      <c r="P57" s="112">
        <f>SUM(P33,P35,P40,P46,P51,P56)</f>
        <v>29873.54</v>
      </c>
      <c r="Q57" s="114">
        <f t="shared" si="5"/>
        <v>9.6891205237926989</v>
      </c>
    </row>
  </sheetData>
  <mergeCells count="15">
    <mergeCell ref="M4:N4"/>
    <mergeCell ref="O4:P4"/>
    <mergeCell ref="Q4:Q5"/>
    <mergeCell ref="A2:L2"/>
    <mergeCell ref="C4:D4"/>
    <mergeCell ref="E4:F4"/>
    <mergeCell ref="G4:G5"/>
    <mergeCell ref="H4:I4"/>
    <mergeCell ref="J4:K4"/>
    <mergeCell ref="L4:L5"/>
    <mergeCell ref="C3:G3"/>
    <mergeCell ref="H3:L3"/>
    <mergeCell ref="M3:Q3"/>
    <mergeCell ref="A3:A5"/>
    <mergeCell ref="B3:B5"/>
  </mergeCells>
  <pageMargins left="0.7" right="0.7" top="0.75" bottom="0.75" header="0.3" footer="0.3"/>
  <pageSetup scale="68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"/>
  <sheetViews>
    <sheetView workbookViewId="0">
      <selection activeCell="E4" sqref="E4:E5"/>
    </sheetView>
  </sheetViews>
  <sheetFormatPr defaultColWidth="9.140625" defaultRowHeight="15"/>
  <cols>
    <col min="1" max="1" width="5.140625" style="10" customWidth="1"/>
    <col min="2" max="2" width="22.7109375" style="10" customWidth="1"/>
    <col min="3" max="3" width="8.85546875" style="10" customWidth="1"/>
    <col min="4" max="4" width="14.7109375" style="10" customWidth="1"/>
    <col min="5" max="5" width="8.85546875" style="10" customWidth="1"/>
    <col min="6" max="6" width="11.140625" style="10" customWidth="1"/>
    <col min="7" max="7" width="10.7109375" style="10" customWidth="1"/>
    <col min="8" max="8" width="11.42578125" style="10" customWidth="1"/>
    <col min="9" max="9" width="9.140625" style="10" customWidth="1"/>
    <col min="10" max="16384" width="9.140625" style="10"/>
  </cols>
  <sheetData>
    <row r="1" spans="1:11" ht="15.75">
      <c r="A1" s="29"/>
      <c r="B1" s="55" t="s">
        <v>236</v>
      </c>
      <c r="C1" s="32"/>
      <c r="D1" s="47" t="s">
        <v>246</v>
      </c>
      <c r="E1" s="30"/>
      <c r="F1" s="49" t="s">
        <v>151</v>
      </c>
      <c r="G1" s="30"/>
      <c r="H1" s="63" t="s">
        <v>56</v>
      </c>
    </row>
    <row r="2" spans="1:11" s="12" customFormat="1">
      <c r="A2" s="157" t="s">
        <v>152</v>
      </c>
      <c r="B2" s="158"/>
      <c r="C2" s="158"/>
      <c r="D2" s="158"/>
      <c r="E2" s="158"/>
      <c r="F2" s="158"/>
      <c r="G2" s="158"/>
      <c r="H2" s="186"/>
      <c r="I2" s="10"/>
      <c r="J2" s="10"/>
      <c r="K2" s="10"/>
    </row>
    <row r="3" spans="1:11">
      <c r="A3" s="64"/>
      <c r="B3" s="65"/>
      <c r="C3" s="65"/>
      <c r="D3" s="65"/>
      <c r="E3" s="65"/>
      <c r="F3" s="65"/>
      <c r="G3" s="66"/>
      <c r="H3" s="67"/>
    </row>
    <row r="4" spans="1:11">
      <c r="A4" s="187" t="s">
        <v>153</v>
      </c>
      <c r="B4" s="187" t="s">
        <v>135</v>
      </c>
      <c r="C4" s="188" t="s">
        <v>154</v>
      </c>
      <c r="D4" s="188" t="s">
        <v>155</v>
      </c>
      <c r="E4" s="188" t="s">
        <v>156</v>
      </c>
      <c r="F4" s="188" t="s">
        <v>157</v>
      </c>
      <c r="G4" s="189" t="s">
        <v>158</v>
      </c>
      <c r="H4" s="187" t="s">
        <v>159</v>
      </c>
    </row>
    <row r="5" spans="1:11" ht="90" customHeight="1">
      <c r="A5" s="187"/>
      <c r="B5" s="187"/>
      <c r="C5" s="188"/>
      <c r="D5" s="188"/>
      <c r="E5" s="188"/>
      <c r="F5" s="188"/>
      <c r="G5" s="190"/>
      <c r="H5" s="187"/>
    </row>
    <row r="6" spans="1:11">
      <c r="A6" s="115">
        <v>1</v>
      </c>
      <c r="B6" s="115" t="s">
        <v>2</v>
      </c>
      <c r="C6" s="115">
        <v>97</v>
      </c>
      <c r="D6" s="115">
        <v>117.2</v>
      </c>
      <c r="E6" s="115">
        <v>1395</v>
      </c>
      <c r="F6" s="115">
        <v>3511.44</v>
      </c>
      <c r="G6" s="115">
        <v>6</v>
      </c>
      <c r="H6" s="115">
        <v>6</v>
      </c>
    </row>
    <row r="7" spans="1:11">
      <c r="A7" s="115">
        <v>2</v>
      </c>
      <c r="B7" s="115" t="s">
        <v>3</v>
      </c>
      <c r="C7" s="115">
        <v>37</v>
      </c>
      <c r="D7" s="115">
        <v>713.71</v>
      </c>
      <c r="E7" s="115">
        <v>1799</v>
      </c>
      <c r="F7" s="115">
        <v>3788.23</v>
      </c>
      <c r="G7" s="115">
        <v>1694</v>
      </c>
      <c r="H7" s="115">
        <v>712</v>
      </c>
    </row>
    <row r="8" spans="1:11">
      <c r="A8" s="115">
        <v>3</v>
      </c>
      <c r="B8" s="115" t="s">
        <v>4</v>
      </c>
      <c r="C8" s="115">
        <v>0</v>
      </c>
      <c r="D8" s="115">
        <v>0</v>
      </c>
      <c r="E8" s="115">
        <v>25</v>
      </c>
      <c r="F8" s="115">
        <v>33.75</v>
      </c>
      <c r="G8" s="115">
        <v>25</v>
      </c>
      <c r="H8" s="115">
        <v>25</v>
      </c>
    </row>
    <row r="9" spans="1:11">
      <c r="A9" s="115">
        <v>4</v>
      </c>
      <c r="B9" s="115" t="s">
        <v>5</v>
      </c>
      <c r="C9" s="115">
        <v>190</v>
      </c>
      <c r="D9" s="115">
        <v>274.18</v>
      </c>
      <c r="E9" s="115">
        <v>4178</v>
      </c>
      <c r="F9" s="115">
        <v>6542.2</v>
      </c>
      <c r="G9" s="115">
        <v>2244</v>
      </c>
      <c r="H9" s="115">
        <v>2244</v>
      </c>
    </row>
    <row r="10" spans="1:11">
      <c r="A10" s="115">
        <v>5</v>
      </c>
      <c r="B10" s="115" t="s">
        <v>6</v>
      </c>
      <c r="C10" s="115">
        <v>1230</v>
      </c>
      <c r="D10" s="115">
        <v>1106.22</v>
      </c>
      <c r="E10" s="115">
        <v>7211</v>
      </c>
      <c r="F10" s="115">
        <v>12023.49</v>
      </c>
      <c r="G10" s="115">
        <v>7090</v>
      </c>
      <c r="H10" s="115">
        <v>6465</v>
      </c>
    </row>
    <row r="11" spans="1:11">
      <c r="A11" s="115">
        <v>6</v>
      </c>
      <c r="B11" s="115" t="s">
        <v>7</v>
      </c>
      <c r="C11" s="115">
        <v>31</v>
      </c>
      <c r="D11" s="115">
        <v>72.42</v>
      </c>
      <c r="E11" s="115">
        <v>719</v>
      </c>
      <c r="F11" s="115">
        <v>1367.3</v>
      </c>
      <c r="G11" s="115">
        <v>84</v>
      </c>
      <c r="H11" s="115">
        <v>14</v>
      </c>
    </row>
    <row r="12" spans="1:11">
      <c r="A12" s="115">
        <v>7</v>
      </c>
      <c r="B12" s="115" t="s">
        <v>8</v>
      </c>
      <c r="C12" s="115">
        <v>12</v>
      </c>
      <c r="D12" s="115">
        <v>16.88</v>
      </c>
      <c r="E12" s="115">
        <v>135</v>
      </c>
      <c r="F12" s="115">
        <v>307.14</v>
      </c>
      <c r="G12" s="115">
        <v>101</v>
      </c>
      <c r="H12" s="115">
        <v>55</v>
      </c>
    </row>
    <row r="13" spans="1:11">
      <c r="A13" s="115">
        <v>8</v>
      </c>
      <c r="B13" s="115" t="s">
        <v>9</v>
      </c>
      <c r="C13" s="115">
        <v>33</v>
      </c>
      <c r="D13" s="115">
        <v>46.89</v>
      </c>
      <c r="E13" s="115">
        <v>1144</v>
      </c>
      <c r="F13" s="115">
        <v>2308.9899999999998</v>
      </c>
      <c r="G13" s="115">
        <v>347</v>
      </c>
      <c r="H13" s="115">
        <v>324</v>
      </c>
    </row>
    <row r="14" spans="1:11">
      <c r="A14" s="115">
        <v>9</v>
      </c>
      <c r="B14" s="115" t="s">
        <v>10</v>
      </c>
      <c r="C14" s="115">
        <v>25119</v>
      </c>
      <c r="D14" s="115">
        <v>26796.89</v>
      </c>
      <c r="E14" s="115">
        <v>129468</v>
      </c>
      <c r="F14" s="115">
        <v>186704.53</v>
      </c>
      <c r="G14" s="115">
        <v>73311</v>
      </c>
      <c r="H14" s="115">
        <v>23195</v>
      </c>
    </row>
    <row r="15" spans="1:11">
      <c r="A15" s="115">
        <v>10</v>
      </c>
      <c r="B15" s="115" t="s">
        <v>11</v>
      </c>
      <c r="C15" s="115">
        <v>7025</v>
      </c>
      <c r="D15" s="115">
        <v>14121.91</v>
      </c>
      <c r="E15" s="115">
        <v>66557</v>
      </c>
      <c r="F15" s="115">
        <v>144709.21</v>
      </c>
      <c r="G15" s="115">
        <v>54163</v>
      </c>
      <c r="H15" s="115">
        <v>31142</v>
      </c>
    </row>
    <row r="16" spans="1:11">
      <c r="A16" s="115">
        <v>11</v>
      </c>
      <c r="B16" s="115" t="s">
        <v>12</v>
      </c>
      <c r="C16" s="115">
        <v>1351</v>
      </c>
      <c r="D16" s="115">
        <v>3071.4</v>
      </c>
      <c r="E16" s="115">
        <v>46479</v>
      </c>
      <c r="F16" s="115">
        <v>82397.06</v>
      </c>
      <c r="G16" s="115">
        <v>8649</v>
      </c>
      <c r="H16" s="115">
        <v>8649</v>
      </c>
    </row>
    <row r="17" spans="1:8">
      <c r="A17" s="115">
        <v>12</v>
      </c>
      <c r="B17" s="115" t="s">
        <v>13</v>
      </c>
      <c r="C17" s="115">
        <v>534</v>
      </c>
      <c r="D17" s="115">
        <v>1303.8800000000001</v>
      </c>
      <c r="E17" s="115">
        <v>2265</v>
      </c>
      <c r="F17" s="115">
        <v>5821.2</v>
      </c>
      <c r="G17" s="115">
        <v>775</v>
      </c>
      <c r="H17" s="115">
        <v>185</v>
      </c>
    </row>
    <row r="18" spans="1:8">
      <c r="A18" s="116"/>
      <c r="B18" s="116" t="s">
        <v>14</v>
      </c>
      <c r="C18" s="116">
        <f t="shared" ref="C18:H18" si="0">SUM(C6:C17)</f>
        <v>35659</v>
      </c>
      <c r="D18" s="116">
        <f t="shared" si="0"/>
        <v>47641.58</v>
      </c>
      <c r="E18" s="116">
        <f t="shared" si="0"/>
        <v>261375</v>
      </c>
      <c r="F18" s="116">
        <f t="shared" si="0"/>
        <v>449514.54000000004</v>
      </c>
      <c r="G18" s="116">
        <f t="shared" si="0"/>
        <v>148489</v>
      </c>
      <c r="H18" s="116">
        <f t="shared" si="0"/>
        <v>73016</v>
      </c>
    </row>
    <row r="19" spans="1:8">
      <c r="A19" s="115">
        <v>13</v>
      </c>
      <c r="B19" s="115" t="s">
        <v>15</v>
      </c>
      <c r="C19" s="115">
        <v>93</v>
      </c>
      <c r="D19" s="115">
        <v>424.06</v>
      </c>
      <c r="E19" s="115">
        <v>545</v>
      </c>
      <c r="F19" s="115">
        <v>5371.19</v>
      </c>
      <c r="G19" s="115">
        <v>393</v>
      </c>
      <c r="H19" s="115">
        <v>381</v>
      </c>
    </row>
    <row r="20" spans="1:8">
      <c r="A20" s="115">
        <v>14</v>
      </c>
      <c r="B20" s="115" t="s">
        <v>16</v>
      </c>
      <c r="C20" s="115">
        <v>0</v>
      </c>
      <c r="D20" s="115">
        <v>0</v>
      </c>
      <c r="E20" s="115">
        <v>0</v>
      </c>
      <c r="F20" s="115">
        <v>0</v>
      </c>
      <c r="G20" s="115">
        <v>0</v>
      </c>
      <c r="H20" s="115">
        <v>0</v>
      </c>
    </row>
    <row r="21" spans="1:8">
      <c r="A21" s="115">
        <v>15</v>
      </c>
      <c r="B21" s="115" t="s">
        <v>17</v>
      </c>
      <c r="C21" s="115">
        <v>0</v>
      </c>
      <c r="D21" s="115">
        <v>0</v>
      </c>
      <c r="E21" s="115">
        <v>0</v>
      </c>
      <c r="F21" s="115">
        <v>0</v>
      </c>
      <c r="G21" s="115">
        <v>0</v>
      </c>
      <c r="H21" s="115">
        <v>0</v>
      </c>
    </row>
    <row r="22" spans="1:8">
      <c r="A22" s="115">
        <v>16</v>
      </c>
      <c r="B22" s="115" t="s">
        <v>18</v>
      </c>
      <c r="C22" s="115">
        <v>9627</v>
      </c>
      <c r="D22" s="115">
        <v>13106.79</v>
      </c>
      <c r="E22" s="115">
        <v>15339</v>
      </c>
      <c r="F22" s="115">
        <v>73172.77</v>
      </c>
      <c r="G22" s="115">
        <v>10270</v>
      </c>
      <c r="H22" s="115">
        <v>3408</v>
      </c>
    </row>
    <row r="23" spans="1:8">
      <c r="A23" s="115">
        <v>17</v>
      </c>
      <c r="B23" s="115" t="s">
        <v>19</v>
      </c>
      <c r="C23" s="115">
        <v>245</v>
      </c>
      <c r="D23" s="115">
        <v>1285.93</v>
      </c>
      <c r="E23" s="115">
        <v>628</v>
      </c>
      <c r="F23" s="115">
        <v>7032.76</v>
      </c>
      <c r="G23" s="115">
        <v>627</v>
      </c>
      <c r="H23" s="115">
        <v>245</v>
      </c>
    </row>
    <row r="24" spans="1:8">
      <c r="A24" s="115">
        <v>18</v>
      </c>
      <c r="B24" s="115" t="s">
        <v>20</v>
      </c>
      <c r="C24" s="115">
        <v>402</v>
      </c>
      <c r="D24" s="115">
        <v>537.57000000000005</v>
      </c>
      <c r="E24" s="115">
        <v>1040</v>
      </c>
      <c r="F24" s="115">
        <v>2354.64</v>
      </c>
      <c r="G24" s="115">
        <v>1039</v>
      </c>
      <c r="H24" s="115">
        <v>1039</v>
      </c>
    </row>
    <row r="25" spans="1:8">
      <c r="A25" s="115">
        <v>19</v>
      </c>
      <c r="B25" s="115" t="s">
        <v>21</v>
      </c>
      <c r="C25" s="115">
        <v>0</v>
      </c>
      <c r="D25" s="115">
        <v>0</v>
      </c>
      <c r="E25" s="115">
        <v>0</v>
      </c>
      <c r="F25" s="115">
        <v>0</v>
      </c>
      <c r="G25" s="115">
        <v>0</v>
      </c>
      <c r="H25" s="115">
        <v>0</v>
      </c>
    </row>
    <row r="26" spans="1:8">
      <c r="A26" s="115">
        <v>20</v>
      </c>
      <c r="B26" s="115" t="s">
        <v>22</v>
      </c>
      <c r="C26" s="115">
        <v>0</v>
      </c>
      <c r="D26" s="115">
        <v>0</v>
      </c>
      <c r="E26" s="115">
        <v>0</v>
      </c>
      <c r="F26" s="115">
        <v>0</v>
      </c>
      <c r="G26" s="115">
        <v>0</v>
      </c>
      <c r="H26" s="115">
        <v>0</v>
      </c>
    </row>
    <row r="27" spans="1:8">
      <c r="A27" s="115">
        <v>21</v>
      </c>
      <c r="B27" s="115" t="s">
        <v>23</v>
      </c>
      <c r="C27" s="115">
        <v>0</v>
      </c>
      <c r="D27" s="115">
        <v>0</v>
      </c>
      <c r="E27" s="115">
        <v>15</v>
      </c>
      <c r="F27" s="115">
        <v>44.85</v>
      </c>
      <c r="G27" s="115">
        <v>0</v>
      </c>
      <c r="H27" s="115">
        <v>0</v>
      </c>
    </row>
    <row r="28" spans="1:8">
      <c r="A28" s="115">
        <v>22</v>
      </c>
      <c r="B28" s="115" t="s">
        <v>24</v>
      </c>
      <c r="C28" s="115">
        <v>0</v>
      </c>
      <c r="D28" s="115">
        <v>0</v>
      </c>
      <c r="E28" s="115">
        <v>0</v>
      </c>
      <c r="F28" s="115">
        <v>0</v>
      </c>
      <c r="G28" s="115">
        <v>0</v>
      </c>
      <c r="H28" s="115">
        <v>0</v>
      </c>
    </row>
    <row r="29" spans="1:8">
      <c r="A29" s="115">
        <v>23</v>
      </c>
      <c r="B29" s="115" t="s">
        <v>25</v>
      </c>
      <c r="C29" s="115">
        <v>0</v>
      </c>
      <c r="D29" s="115">
        <v>0</v>
      </c>
      <c r="E29" s="115">
        <v>0</v>
      </c>
      <c r="F29" s="115">
        <v>0</v>
      </c>
      <c r="G29" s="115">
        <v>0</v>
      </c>
      <c r="H29" s="115">
        <v>0</v>
      </c>
    </row>
    <row r="30" spans="1:8">
      <c r="A30" s="115">
        <v>24</v>
      </c>
      <c r="B30" s="115" t="s">
        <v>26</v>
      </c>
      <c r="C30" s="115">
        <v>0</v>
      </c>
      <c r="D30" s="115">
        <v>0</v>
      </c>
      <c r="E30" s="115">
        <v>0</v>
      </c>
      <c r="F30" s="115">
        <v>0</v>
      </c>
      <c r="G30" s="115">
        <v>0</v>
      </c>
      <c r="H30" s="115">
        <v>0</v>
      </c>
    </row>
    <row r="31" spans="1:8">
      <c r="A31" s="115">
        <v>25</v>
      </c>
      <c r="B31" s="115" t="s">
        <v>27</v>
      </c>
      <c r="C31" s="115">
        <v>0</v>
      </c>
      <c r="D31" s="115">
        <v>0</v>
      </c>
      <c r="E31" s="115">
        <v>0</v>
      </c>
      <c r="F31" s="115">
        <v>0</v>
      </c>
      <c r="G31" s="115">
        <v>0</v>
      </c>
      <c r="H31" s="115">
        <v>0</v>
      </c>
    </row>
    <row r="32" spans="1:8">
      <c r="A32" s="116"/>
      <c r="B32" s="116" t="s">
        <v>28</v>
      </c>
      <c r="C32" s="116">
        <f t="shared" ref="C32:H32" si="1">SUM(C19:C31)</f>
        <v>10367</v>
      </c>
      <c r="D32" s="116">
        <f t="shared" si="1"/>
        <v>15354.35</v>
      </c>
      <c r="E32" s="116">
        <f t="shared" si="1"/>
        <v>17567</v>
      </c>
      <c r="F32" s="116">
        <f t="shared" si="1"/>
        <v>87976.21</v>
      </c>
      <c r="G32" s="116">
        <f t="shared" si="1"/>
        <v>12329</v>
      </c>
      <c r="H32" s="116">
        <f t="shared" si="1"/>
        <v>5073</v>
      </c>
    </row>
    <row r="33" spans="1:8">
      <c r="A33" s="116"/>
      <c r="B33" s="116" t="s">
        <v>29</v>
      </c>
      <c r="C33" s="116">
        <f t="shared" ref="C33:H33" si="2">SUM(C18,C32)</f>
        <v>46026</v>
      </c>
      <c r="D33" s="116">
        <f t="shared" si="2"/>
        <v>62995.93</v>
      </c>
      <c r="E33" s="116">
        <f t="shared" si="2"/>
        <v>278942</v>
      </c>
      <c r="F33" s="116">
        <f t="shared" si="2"/>
        <v>537490.75</v>
      </c>
      <c r="G33" s="116">
        <f t="shared" si="2"/>
        <v>160818</v>
      </c>
      <c r="H33" s="116">
        <f t="shared" si="2"/>
        <v>78089</v>
      </c>
    </row>
    <row r="34" spans="1:8">
      <c r="A34" s="115">
        <v>26</v>
      </c>
      <c r="B34" s="115" t="s">
        <v>30</v>
      </c>
      <c r="C34" s="115">
        <v>8632</v>
      </c>
      <c r="D34" s="115">
        <v>20429.05</v>
      </c>
      <c r="E34" s="115">
        <v>83102</v>
      </c>
      <c r="F34" s="115">
        <v>128688.52</v>
      </c>
      <c r="G34" s="115">
        <v>83102</v>
      </c>
      <c r="H34" s="115">
        <v>83102</v>
      </c>
    </row>
    <row r="35" spans="1:8">
      <c r="A35" s="116"/>
      <c r="B35" s="116" t="s">
        <v>31</v>
      </c>
      <c r="C35" s="116">
        <f t="shared" ref="C35:H35" si="3">SUM(C34:C34)</f>
        <v>8632</v>
      </c>
      <c r="D35" s="116">
        <f t="shared" si="3"/>
        <v>20429.05</v>
      </c>
      <c r="E35" s="116">
        <f t="shared" si="3"/>
        <v>83102</v>
      </c>
      <c r="F35" s="116">
        <f t="shared" si="3"/>
        <v>128688.52</v>
      </c>
      <c r="G35" s="116">
        <f t="shared" si="3"/>
        <v>83102</v>
      </c>
      <c r="H35" s="116">
        <f t="shared" si="3"/>
        <v>83102</v>
      </c>
    </row>
    <row r="36" spans="1:8">
      <c r="A36" s="115">
        <v>27</v>
      </c>
      <c r="B36" s="115" t="s">
        <v>32</v>
      </c>
      <c r="C36" s="115">
        <v>0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</row>
    <row r="37" spans="1:8">
      <c r="A37" s="115">
        <v>28</v>
      </c>
      <c r="B37" s="115" t="s">
        <v>33</v>
      </c>
      <c r="C37" s="115">
        <v>25998</v>
      </c>
      <c r="D37" s="115">
        <v>22170.400000000001</v>
      </c>
      <c r="E37" s="115">
        <v>69726</v>
      </c>
      <c r="F37" s="115">
        <v>138181.25</v>
      </c>
      <c r="G37" s="115">
        <v>45299</v>
      </c>
      <c r="H37" s="115">
        <v>45299</v>
      </c>
    </row>
    <row r="38" spans="1:8">
      <c r="A38" s="115">
        <v>29</v>
      </c>
      <c r="B38" s="115" t="s">
        <v>34</v>
      </c>
      <c r="C38" s="115">
        <v>818</v>
      </c>
      <c r="D38" s="115">
        <v>1785.59</v>
      </c>
      <c r="E38" s="115">
        <v>9073</v>
      </c>
      <c r="F38" s="115">
        <v>18284.330000000002</v>
      </c>
      <c r="G38" s="115">
        <v>5592</v>
      </c>
      <c r="H38" s="115">
        <v>0</v>
      </c>
    </row>
    <row r="39" spans="1:8">
      <c r="A39" s="115">
        <v>30</v>
      </c>
      <c r="B39" s="115" t="s">
        <v>35</v>
      </c>
      <c r="C39" s="115">
        <v>10985</v>
      </c>
      <c r="D39" s="115">
        <v>9355.06</v>
      </c>
      <c r="E39" s="115">
        <v>38937</v>
      </c>
      <c r="F39" s="115">
        <v>44204.81</v>
      </c>
      <c r="G39" s="115">
        <v>28407</v>
      </c>
      <c r="H39" s="115">
        <v>28407</v>
      </c>
    </row>
    <row r="40" spans="1:8">
      <c r="A40" s="116"/>
      <c r="B40" s="116" t="s">
        <v>36</v>
      </c>
      <c r="C40" s="116">
        <f t="shared" ref="C40:H40" si="4">SUM(C36:C39)</f>
        <v>37801</v>
      </c>
      <c r="D40" s="116">
        <f t="shared" si="4"/>
        <v>33311.050000000003</v>
      </c>
      <c r="E40" s="116">
        <f t="shared" si="4"/>
        <v>117736</v>
      </c>
      <c r="F40" s="116">
        <f t="shared" si="4"/>
        <v>200670.39</v>
      </c>
      <c r="G40" s="116">
        <f t="shared" si="4"/>
        <v>79298</v>
      </c>
      <c r="H40" s="116">
        <f t="shared" si="4"/>
        <v>73706</v>
      </c>
    </row>
    <row r="41" spans="1:8">
      <c r="A41" s="115">
        <v>31</v>
      </c>
      <c r="B41" s="115" t="s">
        <v>37</v>
      </c>
      <c r="C41" s="115">
        <v>0</v>
      </c>
      <c r="D41" s="115">
        <v>0</v>
      </c>
      <c r="E41" s="115">
        <v>0</v>
      </c>
      <c r="F41" s="115">
        <v>0</v>
      </c>
      <c r="G41" s="115">
        <v>0</v>
      </c>
      <c r="H41" s="115">
        <v>0</v>
      </c>
    </row>
    <row r="42" spans="1:8">
      <c r="A42" s="115">
        <v>32</v>
      </c>
      <c r="B42" s="115" t="s">
        <v>38</v>
      </c>
      <c r="C42" s="115">
        <v>0</v>
      </c>
      <c r="D42" s="115">
        <v>0</v>
      </c>
      <c r="E42" s="115">
        <v>0</v>
      </c>
      <c r="F42" s="115">
        <v>0</v>
      </c>
      <c r="G42" s="115">
        <v>0</v>
      </c>
      <c r="H42" s="115">
        <v>0</v>
      </c>
    </row>
    <row r="43" spans="1:8">
      <c r="A43" s="115">
        <v>33</v>
      </c>
      <c r="B43" s="115" t="s">
        <v>39</v>
      </c>
      <c r="C43" s="115">
        <v>0</v>
      </c>
      <c r="D43" s="115">
        <v>0</v>
      </c>
      <c r="E43" s="115">
        <v>0</v>
      </c>
      <c r="F43" s="115">
        <v>0</v>
      </c>
      <c r="G43" s="115">
        <v>0</v>
      </c>
      <c r="H43" s="115">
        <v>0</v>
      </c>
    </row>
    <row r="44" spans="1:8">
      <c r="A44" s="115">
        <v>34</v>
      </c>
      <c r="B44" s="115" t="s">
        <v>40</v>
      </c>
      <c r="C44" s="115">
        <v>0</v>
      </c>
      <c r="D44" s="115">
        <v>0</v>
      </c>
      <c r="E44" s="115">
        <v>0</v>
      </c>
      <c r="F44" s="115">
        <v>0</v>
      </c>
      <c r="G44" s="115">
        <v>0</v>
      </c>
      <c r="H44" s="115">
        <v>0</v>
      </c>
    </row>
    <row r="45" spans="1:8">
      <c r="A45" s="115">
        <v>35</v>
      </c>
      <c r="B45" s="115" t="s">
        <v>41</v>
      </c>
      <c r="C45" s="115">
        <v>0</v>
      </c>
      <c r="D45" s="115">
        <v>0</v>
      </c>
      <c r="E45" s="115">
        <v>0</v>
      </c>
      <c r="F45" s="115">
        <v>0</v>
      </c>
      <c r="G45" s="115">
        <v>0</v>
      </c>
      <c r="H45" s="115">
        <v>0</v>
      </c>
    </row>
    <row r="46" spans="1:8">
      <c r="A46" s="116"/>
      <c r="B46" s="116" t="s">
        <v>42</v>
      </c>
      <c r="C46" s="116">
        <f t="shared" ref="C46:H46" si="5">SUM(C41:C45)</f>
        <v>0</v>
      </c>
      <c r="D46" s="116">
        <f t="shared" si="5"/>
        <v>0</v>
      </c>
      <c r="E46" s="116">
        <f t="shared" si="5"/>
        <v>0</v>
      </c>
      <c r="F46" s="116">
        <f t="shared" si="5"/>
        <v>0</v>
      </c>
      <c r="G46" s="116">
        <f t="shared" si="5"/>
        <v>0</v>
      </c>
      <c r="H46" s="116">
        <f t="shared" si="5"/>
        <v>0</v>
      </c>
    </row>
    <row r="47" spans="1:8">
      <c r="A47" s="115">
        <v>36</v>
      </c>
      <c r="B47" s="115" t="s">
        <v>43</v>
      </c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</row>
    <row r="48" spans="1:8">
      <c r="A48" s="115">
        <v>37</v>
      </c>
      <c r="B48" s="115" t="s">
        <v>44</v>
      </c>
      <c r="C48" s="115">
        <v>0</v>
      </c>
      <c r="D48" s="115">
        <v>0</v>
      </c>
      <c r="E48" s="115">
        <v>0</v>
      </c>
      <c r="F48" s="115">
        <v>0</v>
      </c>
      <c r="G48" s="115">
        <v>0</v>
      </c>
      <c r="H48" s="115">
        <v>0</v>
      </c>
    </row>
    <row r="49" spans="1:8">
      <c r="A49" s="115">
        <v>38</v>
      </c>
      <c r="B49" s="115" t="s">
        <v>45</v>
      </c>
      <c r="C49" s="115">
        <v>0</v>
      </c>
      <c r="D49" s="115">
        <v>0</v>
      </c>
      <c r="E49" s="115">
        <v>0</v>
      </c>
      <c r="F49" s="115">
        <v>0</v>
      </c>
      <c r="G49" s="115">
        <v>0</v>
      </c>
      <c r="H49" s="115">
        <v>0</v>
      </c>
    </row>
    <row r="50" spans="1:8">
      <c r="A50" s="115">
        <v>39</v>
      </c>
      <c r="B50" s="115" t="s">
        <v>46</v>
      </c>
      <c r="C50" s="115">
        <v>0</v>
      </c>
      <c r="D50" s="115">
        <v>0</v>
      </c>
      <c r="E50" s="115">
        <v>0</v>
      </c>
      <c r="F50" s="115">
        <v>0</v>
      </c>
      <c r="G50" s="115">
        <v>0</v>
      </c>
      <c r="H50" s="115">
        <v>0</v>
      </c>
    </row>
    <row r="51" spans="1:8">
      <c r="A51" s="116"/>
      <c r="B51" s="116" t="s">
        <v>47</v>
      </c>
      <c r="C51" s="116">
        <f t="shared" ref="C51:H51" si="6">SUM(C47:C50)</f>
        <v>0</v>
      </c>
      <c r="D51" s="116">
        <f t="shared" si="6"/>
        <v>0</v>
      </c>
      <c r="E51" s="116">
        <f t="shared" si="6"/>
        <v>0</v>
      </c>
      <c r="F51" s="116">
        <f t="shared" si="6"/>
        <v>0</v>
      </c>
      <c r="G51" s="116">
        <f t="shared" si="6"/>
        <v>0</v>
      </c>
      <c r="H51" s="116">
        <f t="shared" si="6"/>
        <v>0</v>
      </c>
    </row>
    <row r="52" spans="1:8">
      <c r="A52" s="115">
        <v>40</v>
      </c>
      <c r="B52" s="115" t="s">
        <v>48</v>
      </c>
      <c r="C52" s="115">
        <v>0</v>
      </c>
      <c r="D52" s="115">
        <v>0</v>
      </c>
      <c r="E52" s="115">
        <v>0</v>
      </c>
      <c r="F52" s="115">
        <v>0</v>
      </c>
      <c r="G52" s="115">
        <v>0</v>
      </c>
      <c r="H52" s="115">
        <v>0</v>
      </c>
    </row>
    <row r="53" spans="1:8">
      <c r="A53" s="115">
        <v>41</v>
      </c>
      <c r="B53" s="115" t="s">
        <v>49</v>
      </c>
      <c r="C53" s="115">
        <v>0</v>
      </c>
      <c r="D53" s="115">
        <v>0</v>
      </c>
      <c r="E53" s="115">
        <v>0</v>
      </c>
      <c r="F53" s="115">
        <v>0</v>
      </c>
      <c r="G53" s="115">
        <v>0</v>
      </c>
      <c r="H53" s="115">
        <v>0</v>
      </c>
    </row>
    <row r="54" spans="1:8">
      <c r="A54" s="115">
        <v>42</v>
      </c>
      <c r="B54" s="115" t="s">
        <v>50</v>
      </c>
      <c r="C54" s="115">
        <v>0</v>
      </c>
      <c r="D54" s="115">
        <v>0</v>
      </c>
      <c r="E54" s="115">
        <v>0</v>
      </c>
      <c r="F54" s="115">
        <v>0</v>
      </c>
      <c r="G54" s="115">
        <v>0</v>
      </c>
      <c r="H54" s="115">
        <v>0</v>
      </c>
    </row>
    <row r="55" spans="1:8">
      <c r="A55" s="115">
        <v>43</v>
      </c>
      <c r="B55" s="115" t="s">
        <v>51</v>
      </c>
      <c r="C55" s="115">
        <v>0</v>
      </c>
      <c r="D55" s="115">
        <v>0</v>
      </c>
      <c r="E55" s="115">
        <v>0</v>
      </c>
      <c r="F55" s="115">
        <v>0</v>
      </c>
      <c r="G55" s="115">
        <v>0</v>
      </c>
      <c r="H55" s="115">
        <v>0</v>
      </c>
    </row>
    <row r="56" spans="1:8">
      <c r="A56" s="116"/>
      <c r="B56" s="116" t="s">
        <v>52</v>
      </c>
      <c r="C56" s="116">
        <f t="shared" ref="C56:H56" si="7">SUM(C52:C55)</f>
        <v>0</v>
      </c>
      <c r="D56" s="116">
        <f t="shared" si="7"/>
        <v>0</v>
      </c>
      <c r="E56" s="116">
        <f t="shared" si="7"/>
        <v>0</v>
      </c>
      <c r="F56" s="116">
        <f t="shared" si="7"/>
        <v>0</v>
      </c>
      <c r="G56" s="116">
        <f t="shared" si="7"/>
        <v>0</v>
      </c>
      <c r="H56" s="116">
        <f t="shared" si="7"/>
        <v>0</v>
      </c>
    </row>
    <row r="57" spans="1:8">
      <c r="A57" s="116"/>
      <c r="B57" s="116" t="s">
        <v>71</v>
      </c>
      <c r="C57" s="116">
        <f t="shared" ref="C57:H57" si="8">SUM(C33,C35,C40,C46,C51,C56)</f>
        <v>92459</v>
      </c>
      <c r="D57" s="116">
        <f t="shared" si="8"/>
        <v>116736.03</v>
      </c>
      <c r="E57" s="116">
        <f t="shared" si="8"/>
        <v>479780</v>
      </c>
      <c r="F57" s="116">
        <f t="shared" si="8"/>
        <v>866849.66</v>
      </c>
      <c r="G57" s="116">
        <f t="shared" si="8"/>
        <v>323218</v>
      </c>
      <c r="H57" s="116">
        <f t="shared" si="8"/>
        <v>234897</v>
      </c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5"/>
  <sheetViews>
    <sheetView workbookViewId="0">
      <selection activeCell="G10" sqref="G10"/>
    </sheetView>
  </sheetViews>
  <sheetFormatPr defaultColWidth="9.140625" defaultRowHeight="15"/>
  <cols>
    <col min="1" max="1" width="5.140625" style="10" customWidth="1"/>
    <col min="2" max="2" width="23.85546875" style="10" customWidth="1"/>
    <col min="3" max="3" width="12.140625" style="10" customWidth="1"/>
    <col min="4" max="4" width="14.42578125" style="10" customWidth="1"/>
    <col min="5" max="5" width="11.140625" style="10" customWidth="1"/>
    <col min="6" max="6" width="12.5703125" style="10" customWidth="1"/>
    <col min="7" max="7" width="12" style="10" customWidth="1"/>
    <col min="8" max="8" width="13.28515625" style="10" customWidth="1"/>
    <col min="9" max="18" width="9.140625" style="13" customWidth="1"/>
    <col min="19" max="19" width="9.140625" style="10" customWidth="1"/>
    <col min="20" max="16384" width="9.140625" style="10"/>
  </cols>
  <sheetData>
    <row r="1" spans="1:18" ht="18.75" customHeight="1">
      <c r="A1" s="29"/>
      <c r="B1" s="55" t="s">
        <v>236</v>
      </c>
      <c r="C1" s="30"/>
      <c r="D1" s="55" t="s">
        <v>247</v>
      </c>
      <c r="E1" s="30"/>
      <c r="F1" s="49" t="s">
        <v>160</v>
      </c>
      <c r="G1" s="30"/>
      <c r="H1" s="63" t="s">
        <v>56</v>
      </c>
    </row>
    <row r="2" spans="1:18" s="12" customFormat="1" ht="19.5" customHeight="1">
      <c r="A2" s="169" t="s">
        <v>161</v>
      </c>
      <c r="B2" s="170"/>
      <c r="C2" s="170"/>
      <c r="D2" s="170"/>
      <c r="E2" s="170"/>
      <c r="F2" s="170"/>
      <c r="G2" s="170"/>
      <c r="H2" s="174"/>
      <c r="I2" s="13"/>
      <c r="J2" s="13"/>
      <c r="K2" s="13"/>
      <c r="L2" s="11"/>
      <c r="M2" s="11"/>
      <c r="N2" s="11"/>
      <c r="O2" s="11"/>
      <c r="P2" s="11"/>
      <c r="Q2" s="11"/>
      <c r="R2" s="11"/>
    </row>
    <row r="3" spans="1:18" ht="106.5" customHeight="1">
      <c r="A3" s="9" t="s">
        <v>153</v>
      </c>
      <c r="B3" s="9" t="s">
        <v>135</v>
      </c>
      <c r="C3" s="8" t="s">
        <v>162</v>
      </c>
      <c r="D3" s="74" t="s">
        <v>163</v>
      </c>
      <c r="E3" s="8" t="s">
        <v>164</v>
      </c>
      <c r="F3" s="8" t="s">
        <v>165</v>
      </c>
      <c r="G3" s="8" t="s">
        <v>166</v>
      </c>
      <c r="H3" s="9" t="s">
        <v>167</v>
      </c>
    </row>
    <row r="4" spans="1:18">
      <c r="A4" s="117">
        <v>1</v>
      </c>
      <c r="B4" s="117" t="s">
        <v>2</v>
      </c>
      <c r="C4" s="117">
        <v>0</v>
      </c>
      <c r="D4" s="117">
        <v>0</v>
      </c>
      <c r="E4" s="117">
        <v>6</v>
      </c>
      <c r="F4" s="117">
        <v>2.2200000000000002</v>
      </c>
      <c r="G4" s="117">
        <v>0</v>
      </c>
      <c r="H4" s="117">
        <v>0</v>
      </c>
    </row>
    <row r="5" spans="1:18">
      <c r="A5" s="117">
        <v>2</v>
      </c>
      <c r="B5" s="117" t="s">
        <v>3</v>
      </c>
      <c r="C5" s="117">
        <v>15</v>
      </c>
      <c r="D5" s="117">
        <v>67.88</v>
      </c>
      <c r="E5" s="117">
        <v>253</v>
      </c>
      <c r="F5" s="117">
        <v>208.36</v>
      </c>
      <c r="G5" s="117">
        <v>240</v>
      </c>
      <c r="H5" s="117">
        <v>77</v>
      </c>
    </row>
    <row r="6" spans="1:18">
      <c r="A6" s="117">
        <v>3</v>
      </c>
      <c r="B6" s="117" t="s">
        <v>4</v>
      </c>
      <c r="C6" s="117">
        <v>0</v>
      </c>
      <c r="D6" s="117">
        <v>0</v>
      </c>
      <c r="E6" s="117">
        <v>7</v>
      </c>
      <c r="F6" s="117">
        <v>3.65</v>
      </c>
      <c r="G6" s="117">
        <v>7</v>
      </c>
      <c r="H6" s="117">
        <v>7</v>
      </c>
    </row>
    <row r="7" spans="1:18">
      <c r="A7" s="117">
        <v>4</v>
      </c>
      <c r="B7" s="117" t="s">
        <v>5</v>
      </c>
      <c r="C7" s="117">
        <v>38</v>
      </c>
      <c r="D7" s="117">
        <v>34.44</v>
      </c>
      <c r="E7" s="117">
        <v>783</v>
      </c>
      <c r="F7" s="117">
        <v>548.39</v>
      </c>
      <c r="G7" s="117">
        <v>446</v>
      </c>
      <c r="H7" s="117">
        <v>446</v>
      </c>
    </row>
    <row r="8" spans="1:18">
      <c r="A8" s="117">
        <v>5</v>
      </c>
      <c r="B8" s="117" t="s">
        <v>6</v>
      </c>
      <c r="C8" s="117">
        <v>5</v>
      </c>
      <c r="D8" s="117">
        <v>2.02</v>
      </c>
      <c r="E8" s="117">
        <v>198</v>
      </c>
      <c r="F8" s="117">
        <v>166.52</v>
      </c>
      <c r="G8" s="117">
        <v>145</v>
      </c>
      <c r="H8" s="117">
        <v>115</v>
      </c>
    </row>
    <row r="9" spans="1:18">
      <c r="A9" s="117">
        <v>6</v>
      </c>
      <c r="B9" s="117" t="s">
        <v>7</v>
      </c>
      <c r="C9" s="117">
        <v>8</v>
      </c>
      <c r="D9" s="117">
        <v>6.38</v>
      </c>
      <c r="E9" s="117">
        <v>63</v>
      </c>
      <c r="F9" s="117">
        <v>51.2</v>
      </c>
      <c r="G9" s="117">
        <v>2</v>
      </c>
      <c r="H9" s="117">
        <v>0</v>
      </c>
    </row>
    <row r="10" spans="1:18">
      <c r="A10" s="117">
        <v>7</v>
      </c>
      <c r="B10" s="117" t="s">
        <v>8</v>
      </c>
      <c r="C10" s="117">
        <v>1</v>
      </c>
      <c r="D10" s="117">
        <v>0.4</v>
      </c>
      <c r="E10" s="117">
        <v>9</v>
      </c>
      <c r="F10" s="117">
        <v>6.53</v>
      </c>
      <c r="G10" s="117">
        <v>6</v>
      </c>
      <c r="H10" s="117">
        <v>5</v>
      </c>
    </row>
    <row r="11" spans="1:18">
      <c r="A11" s="117">
        <v>8</v>
      </c>
      <c r="B11" s="117" t="s">
        <v>9</v>
      </c>
      <c r="C11" s="117">
        <v>134</v>
      </c>
      <c r="D11" s="117">
        <v>75.17</v>
      </c>
      <c r="E11" s="117">
        <v>528</v>
      </c>
      <c r="F11" s="117">
        <v>418.98</v>
      </c>
      <c r="G11" s="117">
        <v>159</v>
      </c>
      <c r="H11" s="117">
        <v>139</v>
      </c>
    </row>
    <row r="12" spans="1:18">
      <c r="A12" s="117">
        <v>9</v>
      </c>
      <c r="B12" s="117" t="s">
        <v>10</v>
      </c>
      <c r="C12" s="117">
        <v>329</v>
      </c>
      <c r="D12" s="117">
        <v>168.2</v>
      </c>
      <c r="E12" s="117">
        <v>1636</v>
      </c>
      <c r="F12" s="117">
        <v>1202.97</v>
      </c>
      <c r="G12" s="117">
        <v>689</v>
      </c>
      <c r="H12" s="117">
        <v>147</v>
      </c>
    </row>
    <row r="13" spans="1:18">
      <c r="A13" s="117">
        <v>10</v>
      </c>
      <c r="B13" s="117" t="s">
        <v>11</v>
      </c>
      <c r="C13" s="117">
        <v>3673</v>
      </c>
      <c r="D13" s="117">
        <v>13511.23</v>
      </c>
      <c r="E13" s="117">
        <v>15050</v>
      </c>
      <c r="F13" s="117">
        <v>12539.9</v>
      </c>
      <c r="G13" s="117">
        <v>651</v>
      </c>
      <c r="H13" s="117">
        <v>635</v>
      </c>
    </row>
    <row r="14" spans="1:18">
      <c r="A14" s="117">
        <v>11</v>
      </c>
      <c r="B14" s="117" t="s">
        <v>12</v>
      </c>
      <c r="C14" s="117">
        <v>297</v>
      </c>
      <c r="D14" s="117">
        <v>301.64999999999998</v>
      </c>
      <c r="E14" s="117">
        <v>4736</v>
      </c>
      <c r="F14" s="117">
        <v>3735.93</v>
      </c>
      <c r="G14" s="117">
        <v>1132</v>
      </c>
      <c r="H14" s="117">
        <v>1132</v>
      </c>
    </row>
    <row r="15" spans="1:18">
      <c r="A15" s="117">
        <v>12</v>
      </c>
      <c r="B15" s="117" t="s">
        <v>13</v>
      </c>
      <c r="C15" s="117">
        <v>123</v>
      </c>
      <c r="D15" s="117">
        <v>108.68</v>
      </c>
      <c r="E15" s="117">
        <v>424</v>
      </c>
      <c r="F15" s="117">
        <v>374.49</v>
      </c>
      <c r="G15" s="117">
        <v>16</v>
      </c>
      <c r="H15" s="117">
        <v>16</v>
      </c>
    </row>
    <row r="16" spans="1:18">
      <c r="A16" s="118"/>
      <c r="B16" s="118" t="s">
        <v>14</v>
      </c>
      <c r="C16" s="118">
        <f t="shared" ref="C16:H16" si="0">SUM(C4:C15)</f>
        <v>4623</v>
      </c>
      <c r="D16" s="118">
        <f t="shared" si="0"/>
        <v>14276.05</v>
      </c>
      <c r="E16" s="118">
        <f t="shared" si="0"/>
        <v>23693</v>
      </c>
      <c r="F16" s="118">
        <f t="shared" si="0"/>
        <v>19259.14</v>
      </c>
      <c r="G16" s="118">
        <f t="shared" si="0"/>
        <v>3493</v>
      </c>
      <c r="H16" s="118">
        <f t="shared" si="0"/>
        <v>2719</v>
      </c>
    </row>
    <row r="17" spans="1:8">
      <c r="A17" s="117">
        <v>13</v>
      </c>
      <c r="B17" s="117" t="s">
        <v>15</v>
      </c>
      <c r="C17" s="117">
        <v>0</v>
      </c>
      <c r="D17" s="117">
        <v>0</v>
      </c>
      <c r="E17" s="117">
        <v>0</v>
      </c>
      <c r="F17" s="117">
        <v>0</v>
      </c>
      <c r="G17" s="117">
        <v>0</v>
      </c>
      <c r="H17" s="117">
        <v>0</v>
      </c>
    </row>
    <row r="18" spans="1:8">
      <c r="A18" s="117">
        <v>14</v>
      </c>
      <c r="B18" s="117" t="s">
        <v>16</v>
      </c>
      <c r="C18" s="117">
        <v>0</v>
      </c>
      <c r="D18" s="117">
        <v>0</v>
      </c>
      <c r="E18" s="117">
        <v>0</v>
      </c>
      <c r="F18" s="117">
        <v>0</v>
      </c>
      <c r="G18" s="117">
        <v>0</v>
      </c>
      <c r="H18" s="117">
        <v>0</v>
      </c>
    </row>
    <row r="19" spans="1:8">
      <c r="A19" s="117">
        <v>15</v>
      </c>
      <c r="B19" s="117" t="s">
        <v>17</v>
      </c>
      <c r="C19" s="117">
        <v>0</v>
      </c>
      <c r="D19" s="117">
        <v>0</v>
      </c>
      <c r="E19" s="117">
        <v>0</v>
      </c>
      <c r="F19" s="117">
        <v>0</v>
      </c>
      <c r="G19" s="117">
        <v>0</v>
      </c>
      <c r="H19" s="117">
        <v>0</v>
      </c>
    </row>
    <row r="20" spans="1:8">
      <c r="A20" s="117">
        <v>16</v>
      </c>
      <c r="B20" s="117" t="s">
        <v>18</v>
      </c>
      <c r="C20" s="117">
        <v>3</v>
      </c>
      <c r="D20" s="117">
        <v>6.43</v>
      </c>
      <c r="E20" s="117">
        <v>2</v>
      </c>
      <c r="F20" s="117">
        <v>6.5</v>
      </c>
      <c r="G20" s="117">
        <v>2</v>
      </c>
      <c r="H20" s="117">
        <v>0</v>
      </c>
    </row>
    <row r="21" spans="1:8">
      <c r="A21" s="117">
        <v>17</v>
      </c>
      <c r="B21" s="117" t="s">
        <v>19</v>
      </c>
      <c r="C21" s="117">
        <v>0</v>
      </c>
      <c r="D21" s="117">
        <v>0</v>
      </c>
      <c r="E21" s="117">
        <v>0</v>
      </c>
      <c r="F21" s="117">
        <v>0</v>
      </c>
      <c r="G21" s="117">
        <v>0</v>
      </c>
      <c r="H21" s="117">
        <v>0</v>
      </c>
    </row>
    <row r="22" spans="1:8">
      <c r="A22" s="117">
        <v>18</v>
      </c>
      <c r="B22" s="117" t="s">
        <v>20</v>
      </c>
      <c r="C22" s="117">
        <v>43</v>
      </c>
      <c r="D22" s="117">
        <v>12.8</v>
      </c>
      <c r="E22" s="117">
        <v>60</v>
      </c>
      <c r="F22" s="117">
        <v>54.28</v>
      </c>
      <c r="G22" s="117">
        <v>60</v>
      </c>
      <c r="H22" s="117">
        <v>60</v>
      </c>
    </row>
    <row r="23" spans="1:8">
      <c r="A23" s="117">
        <v>19</v>
      </c>
      <c r="B23" s="117" t="s">
        <v>21</v>
      </c>
      <c r="C23" s="117">
        <v>0</v>
      </c>
      <c r="D23" s="117">
        <v>0</v>
      </c>
      <c r="E23" s="117">
        <v>0</v>
      </c>
      <c r="F23" s="117">
        <v>0</v>
      </c>
      <c r="G23" s="117">
        <v>0</v>
      </c>
      <c r="H23" s="117">
        <v>0</v>
      </c>
    </row>
    <row r="24" spans="1:8">
      <c r="A24" s="117">
        <v>20</v>
      </c>
      <c r="B24" s="117" t="s">
        <v>22</v>
      </c>
      <c r="C24" s="117">
        <v>0</v>
      </c>
      <c r="D24" s="117">
        <v>0</v>
      </c>
      <c r="E24" s="117">
        <v>0</v>
      </c>
      <c r="F24" s="117">
        <v>0</v>
      </c>
      <c r="G24" s="117">
        <v>0</v>
      </c>
      <c r="H24" s="117">
        <v>0</v>
      </c>
    </row>
    <row r="25" spans="1:8">
      <c r="A25" s="117">
        <v>21</v>
      </c>
      <c r="B25" s="117" t="s">
        <v>23</v>
      </c>
      <c r="C25" s="117">
        <v>0</v>
      </c>
      <c r="D25" s="117">
        <v>0</v>
      </c>
      <c r="E25" s="117">
        <v>0</v>
      </c>
      <c r="F25" s="117">
        <v>0</v>
      </c>
      <c r="G25" s="117">
        <v>0</v>
      </c>
      <c r="H25" s="117">
        <v>0</v>
      </c>
    </row>
    <row r="26" spans="1:8">
      <c r="A26" s="117">
        <v>22</v>
      </c>
      <c r="B26" s="117" t="s">
        <v>24</v>
      </c>
      <c r="C26" s="117">
        <v>0</v>
      </c>
      <c r="D26" s="117">
        <v>0</v>
      </c>
      <c r="E26" s="117">
        <v>0</v>
      </c>
      <c r="F26" s="117">
        <v>0</v>
      </c>
      <c r="G26" s="117">
        <v>0</v>
      </c>
      <c r="H26" s="117">
        <v>0</v>
      </c>
    </row>
    <row r="27" spans="1:8">
      <c r="A27" s="117">
        <v>23</v>
      </c>
      <c r="B27" s="117" t="s">
        <v>25</v>
      </c>
      <c r="C27" s="117">
        <v>0</v>
      </c>
      <c r="D27" s="117">
        <v>0</v>
      </c>
      <c r="E27" s="117">
        <v>0</v>
      </c>
      <c r="F27" s="117">
        <v>0</v>
      </c>
      <c r="G27" s="117">
        <v>0</v>
      </c>
      <c r="H27" s="117">
        <v>0</v>
      </c>
    </row>
    <row r="28" spans="1:8">
      <c r="A28" s="117">
        <v>24</v>
      </c>
      <c r="B28" s="117" t="s">
        <v>26</v>
      </c>
      <c r="C28" s="117">
        <v>0</v>
      </c>
      <c r="D28" s="117">
        <v>0</v>
      </c>
      <c r="E28" s="117">
        <v>0</v>
      </c>
      <c r="F28" s="117">
        <v>0</v>
      </c>
      <c r="G28" s="117">
        <v>0</v>
      </c>
      <c r="H28" s="117">
        <v>0</v>
      </c>
    </row>
    <row r="29" spans="1:8">
      <c r="A29" s="117">
        <v>25</v>
      </c>
      <c r="B29" s="117" t="s">
        <v>27</v>
      </c>
      <c r="C29" s="117">
        <v>0</v>
      </c>
      <c r="D29" s="117">
        <v>0</v>
      </c>
      <c r="E29" s="117">
        <v>0</v>
      </c>
      <c r="F29" s="117">
        <v>0</v>
      </c>
      <c r="G29" s="117">
        <v>0</v>
      </c>
      <c r="H29" s="117">
        <v>0</v>
      </c>
    </row>
    <row r="30" spans="1:8">
      <c r="A30" s="118"/>
      <c r="B30" s="118" t="s">
        <v>28</v>
      </c>
      <c r="C30" s="118">
        <f t="shared" ref="C30:H30" si="1">SUM(C17:C29)</f>
        <v>46</v>
      </c>
      <c r="D30" s="118">
        <f t="shared" si="1"/>
        <v>19.23</v>
      </c>
      <c r="E30" s="118">
        <f t="shared" si="1"/>
        <v>62</v>
      </c>
      <c r="F30" s="118">
        <f t="shared" si="1"/>
        <v>60.78</v>
      </c>
      <c r="G30" s="118">
        <f t="shared" si="1"/>
        <v>62</v>
      </c>
      <c r="H30" s="118">
        <f t="shared" si="1"/>
        <v>60</v>
      </c>
    </row>
    <row r="31" spans="1:8">
      <c r="A31" s="118"/>
      <c r="B31" s="118" t="s">
        <v>29</v>
      </c>
      <c r="C31" s="118">
        <f t="shared" ref="C31:H31" si="2">SUM(C16,C30)</f>
        <v>4669</v>
      </c>
      <c r="D31" s="118">
        <f t="shared" si="2"/>
        <v>14295.279999999999</v>
      </c>
      <c r="E31" s="118">
        <f t="shared" si="2"/>
        <v>23755</v>
      </c>
      <c r="F31" s="118">
        <f t="shared" si="2"/>
        <v>19319.919999999998</v>
      </c>
      <c r="G31" s="118">
        <f t="shared" si="2"/>
        <v>3555</v>
      </c>
      <c r="H31" s="118">
        <f t="shared" si="2"/>
        <v>2779</v>
      </c>
    </row>
    <row r="32" spans="1:8">
      <c r="A32" s="117">
        <v>26</v>
      </c>
      <c r="B32" s="117" t="s">
        <v>30</v>
      </c>
      <c r="C32" s="117">
        <v>803</v>
      </c>
      <c r="D32" s="117">
        <v>819.2</v>
      </c>
      <c r="E32" s="117">
        <v>11293</v>
      </c>
      <c r="F32" s="117">
        <v>8322.93</v>
      </c>
      <c r="G32" s="117">
        <v>11293</v>
      </c>
      <c r="H32" s="117">
        <v>11293</v>
      </c>
    </row>
    <row r="33" spans="1:8">
      <c r="A33" s="118"/>
      <c r="B33" s="118" t="s">
        <v>31</v>
      </c>
      <c r="C33" s="118">
        <f t="shared" ref="C33:H33" si="3">SUM(C32:C32)</f>
        <v>803</v>
      </c>
      <c r="D33" s="118">
        <f t="shared" si="3"/>
        <v>819.2</v>
      </c>
      <c r="E33" s="118">
        <f t="shared" si="3"/>
        <v>11293</v>
      </c>
      <c r="F33" s="118">
        <f t="shared" si="3"/>
        <v>8322.93</v>
      </c>
      <c r="G33" s="118">
        <f t="shared" si="3"/>
        <v>11293</v>
      </c>
      <c r="H33" s="118">
        <f t="shared" si="3"/>
        <v>11293</v>
      </c>
    </row>
    <row r="34" spans="1:8">
      <c r="A34" s="117">
        <v>27</v>
      </c>
      <c r="B34" s="117" t="s">
        <v>32</v>
      </c>
      <c r="C34" s="117">
        <v>0</v>
      </c>
      <c r="D34" s="117">
        <v>0</v>
      </c>
      <c r="E34" s="117">
        <v>0</v>
      </c>
      <c r="F34" s="117">
        <v>0</v>
      </c>
      <c r="G34" s="117">
        <v>0</v>
      </c>
      <c r="H34" s="117">
        <v>0</v>
      </c>
    </row>
    <row r="35" spans="1:8">
      <c r="A35" s="117">
        <v>28</v>
      </c>
      <c r="B35" s="117" t="s">
        <v>33</v>
      </c>
      <c r="C35" s="117">
        <v>805</v>
      </c>
      <c r="D35" s="117">
        <v>368.49</v>
      </c>
      <c r="E35" s="117">
        <v>10104</v>
      </c>
      <c r="F35" s="117">
        <v>6495.5</v>
      </c>
      <c r="G35" s="117">
        <v>3050</v>
      </c>
      <c r="H35" s="117">
        <v>3050</v>
      </c>
    </row>
    <row r="36" spans="1:8">
      <c r="A36" s="117">
        <v>29</v>
      </c>
      <c r="B36" s="117" t="s">
        <v>34</v>
      </c>
      <c r="C36" s="117">
        <v>35</v>
      </c>
      <c r="D36" s="117">
        <v>40.76</v>
      </c>
      <c r="E36" s="117">
        <v>1076</v>
      </c>
      <c r="F36" s="117">
        <v>1177.3</v>
      </c>
      <c r="G36" s="117">
        <v>0</v>
      </c>
      <c r="H36" s="117">
        <v>0</v>
      </c>
    </row>
    <row r="37" spans="1:8">
      <c r="A37" s="117">
        <v>30</v>
      </c>
      <c r="B37" s="117" t="s">
        <v>35</v>
      </c>
      <c r="C37" s="117">
        <v>1001</v>
      </c>
      <c r="D37" s="117">
        <v>793</v>
      </c>
      <c r="E37" s="117">
        <v>1213</v>
      </c>
      <c r="F37" s="117">
        <v>827.17</v>
      </c>
      <c r="G37" s="117">
        <v>823</v>
      </c>
      <c r="H37" s="117">
        <v>823</v>
      </c>
    </row>
    <row r="38" spans="1:8">
      <c r="A38" s="118"/>
      <c r="B38" s="118" t="s">
        <v>36</v>
      </c>
      <c r="C38" s="118">
        <f t="shared" ref="C38:H38" si="4">SUM(C34:C37)</f>
        <v>1841</v>
      </c>
      <c r="D38" s="118">
        <f t="shared" si="4"/>
        <v>1202.25</v>
      </c>
      <c r="E38" s="118">
        <f t="shared" si="4"/>
        <v>12393</v>
      </c>
      <c r="F38" s="118">
        <f t="shared" si="4"/>
        <v>8499.9699999999993</v>
      </c>
      <c r="G38" s="118">
        <f t="shared" si="4"/>
        <v>3873</v>
      </c>
      <c r="H38" s="118">
        <f t="shared" si="4"/>
        <v>3873</v>
      </c>
    </row>
    <row r="39" spans="1:8">
      <c r="A39" s="117">
        <v>31</v>
      </c>
      <c r="B39" s="117" t="s">
        <v>37</v>
      </c>
      <c r="C39" s="117">
        <v>0</v>
      </c>
      <c r="D39" s="117">
        <v>0</v>
      </c>
      <c r="E39" s="117">
        <v>0</v>
      </c>
      <c r="F39" s="117">
        <v>0</v>
      </c>
      <c r="G39" s="117">
        <v>0</v>
      </c>
      <c r="H39" s="117">
        <v>0</v>
      </c>
    </row>
    <row r="40" spans="1:8">
      <c r="A40" s="117">
        <v>32</v>
      </c>
      <c r="B40" s="117" t="s">
        <v>38</v>
      </c>
      <c r="C40" s="117">
        <v>0</v>
      </c>
      <c r="D40" s="117">
        <v>0</v>
      </c>
      <c r="E40" s="117">
        <v>0</v>
      </c>
      <c r="F40" s="117">
        <v>0</v>
      </c>
      <c r="G40" s="117">
        <v>0</v>
      </c>
      <c r="H40" s="117">
        <v>0</v>
      </c>
    </row>
    <row r="41" spans="1:8">
      <c r="A41" s="117">
        <v>33</v>
      </c>
      <c r="B41" s="117" t="s">
        <v>39</v>
      </c>
      <c r="C41" s="117">
        <v>0</v>
      </c>
      <c r="D41" s="117">
        <v>0</v>
      </c>
      <c r="E41" s="117">
        <v>0</v>
      </c>
      <c r="F41" s="117">
        <v>0</v>
      </c>
      <c r="G41" s="117">
        <v>0</v>
      </c>
      <c r="H41" s="117">
        <v>0</v>
      </c>
    </row>
    <row r="42" spans="1:8">
      <c r="A42" s="117">
        <v>34</v>
      </c>
      <c r="B42" s="117" t="s">
        <v>40</v>
      </c>
      <c r="C42" s="117">
        <v>0</v>
      </c>
      <c r="D42" s="117">
        <v>0</v>
      </c>
      <c r="E42" s="117">
        <v>0</v>
      </c>
      <c r="F42" s="117">
        <v>0</v>
      </c>
      <c r="G42" s="117">
        <v>0</v>
      </c>
      <c r="H42" s="117">
        <v>0</v>
      </c>
    </row>
    <row r="43" spans="1:8">
      <c r="A43" s="117">
        <v>35</v>
      </c>
      <c r="B43" s="117" t="s">
        <v>41</v>
      </c>
      <c r="C43" s="117">
        <v>0</v>
      </c>
      <c r="D43" s="117">
        <v>0</v>
      </c>
      <c r="E43" s="117">
        <v>0</v>
      </c>
      <c r="F43" s="117">
        <v>0</v>
      </c>
      <c r="G43" s="117">
        <v>0</v>
      </c>
      <c r="H43" s="117">
        <v>0</v>
      </c>
    </row>
    <row r="44" spans="1:8">
      <c r="A44" s="118"/>
      <c r="B44" s="118" t="s">
        <v>42</v>
      </c>
      <c r="C44" s="118">
        <f t="shared" ref="C44:H44" si="5">SUM(C39:C43)</f>
        <v>0</v>
      </c>
      <c r="D44" s="118">
        <f t="shared" si="5"/>
        <v>0</v>
      </c>
      <c r="E44" s="118">
        <f t="shared" si="5"/>
        <v>0</v>
      </c>
      <c r="F44" s="118">
        <f t="shared" si="5"/>
        <v>0</v>
      </c>
      <c r="G44" s="118">
        <f t="shared" si="5"/>
        <v>0</v>
      </c>
      <c r="H44" s="118">
        <f t="shared" si="5"/>
        <v>0</v>
      </c>
    </row>
    <row r="45" spans="1:8">
      <c r="A45" s="117">
        <v>36</v>
      </c>
      <c r="B45" s="117" t="s">
        <v>43</v>
      </c>
      <c r="C45" s="117">
        <v>0</v>
      </c>
      <c r="D45" s="117">
        <v>0</v>
      </c>
      <c r="E45" s="117">
        <v>0</v>
      </c>
      <c r="F45" s="117">
        <v>0</v>
      </c>
      <c r="G45" s="117">
        <v>0</v>
      </c>
      <c r="H45" s="117">
        <v>0</v>
      </c>
    </row>
    <row r="46" spans="1:8">
      <c r="A46" s="117">
        <v>37</v>
      </c>
      <c r="B46" s="117" t="s">
        <v>44</v>
      </c>
      <c r="C46" s="117">
        <v>0</v>
      </c>
      <c r="D46" s="117">
        <v>0</v>
      </c>
      <c r="E46" s="117">
        <v>0</v>
      </c>
      <c r="F46" s="117">
        <v>0</v>
      </c>
      <c r="G46" s="117">
        <v>0</v>
      </c>
      <c r="H46" s="117">
        <v>0</v>
      </c>
    </row>
    <row r="47" spans="1:8">
      <c r="A47" s="117">
        <v>38</v>
      </c>
      <c r="B47" s="117" t="s">
        <v>45</v>
      </c>
      <c r="C47" s="117">
        <v>0</v>
      </c>
      <c r="D47" s="117">
        <v>0</v>
      </c>
      <c r="E47" s="117">
        <v>0</v>
      </c>
      <c r="F47" s="117">
        <v>0</v>
      </c>
      <c r="G47" s="117">
        <v>0</v>
      </c>
      <c r="H47" s="117">
        <v>0</v>
      </c>
    </row>
    <row r="48" spans="1:8">
      <c r="A48" s="117">
        <v>39</v>
      </c>
      <c r="B48" s="117" t="s">
        <v>46</v>
      </c>
      <c r="C48" s="117">
        <v>0</v>
      </c>
      <c r="D48" s="117">
        <v>0</v>
      </c>
      <c r="E48" s="117">
        <v>0</v>
      </c>
      <c r="F48" s="117">
        <v>0</v>
      </c>
      <c r="G48" s="117">
        <v>0</v>
      </c>
      <c r="H48" s="117">
        <v>0</v>
      </c>
    </row>
    <row r="49" spans="1:8">
      <c r="A49" s="118"/>
      <c r="B49" s="118" t="s">
        <v>47</v>
      </c>
      <c r="C49" s="118">
        <f t="shared" ref="C49:H49" si="6">SUM(C45:C48)</f>
        <v>0</v>
      </c>
      <c r="D49" s="118">
        <f t="shared" si="6"/>
        <v>0</v>
      </c>
      <c r="E49" s="118">
        <f t="shared" si="6"/>
        <v>0</v>
      </c>
      <c r="F49" s="118">
        <f t="shared" si="6"/>
        <v>0</v>
      </c>
      <c r="G49" s="118">
        <f t="shared" si="6"/>
        <v>0</v>
      </c>
      <c r="H49" s="118">
        <f t="shared" si="6"/>
        <v>0</v>
      </c>
    </row>
    <row r="50" spans="1:8">
      <c r="A50" s="117">
        <v>40</v>
      </c>
      <c r="B50" s="117" t="s">
        <v>48</v>
      </c>
      <c r="C50" s="117">
        <v>0</v>
      </c>
      <c r="D50" s="117">
        <v>0</v>
      </c>
      <c r="E50" s="117">
        <v>0</v>
      </c>
      <c r="F50" s="117">
        <v>0</v>
      </c>
      <c r="G50" s="117">
        <v>0</v>
      </c>
      <c r="H50" s="117">
        <v>0</v>
      </c>
    </row>
    <row r="51" spans="1:8">
      <c r="A51" s="117">
        <v>41</v>
      </c>
      <c r="B51" s="117" t="s">
        <v>49</v>
      </c>
      <c r="C51" s="117">
        <v>0</v>
      </c>
      <c r="D51" s="117">
        <v>0</v>
      </c>
      <c r="E51" s="117">
        <v>0</v>
      </c>
      <c r="F51" s="117">
        <v>0</v>
      </c>
      <c r="G51" s="117">
        <v>0</v>
      </c>
      <c r="H51" s="117">
        <v>0</v>
      </c>
    </row>
    <row r="52" spans="1:8">
      <c r="A52" s="117">
        <v>42</v>
      </c>
      <c r="B52" s="117" t="s">
        <v>50</v>
      </c>
      <c r="C52" s="117">
        <v>0</v>
      </c>
      <c r="D52" s="117">
        <v>0</v>
      </c>
      <c r="E52" s="117">
        <v>0</v>
      </c>
      <c r="F52" s="117">
        <v>0</v>
      </c>
      <c r="G52" s="117">
        <v>0</v>
      </c>
      <c r="H52" s="117">
        <v>0</v>
      </c>
    </row>
    <row r="53" spans="1:8">
      <c r="A53" s="117">
        <v>43</v>
      </c>
      <c r="B53" s="117" t="s">
        <v>51</v>
      </c>
      <c r="C53" s="117">
        <v>0</v>
      </c>
      <c r="D53" s="117">
        <v>0</v>
      </c>
      <c r="E53" s="117">
        <v>0</v>
      </c>
      <c r="F53" s="117">
        <v>0</v>
      </c>
      <c r="G53" s="117">
        <v>0</v>
      </c>
      <c r="H53" s="117">
        <v>0</v>
      </c>
    </row>
    <row r="54" spans="1:8">
      <c r="A54" s="118"/>
      <c r="B54" s="118" t="s">
        <v>52</v>
      </c>
      <c r="C54" s="118">
        <f t="shared" ref="C54:H54" si="7">SUM(C50:C53)</f>
        <v>0</v>
      </c>
      <c r="D54" s="118">
        <f t="shared" si="7"/>
        <v>0</v>
      </c>
      <c r="E54" s="118">
        <f t="shared" si="7"/>
        <v>0</v>
      </c>
      <c r="F54" s="118">
        <f t="shared" si="7"/>
        <v>0</v>
      </c>
      <c r="G54" s="118">
        <f t="shared" si="7"/>
        <v>0</v>
      </c>
      <c r="H54" s="118">
        <f t="shared" si="7"/>
        <v>0</v>
      </c>
    </row>
    <row r="55" spans="1:8">
      <c r="A55" s="118"/>
      <c r="B55" s="118" t="s">
        <v>71</v>
      </c>
      <c r="C55" s="118">
        <f t="shared" ref="C55:H55" si="8">SUM(C31,C33,C38,C44,C49,C54)</f>
        <v>7313</v>
      </c>
      <c r="D55" s="118">
        <f t="shared" si="8"/>
        <v>16316.73</v>
      </c>
      <c r="E55" s="118">
        <f t="shared" si="8"/>
        <v>47441</v>
      </c>
      <c r="F55" s="118">
        <f t="shared" si="8"/>
        <v>36142.82</v>
      </c>
      <c r="G55" s="118">
        <f t="shared" si="8"/>
        <v>18721</v>
      </c>
      <c r="H55" s="118">
        <f t="shared" si="8"/>
        <v>17945</v>
      </c>
    </row>
  </sheetData>
  <mergeCells count="1">
    <mergeCell ref="A2:H2"/>
  </mergeCells>
  <pageMargins left="0.7" right="0.7" top="0.75" bottom="0.75" header="0.3" footer="0.3"/>
  <pageSetup scale="98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5"/>
  <sheetViews>
    <sheetView workbookViewId="0">
      <selection activeCell="K11" sqref="K11"/>
    </sheetView>
  </sheetViews>
  <sheetFormatPr defaultColWidth="9.140625" defaultRowHeight="15"/>
  <cols>
    <col min="1" max="1" width="5.28515625" style="10" customWidth="1"/>
    <col min="2" max="2" width="31" style="10" customWidth="1"/>
    <col min="3" max="3" width="11.85546875" style="10" customWidth="1"/>
    <col min="4" max="4" width="14.42578125" style="10" customWidth="1"/>
    <col min="5" max="5" width="12.7109375" style="10" customWidth="1"/>
    <col min="6" max="6" width="13.140625" style="10" customWidth="1"/>
    <col min="7" max="7" width="9.85546875" style="10" customWidth="1"/>
    <col min="8" max="8" width="11.140625" style="10" customWidth="1"/>
    <col min="9" max="19" width="9.140625" style="13" customWidth="1"/>
    <col min="20" max="20" width="9.140625" style="10" customWidth="1"/>
    <col min="21" max="16384" width="9.140625" style="10"/>
  </cols>
  <sheetData>
    <row r="1" spans="1:19">
      <c r="A1" s="29"/>
      <c r="B1" s="55" t="s">
        <v>236</v>
      </c>
      <c r="C1" s="30"/>
      <c r="D1" s="55" t="s">
        <v>248</v>
      </c>
      <c r="E1" s="30"/>
      <c r="F1" s="49" t="s">
        <v>168</v>
      </c>
      <c r="G1" s="30"/>
      <c r="H1" s="63" t="s">
        <v>56</v>
      </c>
    </row>
    <row r="2" spans="1:19" s="12" customFormat="1">
      <c r="A2" s="169" t="s">
        <v>169</v>
      </c>
      <c r="B2" s="170"/>
      <c r="C2" s="170"/>
      <c r="D2" s="170"/>
      <c r="E2" s="170"/>
      <c r="F2" s="170"/>
      <c r="G2" s="170"/>
      <c r="H2" s="174"/>
      <c r="I2" s="13"/>
      <c r="J2" s="13"/>
      <c r="K2" s="13"/>
      <c r="L2" s="11"/>
      <c r="M2" s="11"/>
      <c r="N2" s="11"/>
      <c r="O2" s="11"/>
      <c r="P2" s="11"/>
      <c r="Q2" s="11"/>
      <c r="R2" s="11"/>
      <c r="S2" s="11"/>
    </row>
    <row r="3" spans="1:19" ht="141.6" customHeight="1">
      <c r="A3" s="9" t="s">
        <v>153</v>
      </c>
      <c r="B3" s="9" t="s">
        <v>135</v>
      </c>
      <c r="C3" s="8" t="s">
        <v>170</v>
      </c>
      <c r="D3" s="74" t="s">
        <v>171</v>
      </c>
      <c r="E3" s="8" t="s">
        <v>172</v>
      </c>
      <c r="F3" s="8" t="s">
        <v>173</v>
      </c>
      <c r="G3" s="8" t="s">
        <v>174</v>
      </c>
      <c r="H3" s="9" t="s">
        <v>175</v>
      </c>
    </row>
    <row r="4" spans="1:19">
      <c r="A4" s="119">
        <v>1</v>
      </c>
      <c r="B4" s="119" t="s">
        <v>2</v>
      </c>
      <c r="C4" s="119">
        <v>1</v>
      </c>
      <c r="D4" s="119">
        <v>0.3</v>
      </c>
      <c r="E4" s="119">
        <v>1</v>
      </c>
      <c r="F4" s="119">
        <v>1</v>
      </c>
      <c r="G4" s="119">
        <v>0</v>
      </c>
      <c r="H4" s="119">
        <v>0</v>
      </c>
    </row>
    <row r="5" spans="1:19">
      <c r="A5" s="119">
        <v>2</v>
      </c>
      <c r="B5" s="119" t="s">
        <v>3</v>
      </c>
      <c r="C5" s="119">
        <v>0</v>
      </c>
      <c r="D5" s="119">
        <v>0.92</v>
      </c>
      <c r="E5" s="119">
        <v>1</v>
      </c>
      <c r="F5" s="119">
        <v>0</v>
      </c>
      <c r="G5" s="119">
        <v>1</v>
      </c>
      <c r="H5" s="119">
        <v>1</v>
      </c>
    </row>
    <row r="6" spans="1:19">
      <c r="A6" s="119">
        <v>3</v>
      </c>
      <c r="B6" s="119" t="s">
        <v>4</v>
      </c>
      <c r="C6" s="119">
        <v>0</v>
      </c>
      <c r="D6" s="119">
        <v>0</v>
      </c>
      <c r="E6" s="119">
        <v>0</v>
      </c>
      <c r="F6" s="119">
        <v>0</v>
      </c>
      <c r="G6" s="119">
        <v>0</v>
      </c>
      <c r="H6" s="119">
        <v>0</v>
      </c>
    </row>
    <row r="7" spans="1:19">
      <c r="A7" s="119">
        <v>4</v>
      </c>
      <c r="B7" s="119" t="s">
        <v>5</v>
      </c>
      <c r="C7" s="119">
        <v>0</v>
      </c>
      <c r="D7" s="119">
        <v>0</v>
      </c>
      <c r="E7" s="119">
        <v>1</v>
      </c>
      <c r="F7" s="119">
        <v>3.02</v>
      </c>
      <c r="G7" s="119">
        <v>0</v>
      </c>
      <c r="H7" s="119">
        <v>0</v>
      </c>
    </row>
    <row r="8" spans="1:19">
      <c r="A8" s="119">
        <v>5</v>
      </c>
      <c r="B8" s="119" t="s">
        <v>6</v>
      </c>
      <c r="C8" s="119">
        <v>0</v>
      </c>
      <c r="D8" s="119">
        <v>0</v>
      </c>
      <c r="E8" s="119">
        <v>0</v>
      </c>
      <c r="F8" s="119">
        <v>0</v>
      </c>
      <c r="G8" s="119">
        <v>0</v>
      </c>
      <c r="H8" s="119">
        <v>0</v>
      </c>
    </row>
    <row r="9" spans="1:19">
      <c r="A9" s="119">
        <v>6</v>
      </c>
      <c r="B9" s="119" t="s">
        <v>7</v>
      </c>
      <c r="C9" s="119">
        <v>0</v>
      </c>
      <c r="D9" s="119">
        <v>0</v>
      </c>
      <c r="E9" s="119">
        <v>1</v>
      </c>
      <c r="F9" s="119">
        <v>1.05</v>
      </c>
      <c r="G9" s="119">
        <v>0</v>
      </c>
      <c r="H9" s="119">
        <v>0</v>
      </c>
    </row>
    <row r="10" spans="1:19">
      <c r="A10" s="119">
        <v>7</v>
      </c>
      <c r="B10" s="119" t="s">
        <v>8</v>
      </c>
      <c r="C10" s="119">
        <v>0</v>
      </c>
      <c r="D10" s="119">
        <v>0</v>
      </c>
      <c r="E10" s="119">
        <v>0</v>
      </c>
      <c r="F10" s="119">
        <v>0</v>
      </c>
      <c r="G10" s="119">
        <v>0</v>
      </c>
      <c r="H10" s="119">
        <v>0</v>
      </c>
    </row>
    <row r="11" spans="1:19">
      <c r="A11" s="119">
        <v>8</v>
      </c>
      <c r="B11" s="119" t="s">
        <v>9</v>
      </c>
      <c r="C11" s="119">
        <v>0</v>
      </c>
      <c r="D11" s="119">
        <v>0</v>
      </c>
      <c r="E11" s="119">
        <v>0</v>
      </c>
      <c r="F11" s="119">
        <v>0</v>
      </c>
      <c r="G11" s="119">
        <v>0</v>
      </c>
      <c r="H11" s="119">
        <v>0</v>
      </c>
    </row>
    <row r="12" spans="1:19">
      <c r="A12" s="119">
        <v>9</v>
      </c>
      <c r="B12" s="119" t="s">
        <v>10</v>
      </c>
      <c r="C12" s="119">
        <v>21</v>
      </c>
      <c r="D12" s="119">
        <v>12.42</v>
      </c>
      <c r="E12" s="119">
        <v>158</v>
      </c>
      <c r="F12" s="119">
        <v>208.25</v>
      </c>
      <c r="G12" s="119">
        <v>100</v>
      </c>
      <c r="H12" s="119">
        <v>7</v>
      </c>
    </row>
    <row r="13" spans="1:19">
      <c r="A13" s="119">
        <v>10</v>
      </c>
      <c r="B13" s="119" t="s">
        <v>11</v>
      </c>
      <c r="C13" s="119">
        <v>80</v>
      </c>
      <c r="D13" s="119">
        <v>335.67</v>
      </c>
      <c r="E13" s="119">
        <v>353</v>
      </c>
      <c r="F13" s="119">
        <v>350.06</v>
      </c>
      <c r="G13" s="119">
        <v>7</v>
      </c>
      <c r="H13" s="119">
        <v>7</v>
      </c>
    </row>
    <row r="14" spans="1:19">
      <c r="A14" s="119">
        <v>11</v>
      </c>
      <c r="B14" s="119" t="s">
        <v>12</v>
      </c>
      <c r="C14" s="119">
        <v>3</v>
      </c>
      <c r="D14" s="119">
        <v>4.2</v>
      </c>
      <c r="E14" s="119">
        <v>74</v>
      </c>
      <c r="F14" s="119">
        <v>141.75</v>
      </c>
      <c r="G14" s="119">
        <v>23</v>
      </c>
      <c r="H14" s="119">
        <v>23</v>
      </c>
    </row>
    <row r="15" spans="1:19">
      <c r="A15" s="119">
        <v>12</v>
      </c>
      <c r="B15" s="119" t="s">
        <v>13</v>
      </c>
      <c r="C15" s="119">
        <v>1</v>
      </c>
      <c r="D15" s="119">
        <v>1.43</v>
      </c>
      <c r="E15" s="119">
        <v>8</v>
      </c>
      <c r="F15" s="119">
        <v>8.7799999999999994</v>
      </c>
      <c r="G15" s="119">
        <v>0</v>
      </c>
      <c r="H15" s="119">
        <v>0</v>
      </c>
    </row>
    <row r="16" spans="1:19">
      <c r="A16" s="120"/>
      <c r="B16" s="120" t="s">
        <v>14</v>
      </c>
      <c r="C16" s="120">
        <f t="shared" ref="C16:H16" si="0">SUM(C4:C15)</f>
        <v>106</v>
      </c>
      <c r="D16" s="120">
        <f t="shared" si="0"/>
        <v>354.94</v>
      </c>
      <c r="E16" s="120">
        <f t="shared" si="0"/>
        <v>597</v>
      </c>
      <c r="F16" s="120">
        <f t="shared" si="0"/>
        <v>713.91</v>
      </c>
      <c r="G16" s="120">
        <f t="shared" si="0"/>
        <v>131</v>
      </c>
      <c r="H16" s="120">
        <f t="shared" si="0"/>
        <v>38</v>
      </c>
    </row>
    <row r="17" spans="1:8">
      <c r="A17" s="119">
        <v>13</v>
      </c>
      <c r="B17" s="119" t="s">
        <v>15</v>
      </c>
      <c r="C17" s="119">
        <v>0</v>
      </c>
      <c r="D17" s="119">
        <v>0</v>
      </c>
      <c r="E17" s="119">
        <v>0</v>
      </c>
      <c r="F17" s="119">
        <v>0</v>
      </c>
      <c r="G17" s="119">
        <v>0</v>
      </c>
      <c r="H17" s="119">
        <v>0</v>
      </c>
    </row>
    <row r="18" spans="1:8">
      <c r="A18" s="119">
        <v>14</v>
      </c>
      <c r="B18" s="119" t="s">
        <v>16</v>
      </c>
      <c r="C18" s="119">
        <v>0</v>
      </c>
      <c r="D18" s="119">
        <v>0</v>
      </c>
      <c r="E18" s="119">
        <v>0</v>
      </c>
      <c r="F18" s="119">
        <v>0</v>
      </c>
      <c r="G18" s="119">
        <v>0</v>
      </c>
      <c r="H18" s="119">
        <v>0</v>
      </c>
    </row>
    <row r="19" spans="1:8">
      <c r="A19" s="119">
        <v>15</v>
      </c>
      <c r="B19" s="119" t="s">
        <v>17</v>
      </c>
      <c r="C19" s="119">
        <v>0</v>
      </c>
      <c r="D19" s="119">
        <v>0</v>
      </c>
      <c r="E19" s="119">
        <v>0</v>
      </c>
      <c r="F19" s="119">
        <v>0</v>
      </c>
      <c r="G19" s="119">
        <v>0</v>
      </c>
      <c r="H19" s="119">
        <v>0</v>
      </c>
    </row>
    <row r="20" spans="1:8">
      <c r="A20" s="119">
        <v>16</v>
      </c>
      <c r="B20" s="119" t="s">
        <v>18</v>
      </c>
      <c r="C20" s="119">
        <v>0</v>
      </c>
      <c r="D20" s="119">
        <v>0</v>
      </c>
      <c r="E20" s="119">
        <v>0</v>
      </c>
      <c r="F20" s="119">
        <v>0</v>
      </c>
      <c r="G20" s="119">
        <v>0</v>
      </c>
      <c r="H20" s="119">
        <v>0</v>
      </c>
    </row>
    <row r="21" spans="1:8">
      <c r="A21" s="119">
        <v>17</v>
      </c>
      <c r="B21" s="119" t="s">
        <v>19</v>
      </c>
      <c r="C21" s="119">
        <v>0</v>
      </c>
      <c r="D21" s="119">
        <v>0</v>
      </c>
      <c r="E21" s="119">
        <v>0</v>
      </c>
      <c r="F21" s="119">
        <v>0</v>
      </c>
      <c r="G21" s="119">
        <v>0</v>
      </c>
      <c r="H21" s="119">
        <v>0</v>
      </c>
    </row>
    <row r="22" spans="1:8">
      <c r="A22" s="119">
        <v>18</v>
      </c>
      <c r="B22" s="119" t="s">
        <v>20</v>
      </c>
      <c r="C22" s="119">
        <v>0</v>
      </c>
      <c r="D22" s="119">
        <v>0</v>
      </c>
      <c r="E22" s="119">
        <v>0</v>
      </c>
      <c r="F22" s="119">
        <v>0</v>
      </c>
      <c r="G22" s="119">
        <v>0</v>
      </c>
      <c r="H22" s="119">
        <v>0</v>
      </c>
    </row>
    <row r="23" spans="1:8">
      <c r="A23" s="119">
        <v>19</v>
      </c>
      <c r="B23" s="119" t="s">
        <v>21</v>
      </c>
      <c r="C23" s="119">
        <v>0</v>
      </c>
      <c r="D23" s="119">
        <v>0</v>
      </c>
      <c r="E23" s="119">
        <v>0</v>
      </c>
      <c r="F23" s="119">
        <v>0</v>
      </c>
      <c r="G23" s="119">
        <v>0</v>
      </c>
      <c r="H23" s="119">
        <v>0</v>
      </c>
    </row>
    <row r="24" spans="1:8">
      <c r="A24" s="119">
        <v>20</v>
      </c>
      <c r="B24" s="119" t="s">
        <v>22</v>
      </c>
      <c r="C24" s="119">
        <v>0</v>
      </c>
      <c r="D24" s="119">
        <v>0</v>
      </c>
      <c r="E24" s="119">
        <v>0</v>
      </c>
      <c r="F24" s="119">
        <v>0</v>
      </c>
      <c r="G24" s="119">
        <v>0</v>
      </c>
      <c r="H24" s="119">
        <v>0</v>
      </c>
    </row>
    <row r="25" spans="1:8">
      <c r="A25" s="119">
        <v>21</v>
      </c>
      <c r="B25" s="119" t="s">
        <v>23</v>
      </c>
      <c r="C25" s="119">
        <v>0</v>
      </c>
      <c r="D25" s="119">
        <v>0</v>
      </c>
      <c r="E25" s="119">
        <v>0</v>
      </c>
      <c r="F25" s="119">
        <v>0</v>
      </c>
      <c r="G25" s="119">
        <v>0</v>
      </c>
      <c r="H25" s="119">
        <v>0</v>
      </c>
    </row>
    <row r="26" spans="1:8">
      <c r="A26" s="119">
        <v>22</v>
      </c>
      <c r="B26" s="119" t="s">
        <v>24</v>
      </c>
      <c r="C26" s="119">
        <v>0</v>
      </c>
      <c r="D26" s="119">
        <v>0</v>
      </c>
      <c r="E26" s="119">
        <v>0</v>
      </c>
      <c r="F26" s="119">
        <v>0</v>
      </c>
      <c r="G26" s="119">
        <v>0</v>
      </c>
      <c r="H26" s="119">
        <v>0</v>
      </c>
    </row>
    <row r="27" spans="1:8">
      <c r="A27" s="119">
        <v>23</v>
      </c>
      <c r="B27" s="119" t="s">
        <v>25</v>
      </c>
      <c r="C27" s="119">
        <v>0</v>
      </c>
      <c r="D27" s="119">
        <v>0</v>
      </c>
      <c r="E27" s="119">
        <v>0</v>
      </c>
      <c r="F27" s="119">
        <v>0</v>
      </c>
      <c r="G27" s="119">
        <v>0</v>
      </c>
      <c r="H27" s="119">
        <v>0</v>
      </c>
    </row>
    <row r="28" spans="1:8">
      <c r="A28" s="119">
        <v>24</v>
      </c>
      <c r="B28" s="119" t="s">
        <v>26</v>
      </c>
      <c r="C28" s="119">
        <v>0</v>
      </c>
      <c r="D28" s="119">
        <v>0</v>
      </c>
      <c r="E28" s="119">
        <v>0</v>
      </c>
      <c r="F28" s="119">
        <v>0</v>
      </c>
      <c r="G28" s="119">
        <v>0</v>
      </c>
      <c r="H28" s="119">
        <v>0</v>
      </c>
    </row>
    <row r="29" spans="1:8">
      <c r="A29" s="119">
        <v>25</v>
      </c>
      <c r="B29" s="119" t="s">
        <v>27</v>
      </c>
      <c r="C29" s="119">
        <v>0</v>
      </c>
      <c r="D29" s="119">
        <v>0</v>
      </c>
      <c r="E29" s="119">
        <v>0</v>
      </c>
      <c r="F29" s="119">
        <v>0</v>
      </c>
      <c r="G29" s="119">
        <v>0</v>
      </c>
      <c r="H29" s="119">
        <v>0</v>
      </c>
    </row>
    <row r="30" spans="1:8">
      <c r="A30" s="120"/>
      <c r="B30" s="120" t="s">
        <v>28</v>
      </c>
      <c r="C30" s="120">
        <f t="shared" ref="C30:H30" si="1">SUM(C17:C29)</f>
        <v>0</v>
      </c>
      <c r="D30" s="120">
        <f t="shared" si="1"/>
        <v>0</v>
      </c>
      <c r="E30" s="120">
        <f t="shared" si="1"/>
        <v>0</v>
      </c>
      <c r="F30" s="120">
        <f t="shared" si="1"/>
        <v>0</v>
      </c>
      <c r="G30" s="120">
        <f t="shared" si="1"/>
        <v>0</v>
      </c>
      <c r="H30" s="120">
        <f t="shared" si="1"/>
        <v>0</v>
      </c>
    </row>
    <row r="31" spans="1:8">
      <c r="A31" s="120"/>
      <c r="B31" s="120" t="s">
        <v>29</v>
      </c>
      <c r="C31" s="120">
        <f t="shared" ref="C31:H31" si="2">SUM(C16,C30)</f>
        <v>106</v>
      </c>
      <c r="D31" s="120">
        <f t="shared" si="2"/>
        <v>354.94</v>
      </c>
      <c r="E31" s="120">
        <f t="shared" si="2"/>
        <v>597</v>
      </c>
      <c r="F31" s="120">
        <f t="shared" si="2"/>
        <v>713.91</v>
      </c>
      <c r="G31" s="120">
        <f t="shared" si="2"/>
        <v>131</v>
      </c>
      <c r="H31" s="120">
        <f t="shared" si="2"/>
        <v>38</v>
      </c>
    </row>
    <row r="32" spans="1:8">
      <c r="A32" s="119">
        <v>26</v>
      </c>
      <c r="B32" s="119" t="s">
        <v>30</v>
      </c>
      <c r="C32" s="119">
        <v>31</v>
      </c>
      <c r="D32" s="119">
        <v>57.16</v>
      </c>
      <c r="E32" s="119">
        <v>176</v>
      </c>
      <c r="F32" s="119">
        <v>189.63</v>
      </c>
      <c r="G32" s="119">
        <v>176</v>
      </c>
      <c r="H32" s="119">
        <v>176</v>
      </c>
    </row>
    <row r="33" spans="1:8">
      <c r="A33" s="120"/>
      <c r="B33" s="120" t="s">
        <v>31</v>
      </c>
      <c r="C33" s="120">
        <f t="shared" ref="C33:H33" si="3">SUM(C32:C32)</f>
        <v>31</v>
      </c>
      <c r="D33" s="120">
        <f t="shared" si="3"/>
        <v>57.16</v>
      </c>
      <c r="E33" s="120">
        <f t="shared" si="3"/>
        <v>176</v>
      </c>
      <c r="F33" s="120">
        <f t="shared" si="3"/>
        <v>189.63</v>
      </c>
      <c r="G33" s="120">
        <f t="shared" si="3"/>
        <v>176</v>
      </c>
      <c r="H33" s="120">
        <f t="shared" si="3"/>
        <v>176</v>
      </c>
    </row>
    <row r="34" spans="1:8">
      <c r="A34" s="119">
        <v>27</v>
      </c>
      <c r="B34" s="119" t="s">
        <v>32</v>
      </c>
      <c r="C34" s="119">
        <v>0</v>
      </c>
      <c r="D34" s="119">
        <v>0</v>
      </c>
      <c r="E34" s="119">
        <v>0</v>
      </c>
      <c r="F34" s="119">
        <v>0</v>
      </c>
      <c r="G34" s="119">
        <v>0</v>
      </c>
      <c r="H34" s="119">
        <v>0</v>
      </c>
    </row>
    <row r="35" spans="1:8">
      <c r="A35" s="119">
        <v>28</v>
      </c>
      <c r="B35" s="119" t="s">
        <v>33</v>
      </c>
      <c r="C35" s="119">
        <v>0</v>
      </c>
      <c r="D35" s="119">
        <v>0</v>
      </c>
      <c r="E35" s="119">
        <v>0</v>
      </c>
      <c r="F35" s="119">
        <v>0</v>
      </c>
      <c r="G35" s="119">
        <v>0</v>
      </c>
      <c r="H35" s="119">
        <v>0</v>
      </c>
    </row>
    <row r="36" spans="1:8">
      <c r="A36" s="119">
        <v>29</v>
      </c>
      <c r="B36" s="119" t="s">
        <v>34</v>
      </c>
      <c r="C36" s="119">
        <v>0</v>
      </c>
      <c r="D36" s="119">
        <v>0</v>
      </c>
      <c r="E36" s="119">
        <v>0</v>
      </c>
      <c r="F36" s="119">
        <v>0</v>
      </c>
      <c r="G36" s="119">
        <v>0</v>
      </c>
      <c r="H36" s="119">
        <v>0</v>
      </c>
    </row>
    <row r="37" spans="1:8">
      <c r="A37" s="119">
        <v>30</v>
      </c>
      <c r="B37" s="119" t="s">
        <v>35</v>
      </c>
      <c r="C37" s="119">
        <v>11</v>
      </c>
      <c r="D37" s="119">
        <v>2.48</v>
      </c>
      <c r="E37" s="119">
        <v>33</v>
      </c>
      <c r="F37" s="119">
        <v>23.26</v>
      </c>
      <c r="G37" s="119">
        <v>8</v>
      </c>
      <c r="H37" s="119">
        <v>8</v>
      </c>
    </row>
    <row r="38" spans="1:8">
      <c r="A38" s="120"/>
      <c r="B38" s="120" t="s">
        <v>36</v>
      </c>
      <c r="C38" s="120">
        <f t="shared" ref="C38:H38" si="4">SUM(C34:C37)</f>
        <v>11</v>
      </c>
      <c r="D38" s="120">
        <f t="shared" si="4"/>
        <v>2.48</v>
      </c>
      <c r="E38" s="120">
        <f t="shared" si="4"/>
        <v>33</v>
      </c>
      <c r="F38" s="120">
        <f t="shared" si="4"/>
        <v>23.26</v>
      </c>
      <c r="G38" s="120">
        <f t="shared" si="4"/>
        <v>8</v>
      </c>
      <c r="H38" s="120">
        <f t="shared" si="4"/>
        <v>8</v>
      </c>
    </row>
    <row r="39" spans="1:8">
      <c r="A39" s="119">
        <v>31</v>
      </c>
      <c r="B39" s="119" t="s">
        <v>37</v>
      </c>
      <c r="C39" s="119">
        <v>0</v>
      </c>
      <c r="D39" s="119">
        <v>0</v>
      </c>
      <c r="E39" s="119">
        <v>0</v>
      </c>
      <c r="F39" s="119">
        <v>0</v>
      </c>
      <c r="G39" s="119">
        <v>0</v>
      </c>
      <c r="H39" s="119">
        <v>0</v>
      </c>
    </row>
    <row r="40" spans="1:8">
      <c r="A40" s="119">
        <v>32</v>
      </c>
      <c r="B40" s="119" t="s">
        <v>38</v>
      </c>
      <c r="C40" s="119">
        <v>0</v>
      </c>
      <c r="D40" s="119">
        <v>0</v>
      </c>
      <c r="E40" s="119">
        <v>0</v>
      </c>
      <c r="F40" s="119">
        <v>0</v>
      </c>
      <c r="G40" s="119">
        <v>0</v>
      </c>
      <c r="H40" s="119">
        <v>0</v>
      </c>
    </row>
    <row r="41" spans="1:8">
      <c r="A41" s="119">
        <v>33</v>
      </c>
      <c r="B41" s="119" t="s">
        <v>39</v>
      </c>
      <c r="C41" s="119">
        <v>0</v>
      </c>
      <c r="D41" s="119">
        <v>0</v>
      </c>
      <c r="E41" s="119">
        <v>0</v>
      </c>
      <c r="F41" s="119">
        <v>0</v>
      </c>
      <c r="G41" s="119">
        <v>0</v>
      </c>
      <c r="H41" s="119">
        <v>0</v>
      </c>
    </row>
    <row r="42" spans="1:8">
      <c r="A42" s="119">
        <v>34</v>
      </c>
      <c r="B42" s="119" t="s">
        <v>40</v>
      </c>
      <c r="C42" s="119">
        <v>0</v>
      </c>
      <c r="D42" s="119">
        <v>0</v>
      </c>
      <c r="E42" s="119">
        <v>0</v>
      </c>
      <c r="F42" s="119">
        <v>0</v>
      </c>
      <c r="G42" s="119">
        <v>0</v>
      </c>
      <c r="H42" s="119">
        <v>0</v>
      </c>
    </row>
    <row r="43" spans="1:8">
      <c r="A43" s="119">
        <v>35</v>
      </c>
      <c r="B43" s="119" t="s">
        <v>41</v>
      </c>
      <c r="C43" s="119">
        <v>0</v>
      </c>
      <c r="D43" s="119">
        <v>0</v>
      </c>
      <c r="E43" s="119">
        <v>0</v>
      </c>
      <c r="F43" s="119">
        <v>0</v>
      </c>
      <c r="G43" s="119">
        <v>0</v>
      </c>
      <c r="H43" s="119">
        <v>0</v>
      </c>
    </row>
    <row r="44" spans="1:8">
      <c r="A44" s="120"/>
      <c r="B44" s="120" t="s">
        <v>42</v>
      </c>
      <c r="C44" s="120">
        <f t="shared" ref="C44:H44" si="5">SUM(C39:C43)</f>
        <v>0</v>
      </c>
      <c r="D44" s="120">
        <f t="shared" si="5"/>
        <v>0</v>
      </c>
      <c r="E44" s="120">
        <f t="shared" si="5"/>
        <v>0</v>
      </c>
      <c r="F44" s="120">
        <f t="shared" si="5"/>
        <v>0</v>
      </c>
      <c r="G44" s="120">
        <f t="shared" si="5"/>
        <v>0</v>
      </c>
      <c r="H44" s="120">
        <f t="shared" si="5"/>
        <v>0</v>
      </c>
    </row>
    <row r="45" spans="1:8">
      <c r="A45" s="119">
        <v>36</v>
      </c>
      <c r="B45" s="119" t="s">
        <v>43</v>
      </c>
      <c r="C45" s="119">
        <v>0</v>
      </c>
      <c r="D45" s="119">
        <v>0</v>
      </c>
      <c r="E45" s="119">
        <v>0</v>
      </c>
      <c r="F45" s="119">
        <v>0</v>
      </c>
      <c r="G45" s="119">
        <v>0</v>
      </c>
      <c r="H45" s="119">
        <v>0</v>
      </c>
    </row>
    <row r="46" spans="1:8">
      <c r="A46" s="119">
        <v>37</v>
      </c>
      <c r="B46" s="119" t="s">
        <v>44</v>
      </c>
      <c r="C46" s="119">
        <v>0</v>
      </c>
      <c r="D46" s="119">
        <v>0</v>
      </c>
      <c r="E46" s="119">
        <v>0</v>
      </c>
      <c r="F46" s="119">
        <v>0</v>
      </c>
      <c r="G46" s="119">
        <v>0</v>
      </c>
      <c r="H46" s="119">
        <v>0</v>
      </c>
    </row>
    <row r="47" spans="1:8">
      <c r="A47" s="119">
        <v>38</v>
      </c>
      <c r="B47" s="119" t="s">
        <v>45</v>
      </c>
      <c r="C47" s="119">
        <v>0</v>
      </c>
      <c r="D47" s="119">
        <v>0</v>
      </c>
      <c r="E47" s="119">
        <v>0</v>
      </c>
      <c r="F47" s="119">
        <v>0</v>
      </c>
      <c r="G47" s="119">
        <v>0</v>
      </c>
      <c r="H47" s="119">
        <v>0</v>
      </c>
    </row>
    <row r="48" spans="1:8">
      <c r="A48" s="119">
        <v>39</v>
      </c>
      <c r="B48" s="119" t="s">
        <v>46</v>
      </c>
      <c r="C48" s="119">
        <v>0</v>
      </c>
      <c r="D48" s="119">
        <v>0</v>
      </c>
      <c r="E48" s="119">
        <v>0</v>
      </c>
      <c r="F48" s="119">
        <v>0</v>
      </c>
      <c r="G48" s="119">
        <v>0</v>
      </c>
      <c r="H48" s="119">
        <v>0</v>
      </c>
    </row>
    <row r="49" spans="1:8">
      <c r="A49" s="120"/>
      <c r="B49" s="120" t="s">
        <v>47</v>
      </c>
      <c r="C49" s="120">
        <f t="shared" ref="C49:H49" si="6">SUM(C45:C48)</f>
        <v>0</v>
      </c>
      <c r="D49" s="120">
        <f t="shared" si="6"/>
        <v>0</v>
      </c>
      <c r="E49" s="120">
        <f t="shared" si="6"/>
        <v>0</v>
      </c>
      <c r="F49" s="120">
        <f t="shared" si="6"/>
        <v>0</v>
      </c>
      <c r="G49" s="120">
        <f t="shared" si="6"/>
        <v>0</v>
      </c>
      <c r="H49" s="120">
        <f t="shared" si="6"/>
        <v>0</v>
      </c>
    </row>
    <row r="50" spans="1:8">
      <c r="A50" s="119">
        <v>40</v>
      </c>
      <c r="B50" s="119" t="s">
        <v>48</v>
      </c>
      <c r="C50" s="119">
        <v>0</v>
      </c>
      <c r="D50" s="119">
        <v>0</v>
      </c>
      <c r="E50" s="119">
        <v>0</v>
      </c>
      <c r="F50" s="119">
        <v>0</v>
      </c>
      <c r="G50" s="119">
        <v>0</v>
      </c>
      <c r="H50" s="119">
        <v>0</v>
      </c>
    </row>
    <row r="51" spans="1:8">
      <c r="A51" s="119">
        <v>41</v>
      </c>
      <c r="B51" s="119" t="s">
        <v>49</v>
      </c>
      <c r="C51" s="119">
        <v>0</v>
      </c>
      <c r="D51" s="119">
        <v>0</v>
      </c>
      <c r="E51" s="119">
        <v>0</v>
      </c>
      <c r="F51" s="119">
        <v>0</v>
      </c>
      <c r="G51" s="119">
        <v>0</v>
      </c>
      <c r="H51" s="119">
        <v>0</v>
      </c>
    </row>
    <row r="52" spans="1:8">
      <c r="A52" s="119">
        <v>42</v>
      </c>
      <c r="B52" s="119" t="s">
        <v>50</v>
      </c>
      <c r="C52" s="119">
        <v>0</v>
      </c>
      <c r="D52" s="119">
        <v>0</v>
      </c>
      <c r="E52" s="119">
        <v>0</v>
      </c>
      <c r="F52" s="119">
        <v>0</v>
      </c>
      <c r="G52" s="119">
        <v>0</v>
      </c>
      <c r="H52" s="119">
        <v>0</v>
      </c>
    </row>
    <row r="53" spans="1:8">
      <c r="A53" s="119">
        <v>43</v>
      </c>
      <c r="B53" s="119" t="s">
        <v>51</v>
      </c>
      <c r="C53" s="119">
        <v>0</v>
      </c>
      <c r="D53" s="119">
        <v>0</v>
      </c>
      <c r="E53" s="119">
        <v>0</v>
      </c>
      <c r="F53" s="119">
        <v>0</v>
      </c>
      <c r="G53" s="119">
        <v>0</v>
      </c>
      <c r="H53" s="119">
        <v>0</v>
      </c>
    </row>
    <row r="54" spans="1:8">
      <c r="A54" s="120"/>
      <c r="B54" s="120" t="s">
        <v>52</v>
      </c>
      <c r="C54" s="120">
        <f t="shared" ref="C54:H54" si="7">SUM(C50:C53)</f>
        <v>0</v>
      </c>
      <c r="D54" s="120">
        <f t="shared" si="7"/>
        <v>0</v>
      </c>
      <c r="E54" s="120">
        <f t="shared" si="7"/>
        <v>0</v>
      </c>
      <c r="F54" s="120">
        <f t="shared" si="7"/>
        <v>0</v>
      </c>
      <c r="G54" s="120">
        <f t="shared" si="7"/>
        <v>0</v>
      </c>
      <c r="H54" s="120">
        <f t="shared" si="7"/>
        <v>0</v>
      </c>
    </row>
    <row r="55" spans="1:8">
      <c r="A55" s="120"/>
      <c r="B55" s="120" t="s">
        <v>53</v>
      </c>
      <c r="C55" s="120">
        <f t="shared" ref="C55:H55" si="8">SUM(C31,C33,C38,C44,C49,C54)</f>
        <v>148</v>
      </c>
      <c r="D55" s="120">
        <f t="shared" si="8"/>
        <v>414.58000000000004</v>
      </c>
      <c r="E55" s="120">
        <f t="shared" si="8"/>
        <v>806</v>
      </c>
      <c r="F55" s="120">
        <f t="shared" si="8"/>
        <v>926.8</v>
      </c>
      <c r="G55" s="120">
        <f t="shared" si="8"/>
        <v>315</v>
      </c>
      <c r="H55" s="120">
        <f t="shared" si="8"/>
        <v>222</v>
      </c>
    </row>
  </sheetData>
  <mergeCells count="1">
    <mergeCell ref="A2:H2"/>
  </mergeCells>
  <pageMargins left="0.7" right="0.7" top="0.75" bottom="0.75" header="0.3" footer="0.3"/>
  <pageSetup scale="93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7"/>
  <sheetViews>
    <sheetView workbookViewId="0">
      <selection activeCell="F8" sqref="F8"/>
    </sheetView>
  </sheetViews>
  <sheetFormatPr defaultColWidth="9.140625" defaultRowHeight="15"/>
  <cols>
    <col min="1" max="1" width="6" style="22" customWidth="1"/>
    <col min="2" max="2" width="22.140625" style="22" customWidth="1"/>
    <col min="3" max="3" width="8.85546875" style="22" customWidth="1"/>
    <col min="4" max="4" width="11.140625" style="22" customWidth="1"/>
    <col min="5" max="5" width="8.85546875" style="22" customWidth="1"/>
    <col min="6" max="6" width="11.140625" style="22" customWidth="1"/>
    <col min="7" max="7" width="8.85546875" style="22" customWidth="1"/>
    <col min="8" max="8" width="11.140625" style="22" customWidth="1"/>
    <col min="9" max="9" width="8.85546875" style="22" customWidth="1"/>
    <col min="10" max="10" width="11.140625" style="22" customWidth="1"/>
    <col min="11" max="11" width="8.85546875" style="22" customWidth="1"/>
    <col min="12" max="12" width="11.140625" style="22" customWidth="1"/>
    <col min="13" max="13" width="8.85546875" style="22" customWidth="1"/>
    <col min="14" max="14" width="11.140625" style="22" customWidth="1"/>
    <col min="15" max="15" width="8.85546875" style="22" customWidth="1"/>
    <col min="16" max="16" width="11.140625" style="22" customWidth="1"/>
    <col min="17" max="17" width="8.85546875" style="22" customWidth="1"/>
    <col min="18" max="18" width="11.140625" style="22" customWidth="1"/>
    <col min="19" max="19" width="9.140625" style="22" customWidth="1"/>
    <col min="20" max="16384" width="9.140625" style="22"/>
  </cols>
  <sheetData>
    <row r="1" spans="1:18" ht="15.75">
      <c r="A1" s="68"/>
      <c r="B1" s="55" t="s">
        <v>251</v>
      </c>
      <c r="C1" s="69"/>
      <c r="D1" s="32" t="s">
        <v>0</v>
      </c>
      <c r="E1" s="30"/>
      <c r="F1" s="30"/>
      <c r="G1" s="69"/>
      <c r="H1" s="69" t="s">
        <v>249</v>
      </c>
      <c r="I1" s="69"/>
      <c r="J1" s="69"/>
      <c r="K1" s="69"/>
      <c r="L1" s="70" t="s">
        <v>177</v>
      </c>
      <c r="M1" s="69"/>
      <c r="N1" s="69"/>
      <c r="O1" s="70" t="s">
        <v>176</v>
      </c>
      <c r="P1" s="69"/>
      <c r="Q1" s="69"/>
      <c r="R1" s="71"/>
    </row>
    <row r="2" spans="1:18" s="23" customFormat="1">
      <c r="A2" s="169" t="s">
        <v>178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80"/>
      <c r="M2" s="72"/>
      <c r="N2" s="72"/>
      <c r="O2" s="72"/>
      <c r="P2" s="72"/>
      <c r="Q2" s="72"/>
      <c r="R2" s="73"/>
    </row>
    <row r="3" spans="1:18" s="24" customFormat="1" ht="39" customHeight="1">
      <c r="A3" s="191" t="s">
        <v>59</v>
      </c>
      <c r="B3" s="191" t="s">
        <v>1</v>
      </c>
      <c r="C3" s="188" t="s">
        <v>179</v>
      </c>
      <c r="D3" s="188"/>
      <c r="E3" s="188"/>
      <c r="F3" s="188"/>
      <c r="G3" s="188" t="s">
        <v>180</v>
      </c>
      <c r="H3" s="188"/>
      <c r="I3" s="188"/>
      <c r="J3" s="188"/>
      <c r="K3" s="197" t="s">
        <v>181</v>
      </c>
      <c r="L3" s="197"/>
      <c r="M3" s="198" t="s">
        <v>182</v>
      </c>
      <c r="N3" s="198"/>
      <c r="O3" s="194" t="s">
        <v>183</v>
      </c>
      <c r="P3" s="195"/>
      <c r="Q3" s="195"/>
      <c r="R3" s="196"/>
    </row>
    <row r="4" spans="1:18" s="24" customFormat="1" ht="82.5" customHeight="1">
      <c r="A4" s="192"/>
      <c r="B4" s="192"/>
      <c r="C4" s="188" t="s">
        <v>184</v>
      </c>
      <c r="D4" s="188"/>
      <c r="E4" s="188" t="s">
        <v>185</v>
      </c>
      <c r="F4" s="188"/>
      <c r="G4" s="188" t="s">
        <v>186</v>
      </c>
      <c r="H4" s="188"/>
      <c r="I4" s="188" t="s">
        <v>187</v>
      </c>
      <c r="J4" s="188"/>
      <c r="K4" s="197"/>
      <c r="L4" s="197"/>
      <c r="M4" s="198"/>
      <c r="N4" s="198"/>
      <c r="O4" s="194" t="s">
        <v>188</v>
      </c>
      <c r="P4" s="196"/>
      <c r="Q4" s="194" t="s">
        <v>189</v>
      </c>
      <c r="R4" s="196"/>
    </row>
    <row r="5" spans="1:18" s="24" customFormat="1">
      <c r="A5" s="193"/>
      <c r="B5" s="193"/>
      <c r="C5" s="8" t="s">
        <v>69</v>
      </c>
      <c r="D5" s="3" t="s">
        <v>70</v>
      </c>
      <c r="E5" s="8" t="s">
        <v>69</v>
      </c>
      <c r="F5" s="8" t="s">
        <v>70</v>
      </c>
      <c r="G5" s="8" t="s">
        <v>69</v>
      </c>
      <c r="H5" s="8" t="s">
        <v>70</v>
      </c>
      <c r="I5" s="8" t="s">
        <v>69</v>
      </c>
      <c r="J5" s="8" t="s">
        <v>70</v>
      </c>
      <c r="K5" s="8" t="s">
        <v>69</v>
      </c>
      <c r="L5" s="8" t="s">
        <v>70</v>
      </c>
      <c r="M5" s="8" t="s">
        <v>69</v>
      </c>
      <c r="N5" s="8" t="s">
        <v>70</v>
      </c>
      <c r="O5" s="25" t="s">
        <v>69</v>
      </c>
      <c r="P5" s="25" t="s">
        <v>70</v>
      </c>
      <c r="Q5" s="25" t="s">
        <v>69</v>
      </c>
      <c r="R5" s="25" t="s">
        <v>70</v>
      </c>
    </row>
    <row r="6" spans="1:18">
      <c r="A6" s="121">
        <v>1</v>
      </c>
      <c r="B6" s="121" t="s">
        <v>2</v>
      </c>
      <c r="C6" s="121">
        <v>1</v>
      </c>
      <c r="D6" s="121">
        <v>0.02</v>
      </c>
      <c r="E6" s="121">
        <v>0</v>
      </c>
      <c r="F6" s="121">
        <v>0</v>
      </c>
      <c r="G6" s="121">
        <v>1</v>
      </c>
      <c r="H6" s="121">
        <v>0.02</v>
      </c>
      <c r="I6" s="121">
        <v>0</v>
      </c>
      <c r="J6" s="121">
        <v>0</v>
      </c>
      <c r="K6" s="121">
        <v>33</v>
      </c>
      <c r="L6" s="121">
        <v>37.39</v>
      </c>
      <c r="M6" s="121">
        <v>1</v>
      </c>
      <c r="N6" s="121">
        <v>4.8</v>
      </c>
      <c r="O6" s="121">
        <v>0</v>
      </c>
      <c r="P6" s="121">
        <v>0</v>
      </c>
      <c r="Q6" s="121">
        <v>0</v>
      </c>
      <c r="R6" s="121">
        <v>0</v>
      </c>
    </row>
    <row r="7" spans="1:18">
      <c r="A7" s="121">
        <v>2</v>
      </c>
      <c r="B7" s="121" t="s">
        <v>3</v>
      </c>
      <c r="C7" s="121">
        <v>7</v>
      </c>
      <c r="D7" s="121">
        <v>0.09</v>
      </c>
      <c r="E7" s="121">
        <v>20</v>
      </c>
      <c r="F7" s="121">
        <v>34.86</v>
      </c>
      <c r="G7" s="121">
        <v>6</v>
      </c>
      <c r="H7" s="121">
        <v>0.04</v>
      </c>
      <c r="I7" s="121">
        <v>18</v>
      </c>
      <c r="J7" s="121">
        <v>29.06</v>
      </c>
      <c r="K7" s="121">
        <v>63</v>
      </c>
      <c r="L7" s="121">
        <v>88.44</v>
      </c>
      <c r="M7" s="121">
        <v>4</v>
      </c>
      <c r="N7" s="121">
        <v>3.05</v>
      </c>
      <c r="O7" s="121">
        <v>1</v>
      </c>
      <c r="P7" s="121">
        <v>2</v>
      </c>
      <c r="Q7" s="121">
        <v>6</v>
      </c>
      <c r="R7" s="121">
        <v>5.77</v>
      </c>
    </row>
    <row r="8" spans="1:18">
      <c r="A8" s="121">
        <v>3</v>
      </c>
      <c r="B8" s="121" t="s">
        <v>4</v>
      </c>
      <c r="C8" s="121">
        <v>0</v>
      </c>
      <c r="D8" s="121">
        <v>0</v>
      </c>
      <c r="E8" s="121">
        <v>1</v>
      </c>
      <c r="F8" s="121">
        <v>3.01</v>
      </c>
      <c r="G8" s="121">
        <v>0</v>
      </c>
      <c r="H8" s="121">
        <v>0</v>
      </c>
      <c r="I8" s="121">
        <v>1</v>
      </c>
      <c r="J8" s="121">
        <v>3.01</v>
      </c>
      <c r="K8" s="121">
        <v>1</v>
      </c>
      <c r="L8" s="121">
        <v>3.01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</row>
    <row r="9" spans="1:18">
      <c r="A9" s="121">
        <v>4</v>
      </c>
      <c r="B9" s="121" t="s">
        <v>5</v>
      </c>
      <c r="C9" s="121">
        <v>74</v>
      </c>
      <c r="D9" s="121">
        <v>1.1200000000000001</v>
      </c>
      <c r="E9" s="121">
        <v>13</v>
      </c>
      <c r="F9" s="121">
        <v>21.95</v>
      </c>
      <c r="G9" s="121">
        <v>74</v>
      </c>
      <c r="H9" s="121">
        <v>1.1200000000000001</v>
      </c>
      <c r="I9" s="121">
        <v>13</v>
      </c>
      <c r="J9" s="121">
        <v>21.95</v>
      </c>
      <c r="K9" s="121">
        <v>213</v>
      </c>
      <c r="L9" s="121">
        <v>315.25</v>
      </c>
      <c r="M9" s="121">
        <v>5</v>
      </c>
      <c r="N9" s="121">
        <v>14.4</v>
      </c>
      <c r="O9" s="121">
        <v>5</v>
      </c>
      <c r="P9" s="121">
        <v>9.9600000000000009</v>
      </c>
      <c r="Q9" s="121">
        <v>10</v>
      </c>
      <c r="R9" s="121">
        <v>16.47</v>
      </c>
    </row>
    <row r="10" spans="1:18">
      <c r="A10" s="121">
        <v>5</v>
      </c>
      <c r="B10" s="121" t="s">
        <v>6</v>
      </c>
      <c r="C10" s="121">
        <v>23</v>
      </c>
      <c r="D10" s="121">
        <v>0.69</v>
      </c>
      <c r="E10" s="121">
        <v>15</v>
      </c>
      <c r="F10" s="121">
        <v>30.28</v>
      </c>
      <c r="G10" s="121">
        <v>23</v>
      </c>
      <c r="H10" s="121">
        <v>0.69</v>
      </c>
      <c r="I10" s="121">
        <v>15</v>
      </c>
      <c r="J10" s="121">
        <v>30.28</v>
      </c>
      <c r="K10" s="121">
        <v>53</v>
      </c>
      <c r="L10" s="121">
        <v>71.430000000000007</v>
      </c>
      <c r="M10" s="121">
        <v>13</v>
      </c>
      <c r="N10" s="121">
        <v>15.1</v>
      </c>
      <c r="O10" s="121">
        <v>0</v>
      </c>
      <c r="P10" s="121">
        <v>0</v>
      </c>
      <c r="Q10" s="121">
        <v>2</v>
      </c>
      <c r="R10" s="121">
        <v>0.56000000000000005</v>
      </c>
    </row>
    <row r="11" spans="1:18">
      <c r="A11" s="121">
        <v>6</v>
      </c>
      <c r="B11" s="121" t="s">
        <v>7</v>
      </c>
      <c r="C11" s="121">
        <v>9</v>
      </c>
      <c r="D11" s="121">
        <v>0.28000000000000003</v>
      </c>
      <c r="E11" s="121">
        <v>3</v>
      </c>
      <c r="F11" s="121">
        <v>5.68</v>
      </c>
      <c r="G11" s="121">
        <v>315</v>
      </c>
      <c r="H11" s="121">
        <v>53.63</v>
      </c>
      <c r="I11" s="121">
        <v>35</v>
      </c>
      <c r="J11" s="121">
        <v>41.74</v>
      </c>
      <c r="K11" s="121">
        <v>31</v>
      </c>
      <c r="L11" s="121">
        <v>36.5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</row>
    <row r="12" spans="1:18">
      <c r="A12" s="121">
        <v>7</v>
      </c>
      <c r="B12" s="121" t="s">
        <v>8</v>
      </c>
      <c r="C12" s="121">
        <v>0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2</v>
      </c>
      <c r="L12" s="121">
        <v>6.09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</row>
    <row r="13" spans="1:18">
      <c r="A13" s="121">
        <v>8</v>
      </c>
      <c r="B13" s="121" t="s">
        <v>9</v>
      </c>
      <c r="C13" s="121">
        <v>0</v>
      </c>
      <c r="D13" s="121">
        <v>0</v>
      </c>
      <c r="E13" s="121">
        <v>1</v>
      </c>
      <c r="F13" s="121">
        <v>1</v>
      </c>
      <c r="G13" s="121">
        <v>0</v>
      </c>
      <c r="H13" s="121">
        <v>0</v>
      </c>
      <c r="I13" s="121">
        <v>1</v>
      </c>
      <c r="J13" s="121">
        <v>1</v>
      </c>
      <c r="K13" s="121">
        <v>56</v>
      </c>
      <c r="L13" s="121">
        <v>73.569999999999993</v>
      </c>
      <c r="M13" s="121">
        <v>6</v>
      </c>
      <c r="N13" s="121">
        <v>0.01</v>
      </c>
      <c r="O13" s="121">
        <v>0</v>
      </c>
      <c r="P13" s="121">
        <v>0</v>
      </c>
      <c r="Q13" s="121">
        <v>0</v>
      </c>
      <c r="R13" s="121">
        <v>0</v>
      </c>
    </row>
    <row r="14" spans="1:18">
      <c r="A14" s="121">
        <v>9</v>
      </c>
      <c r="B14" s="121" t="s">
        <v>10</v>
      </c>
      <c r="C14" s="121">
        <v>360</v>
      </c>
      <c r="D14" s="121">
        <v>15.73</v>
      </c>
      <c r="E14" s="121">
        <v>101</v>
      </c>
      <c r="F14" s="121">
        <v>214.49</v>
      </c>
      <c r="G14" s="121">
        <v>360</v>
      </c>
      <c r="H14" s="121">
        <v>15.73</v>
      </c>
      <c r="I14" s="121">
        <v>101</v>
      </c>
      <c r="J14" s="121">
        <v>214.49</v>
      </c>
      <c r="K14" s="121">
        <v>2228</v>
      </c>
      <c r="L14" s="121">
        <v>3011.03</v>
      </c>
      <c r="M14" s="121">
        <v>97</v>
      </c>
      <c r="N14" s="121">
        <v>127.83</v>
      </c>
      <c r="O14" s="121">
        <v>0</v>
      </c>
      <c r="P14" s="121">
        <v>0</v>
      </c>
      <c r="Q14" s="121">
        <v>63</v>
      </c>
      <c r="R14" s="121">
        <v>89.98</v>
      </c>
    </row>
    <row r="15" spans="1:18">
      <c r="A15" s="121">
        <v>10</v>
      </c>
      <c r="B15" s="121" t="s">
        <v>11</v>
      </c>
      <c r="C15" s="121">
        <v>7419</v>
      </c>
      <c r="D15" s="121">
        <v>1052.55</v>
      </c>
      <c r="E15" s="121">
        <v>0</v>
      </c>
      <c r="F15" s="121">
        <v>0</v>
      </c>
      <c r="G15" s="121">
        <v>7419</v>
      </c>
      <c r="H15" s="121">
        <v>1052.55</v>
      </c>
      <c r="I15" s="121">
        <v>177</v>
      </c>
      <c r="J15" s="121">
        <v>477.12</v>
      </c>
      <c r="K15" s="121">
        <v>730</v>
      </c>
      <c r="L15" s="121">
        <v>1179.06</v>
      </c>
      <c r="M15" s="121">
        <v>0</v>
      </c>
      <c r="N15" s="121">
        <v>0</v>
      </c>
      <c r="O15" s="121">
        <v>2</v>
      </c>
      <c r="P15" s="121">
        <v>4.88</v>
      </c>
      <c r="Q15" s="121">
        <v>2</v>
      </c>
      <c r="R15" s="121">
        <v>4.8499999999999996</v>
      </c>
    </row>
    <row r="16" spans="1:18">
      <c r="A16" s="121">
        <v>11</v>
      </c>
      <c r="B16" s="121" t="s">
        <v>12</v>
      </c>
      <c r="C16" s="121">
        <v>93</v>
      </c>
      <c r="D16" s="121">
        <v>3.32</v>
      </c>
      <c r="E16" s="121">
        <v>4</v>
      </c>
      <c r="F16" s="121">
        <v>15.97</v>
      </c>
      <c r="G16" s="121">
        <v>93</v>
      </c>
      <c r="H16" s="121">
        <v>3.32</v>
      </c>
      <c r="I16" s="121">
        <v>4</v>
      </c>
      <c r="J16" s="121">
        <v>15.97</v>
      </c>
      <c r="K16" s="121">
        <v>394</v>
      </c>
      <c r="L16" s="121">
        <v>430.14</v>
      </c>
      <c r="M16" s="121">
        <v>49</v>
      </c>
      <c r="N16" s="121">
        <v>63.83</v>
      </c>
      <c r="O16" s="121">
        <v>151</v>
      </c>
      <c r="P16" s="121">
        <v>179.89</v>
      </c>
      <c r="Q16" s="121">
        <v>154</v>
      </c>
      <c r="R16" s="121">
        <v>135.11000000000001</v>
      </c>
    </row>
    <row r="17" spans="1:18">
      <c r="A17" s="121">
        <v>12</v>
      </c>
      <c r="B17" s="121" t="s">
        <v>13</v>
      </c>
      <c r="C17" s="121">
        <v>0</v>
      </c>
      <c r="D17" s="121">
        <v>0</v>
      </c>
      <c r="E17" s="121">
        <v>2</v>
      </c>
      <c r="F17" s="121">
        <v>9.25</v>
      </c>
      <c r="G17" s="121">
        <v>0</v>
      </c>
      <c r="H17" s="121">
        <v>0</v>
      </c>
      <c r="I17" s="121">
        <v>2</v>
      </c>
      <c r="J17" s="121">
        <v>9.25</v>
      </c>
      <c r="K17" s="121">
        <v>82</v>
      </c>
      <c r="L17" s="121">
        <v>125.2</v>
      </c>
      <c r="M17" s="121">
        <v>7</v>
      </c>
      <c r="N17" s="121">
        <v>19.09</v>
      </c>
      <c r="O17" s="121">
        <v>0</v>
      </c>
      <c r="P17" s="121">
        <v>0</v>
      </c>
      <c r="Q17" s="121">
        <v>1</v>
      </c>
      <c r="R17" s="121">
        <v>0.24</v>
      </c>
    </row>
    <row r="18" spans="1:18">
      <c r="A18" s="122"/>
      <c r="B18" s="122" t="s">
        <v>14</v>
      </c>
      <c r="C18" s="122">
        <f t="shared" ref="C18:R18" si="0">SUM(C6:C17)</f>
        <v>7986</v>
      </c>
      <c r="D18" s="122">
        <f t="shared" si="0"/>
        <v>1073.8</v>
      </c>
      <c r="E18" s="122">
        <f t="shared" si="0"/>
        <v>160</v>
      </c>
      <c r="F18" s="122">
        <f t="shared" si="0"/>
        <v>336.49</v>
      </c>
      <c r="G18" s="122">
        <f t="shared" si="0"/>
        <v>8291</v>
      </c>
      <c r="H18" s="122">
        <f t="shared" si="0"/>
        <v>1127.0999999999999</v>
      </c>
      <c r="I18" s="122">
        <f t="shared" si="0"/>
        <v>367</v>
      </c>
      <c r="J18" s="122">
        <f t="shared" si="0"/>
        <v>843.87</v>
      </c>
      <c r="K18" s="122">
        <f t="shared" si="0"/>
        <v>3886</v>
      </c>
      <c r="L18" s="122">
        <f t="shared" si="0"/>
        <v>5377.1100000000006</v>
      </c>
      <c r="M18" s="122">
        <f t="shared" si="0"/>
        <v>182</v>
      </c>
      <c r="N18" s="122">
        <f t="shared" si="0"/>
        <v>248.10999999999999</v>
      </c>
      <c r="O18" s="122">
        <f t="shared" si="0"/>
        <v>159</v>
      </c>
      <c r="P18" s="122">
        <f t="shared" si="0"/>
        <v>196.73</v>
      </c>
      <c r="Q18" s="122">
        <f t="shared" si="0"/>
        <v>238</v>
      </c>
      <c r="R18" s="122">
        <f t="shared" si="0"/>
        <v>252.98000000000002</v>
      </c>
    </row>
    <row r="19" spans="1:18">
      <c r="A19" s="121">
        <v>13</v>
      </c>
      <c r="B19" s="121" t="s">
        <v>15</v>
      </c>
      <c r="C19" s="121">
        <v>0</v>
      </c>
      <c r="D19" s="121">
        <v>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1">
        <v>1</v>
      </c>
      <c r="P19" s="121">
        <v>0.35</v>
      </c>
      <c r="Q19" s="121">
        <v>254</v>
      </c>
      <c r="R19" s="121">
        <v>26.24</v>
      </c>
    </row>
    <row r="20" spans="1:18">
      <c r="A20" s="121">
        <v>14</v>
      </c>
      <c r="B20" s="121" t="s">
        <v>16</v>
      </c>
      <c r="C20" s="121">
        <v>0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  <c r="R20" s="121">
        <v>0</v>
      </c>
    </row>
    <row r="21" spans="1:18">
      <c r="A21" s="121">
        <v>15</v>
      </c>
      <c r="B21" s="121" t="s">
        <v>17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1">
        <v>0</v>
      </c>
      <c r="R21" s="121">
        <v>0</v>
      </c>
    </row>
    <row r="22" spans="1:18">
      <c r="A22" s="121">
        <v>16</v>
      </c>
      <c r="B22" s="121" t="s">
        <v>18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21">
        <v>0</v>
      </c>
      <c r="O22" s="121">
        <v>23</v>
      </c>
      <c r="P22" s="121">
        <v>62.3</v>
      </c>
      <c r="Q22" s="121">
        <v>476</v>
      </c>
      <c r="R22" s="121">
        <v>343.94</v>
      </c>
    </row>
    <row r="23" spans="1:18">
      <c r="A23" s="121">
        <v>17</v>
      </c>
      <c r="B23" s="121" t="s">
        <v>19</v>
      </c>
      <c r="C23" s="121">
        <v>0</v>
      </c>
      <c r="D23" s="121">
        <v>0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</row>
    <row r="24" spans="1:18">
      <c r="A24" s="121">
        <v>18</v>
      </c>
      <c r="B24" s="121" t="s">
        <v>20</v>
      </c>
      <c r="C24" s="121">
        <v>1</v>
      </c>
      <c r="D24" s="121">
        <v>0.16</v>
      </c>
      <c r="E24" s="121">
        <v>1</v>
      </c>
      <c r="F24" s="121">
        <v>2</v>
      </c>
      <c r="G24" s="121">
        <v>1</v>
      </c>
      <c r="H24" s="121">
        <v>0.16</v>
      </c>
      <c r="I24" s="121">
        <v>1</v>
      </c>
      <c r="J24" s="121">
        <v>2</v>
      </c>
      <c r="K24" s="121">
        <v>26</v>
      </c>
      <c r="L24" s="121">
        <v>50.81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</row>
    <row r="25" spans="1:18">
      <c r="A25" s="121">
        <v>19</v>
      </c>
      <c r="B25" s="121" t="s">
        <v>21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0</v>
      </c>
    </row>
    <row r="26" spans="1:18">
      <c r="A26" s="121">
        <v>20</v>
      </c>
      <c r="B26" s="121" t="s">
        <v>22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0</v>
      </c>
      <c r="L26" s="121">
        <v>0</v>
      </c>
      <c r="M26" s="121">
        <v>0</v>
      </c>
      <c r="N26" s="121">
        <v>0</v>
      </c>
      <c r="O26" s="121">
        <v>274</v>
      </c>
      <c r="P26" s="121">
        <v>520.41</v>
      </c>
      <c r="Q26" s="121">
        <v>948</v>
      </c>
      <c r="R26" s="121">
        <v>2165.06</v>
      </c>
    </row>
    <row r="27" spans="1:18">
      <c r="A27" s="121">
        <v>21</v>
      </c>
      <c r="B27" s="121" t="s">
        <v>23</v>
      </c>
      <c r="C27" s="121">
        <v>0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</row>
    <row r="28" spans="1:18">
      <c r="A28" s="121">
        <v>22</v>
      </c>
      <c r="B28" s="121" t="s">
        <v>24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</row>
    <row r="29" spans="1:18">
      <c r="A29" s="121">
        <v>23</v>
      </c>
      <c r="B29" s="121" t="s">
        <v>25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52</v>
      </c>
      <c r="P29" s="121">
        <v>22.88</v>
      </c>
      <c r="Q29" s="121">
        <v>1329</v>
      </c>
      <c r="R29" s="121">
        <v>187.35</v>
      </c>
    </row>
    <row r="30" spans="1:18">
      <c r="A30" s="121">
        <v>24</v>
      </c>
      <c r="B30" s="121" t="s">
        <v>26</v>
      </c>
      <c r="C30" s="121">
        <v>0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  <c r="R30" s="121">
        <v>0</v>
      </c>
    </row>
    <row r="31" spans="1:18">
      <c r="A31" s="121">
        <v>25</v>
      </c>
      <c r="B31" s="121" t="s">
        <v>27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48</v>
      </c>
      <c r="P31" s="121">
        <v>78.75</v>
      </c>
      <c r="Q31" s="121">
        <v>242</v>
      </c>
      <c r="R31" s="121">
        <v>342.3</v>
      </c>
    </row>
    <row r="32" spans="1:18">
      <c r="A32" s="122"/>
      <c r="B32" s="122" t="s">
        <v>28</v>
      </c>
      <c r="C32" s="122">
        <f t="shared" ref="C32:R32" si="1">SUM(C19:C31)</f>
        <v>1</v>
      </c>
      <c r="D32" s="122">
        <f t="shared" si="1"/>
        <v>0.16</v>
      </c>
      <c r="E32" s="122">
        <f t="shared" si="1"/>
        <v>1</v>
      </c>
      <c r="F32" s="122">
        <f t="shared" si="1"/>
        <v>2</v>
      </c>
      <c r="G32" s="122">
        <f t="shared" si="1"/>
        <v>1</v>
      </c>
      <c r="H32" s="122">
        <f t="shared" si="1"/>
        <v>0.16</v>
      </c>
      <c r="I32" s="122">
        <f t="shared" si="1"/>
        <v>1</v>
      </c>
      <c r="J32" s="122">
        <f t="shared" si="1"/>
        <v>2</v>
      </c>
      <c r="K32" s="122">
        <f t="shared" si="1"/>
        <v>26</v>
      </c>
      <c r="L32" s="122">
        <f t="shared" si="1"/>
        <v>50.81</v>
      </c>
      <c r="M32" s="122">
        <f t="shared" si="1"/>
        <v>0</v>
      </c>
      <c r="N32" s="122">
        <f t="shared" si="1"/>
        <v>0</v>
      </c>
      <c r="O32" s="122">
        <f t="shared" si="1"/>
        <v>398</v>
      </c>
      <c r="P32" s="122">
        <f t="shared" si="1"/>
        <v>684.68999999999994</v>
      </c>
      <c r="Q32" s="122">
        <f t="shared" si="1"/>
        <v>3249</v>
      </c>
      <c r="R32" s="122">
        <f t="shared" si="1"/>
        <v>3064.89</v>
      </c>
    </row>
    <row r="33" spans="1:18">
      <c r="A33" s="122"/>
      <c r="B33" s="122" t="s">
        <v>29</v>
      </c>
      <c r="C33" s="122">
        <f t="shared" ref="C33:R33" si="2">SUM(C18,C32)</f>
        <v>7987</v>
      </c>
      <c r="D33" s="122">
        <f t="shared" si="2"/>
        <v>1073.96</v>
      </c>
      <c r="E33" s="122">
        <f t="shared" si="2"/>
        <v>161</v>
      </c>
      <c r="F33" s="122">
        <f t="shared" si="2"/>
        <v>338.49</v>
      </c>
      <c r="G33" s="122">
        <f t="shared" si="2"/>
        <v>8292</v>
      </c>
      <c r="H33" s="122">
        <f t="shared" si="2"/>
        <v>1127.26</v>
      </c>
      <c r="I33" s="122">
        <f t="shared" si="2"/>
        <v>368</v>
      </c>
      <c r="J33" s="122">
        <f t="shared" si="2"/>
        <v>845.87</v>
      </c>
      <c r="K33" s="122">
        <f t="shared" si="2"/>
        <v>3912</v>
      </c>
      <c r="L33" s="122">
        <f t="shared" si="2"/>
        <v>5427.920000000001</v>
      </c>
      <c r="M33" s="122">
        <f t="shared" si="2"/>
        <v>182</v>
      </c>
      <c r="N33" s="122">
        <f t="shared" si="2"/>
        <v>248.10999999999999</v>
      </c>
      <c r="O33" s="122">
        <f t="shared" si="2"/>
        <v>557</v>
      </c>
      <c r="P33" s="122">
        <f t="shared" si="2"/>
        <v>881.42</v>
      </c>
      <c r="Q33" s="122">
        <f t="shared" si="2"/>
        <v>3487</v>
      </c>
      <c r="R33" s="122">
        <f t="shared" si="2"/>
        <v>3317.87</v>
      </c>
    </row>
    <row r="34" spans="1:18">
      <c r="A34" s="121">
        <v>26</v>
      </c>
      <c r="B34" s="121" t="s">
        <v>30</v>
      </c>
      <c r="C34" s="121">
        <v>298</v>
      </c>
      <c r="D34" s="121">
        <v>7.26</v>
      </c>
      <c r="E34" s="121">
        <v>198</v>
      </c>
      <c r="F34" s="121">
        <v>505</v>
      </c>
      <c r="G34" s="121">
        <v>298</v>
      </c>
      <c r="H34" s="121">
        <v>7.26</v>
      </c>
      <c r="I34" s="121">
        <v>198</v>
      </c>
      <c r="J34" s="121">
        <v>505</v>
      </c>
      <c r="K34" s="121">
        <v>2812</v>
      </c>
      <c r="L34" s="121">
        <v>4251.13</v>
      </c>
      <c r="M34" s="121">
        <v>157</v>
      </c>
      <c r="N34" s="121">
        <v>233</v>
      </c>
      <c r="O34" s="121">
        <v>136</v>
      </c>
      <c r="P34" s="121">
        <v>257.8</v>
      </c>
      <c r="Q34" s="121">
        <v>866</v>
      </c>
      <c r="R34" s="121">
        <v>1196.1099999999999</v>
      </c>
    </row>
    <row r="35" spans="1:18">
      <c r="A35" s="122"/>
      <c r="B35" s="122" t="s">
        <v>31</v>
      </c>
      <c r="C35" s="122">
        <f t="shared" ref="C35:R35" si="3">SUM(C34:C34)</f>
        <v>298</v>
      </c>
      <c r="D35" s="122">
        <f t="shared" si="3"/>
        <v>7.26</v>
      </c>
      <c r="E35" s="122">
        <f t="shared" si="3"/>
        <v>198</v>
      </c>
      <c r="F35" s="122">
        <f t="shared" si="3"/>
        <v>505</v>
      </c>
      <c r="G35" s="122">
        <f t="shared" si="3"/>
        <v>298</v>
      </c>
      <c r="H35" s="122">
        <f t="shared" si="3"/>
        <v>7.26</v>
      </c>
      <c r="I35" s="122">
        <f t="shared" si="3"/>
        <v>198</v>
      </c>
      <c r="J35" s="122">
        <f t="shared" si="3"/>
        <v>505</v>
      </c>
      <c r="K35" s="122">
        <f t="shared" si="3"/>
        <v>2812</v>
      </c>
      <c r="L35" s="122">
        <f t="shared" si="3"/>
        <v>4251.13</v>
      </c>
      <c r="M35" s="122">
        <f t="shared" si="3"/>
        <v>157</v>
      </c>
      <c r="N35" s="122">
        <f t="shared" si="3"/>
        <v>233</v>
      </c>
      <c r="O35" s="122">
        <f t="shared" si="3"/>
        <v>136</v>
      </c>
      <c r="P35" s="122">
        <f t="shared" si="3"/>
        <v>257.8</v>
      </c>
      <c r="Q35" s="122">
        <f t="shared" si="3"/>
        <v>866</v>
      </c>
      <c r="R35" s="122">
        <f t="shared" si="3"/>
        <v>1196.1099999999999</v>
      </c>
    </row>
    <row r="36" spans="1:18">
      <c r="A36" s="121">
        <v>27</v>
      </c>
      <c r="B36" s="121" t="s">
        <v>32</v>
      </c>
      <c r="C36" s="121">
        <v>0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</row>
    <row r="37" spans="1:18">
      <c r="A37" s="121">
        <v>28</v>
      </c>
      <c r="B37" s="121" t="s">
        <v>33</v>
      </c>
      <c r="C37" s="121">
        <v>574</v>
      </c>
      <c r="D37" s="121">
        <v>13.79</v>
      </c>
      <c r="E37" s="121">
        <v>54</v>
      </c>
      <c r="F37" s="121">
        <v>137.5</v>
      </c>
      <c r="G37" s="121">
        <v>2693</v>
      </c>
      <c r="H37" s="121">
        <v>182.62</v>
      </c>
      <c r="I37" s="121">
        <v>230</v>
      </c>
      <c r="J37" s="121">
        <v>475.59</v>
      </c>
      <c r="K37" s="121">
        <v>558</v>
      </c>
      <c r="L37" s="121">
        <v>667.68</v>
      </c>
      <c r="M37" s="121">
        <v>116</v>
      </c>
      <c r="N37" s="121">
        <v>110.56</v>
      </c>
      <c r="O37" s="121">
        <v>69</v>
      </c>
      <c r="P37" s="121">
        <v>43.86</v>
      </c>
      <c r="Q37" s="121">
        <v>662</v>
      </c>
      <c r="R37" s="121">
        <v>538.88</v>
      </c>
    </row>
    <row r="38" spans="1:18">
      <c r="A38" s="121">
        <v>29</v>
      </c>
      <c r="B38" s="121" t="s">
        <v>34</v>
      </c>
      <c r="C38" s="121">
        <v>218</v>
      </c>
      <c r="D38" s="121">
        <v>10.68</v>
      </c>
      <c r="E38" s="121">
        <v>33</v>
      </c>
      <c r="F38" s="121">
        <v>108.05</v>
      </c>
      <c r="G38" s="121">
        <v>218</v>
      </c>
      <c r="H38" s="121">
        <v>10.68</v>
      </c>
      <c r="I38" s="121">
        <v>33</v>
      </c>
      <c r="J38" s="121">
        <v>108.05</v>
      </c>
      <c r="K38" s="121">
        <v>574</v>
      </c>
      <c r="L38" s="121">
        <v>690.98</v>
      </c>
      <c r="M38" s="121">
        <v>168</v>
      </c>
      <c r="N38" s="121">
        <v>116.74</v>
      </c>
      <c r="O38" s="121">
        <v>126</v>
      </c>
      <c r="P38" s="121">
        <v>220.75</v>
      </c>
      <c r="Q38" s="121">
        <v>655</v>
      </c>
      <c r="R38" s="121">
        <v>772.32</v>
      </c>
    </row>
    <row r="39" spans="1:18">
      <c r="A39" s="121">
        <v>30</v>
      </c>
      <c r="B39" s="121" t="s">
        <v>35</v>
      </c>
      <c r="C39" s="121">
        <v>296</v>
      </c>
      <c r="D39" s="121">
        <v>9.2899999999999991</v>
      </c>
      <c r="E39" s="121">
        <v>55</v>
      </c>
      <c r="F39" s="121">
        <v>184.55</v>
      </c>
      <c r="G39" s="121">
        <v>296</v>
      </c>
      <c r="H39" s="121">
        <v>9.2899999999999991</v>
      </c>
      <c r="I39" s="121">
        <v>55</v>
      </c>
      <c r="J39" s="121">
        <v>184.55</v>
      </c>
      <c r="K39" s="121">
        <v>622</v>
      </c>
      <c r="L39" s="121">
        <v>1045.3499999999999</v>
      </c>
      <c r="M39" s="121">
        <v>134</v>
      </c>
      <c r="N39" s="121">
        <v>191.22</v>
      </c>
      <c r="O39" s="121">
        <v>11</v>
      </c>
      <c r="P39" s="121">
        <v>22</v>
      </c>
      <c r="Q39" s="121">
        <v>257</v>
      </c>
      <c r="R39" s="121">
        <v>315.04000000000002</v>
      </c>
    </row>
    <row r="40" spans="1:18">
      <c r="A40" s="122"/>
      <c r="B40" s="122" t="s">
        <v>36</v>
      </c>
      <c r="C40" s="122">
        <f t="shared" ref="C40:R40" si="4">SUM(C36:C39)</f>
        <v>1088</v>
      </c>
      <c r="D40" s="122">
        <f t="shared" si="4"/>
        <v>33.76</v>
      </c>
      <c r="E40" s="122">
        <f t="shared" si="4"/>
        <v>142</v>
      </c>
      <c r="F40" s="122">
        <f t="shared" si="4"/>
        <v>430.1</v>
      </c>
      <c r="G40" s="122">
        <f t="shared" si="4"/>
        <v>3207</v>
      </c>
      <c r="H40" s="122">
        <f t="shared" si="4"/>
        <v>202.59</v>
      </c>
      <c r="I40" s="122">
        <f t="shared" si="4"/>
        <v>318</v>
      </c>
      <c r="J40" s="122">
        <f t="shared" si="4"/>
        <v>768.19</v>
      </c>
      <c r="K40" s="122">
        <f t="shared" si="4"/>
        <v>1754</v>
      </c>
      <c r="L40" s="122">
        <f t="shared" si="4"/>
        <v>2404.0099999999998</v>
      </c>
      <c r="M40" s="122">
        <f t="shared" si="4"/>
        <v>418</v>
      </c>
      <c r="N40" s="122">
        <f t="shared" si="4"/>
        <v>418.52</v>
      </c>
      <c r="O40" s="122">
        <f t="shared" si="4"/>
        <v>206</v>
      </c>
      <c r="P40" s="122">
        <f t="shared" si="4"/>
        <v>286.61</v>
      </c>
      <c r="Q40" s="122">
        <f t="shared" si="4"/>
        <v>1574</v>
      </c>
      <c r="R40" s="122">
        <f t="shared" si="4"/>
        <v>1626.24</v>
      </c>
    </row>
    <row r="41" spans="1:18">
      <c r="A41" s="121">
        <v>31</v>
      </c>
      <c r="B41" s="121" t="s">
        <v>37</v>
      </c>
      <c r="C41" s="121">
        <v>0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</row>
    <row r="42" spans="1:18">
      <c r="A42" s="121">
        <v>32</v>
      </c>
      <c r="B42" s="121" t="s">
        <v>38</v>
      </c>
      <c r="C42" s="121">
        <v>0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</row>
    <row r="43" spans="1:18">
      <c r="A43" s="121">
        <v>33</v>
      </c>
      <c r="B43" s="121" t="s">
        <v>39</v>
      </c>
      <c r="C43" s="121">
        <v>0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</row>
    <row r="44" spans="1:18">
      <c r="A44" s="121">
        <v>34</v>
      </c>
      <c r="B44" s="121" t="s">
        <v>40</v>
      </c>
      <c r="C44" s="121">
        <v>0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</row>
    <row r="45" spans="1:18">
      <c r="A45" s="121">
        <v>35</v>
      </c>
      <c r="B45" s="121" t="s">
        <v>41</v>
      </c>
      <c r="C45" s="121">
        <v>0</v>
      </c>
      <c r="D45" s="121">
        <v>0</v>
      </c>
      <c r="E45" s="121">
        <v>0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121">
        <v>0</v>
      </c>
    </row>
    <row r="46" spans="1:18">
      <c r="A46" s="122"/>
      <c r="B46" s="122" t="s">
        <v>42</v>
      </c>
      <c r="C46" s="122">
        <f t="shared" ref="C46:R46" si="5">SUM(C41:C45)</f>
        <v>0</v>
      </c>
      <c r="D46" s="122">
        <f t="shared" si="5"/>
        <v>0</v>
      </c>
      <c r="E46" s="122">
        <f t="shared" si="5"/>
        <v>0</v>
      </c>
      <c r="F46" s="122">
        <f t="shared" si="5"/>
        <v>0</v>
      </c>
      <c r="G46" s="122">
        <f t="shared" si="5"/>
        <v>0</v>
      </c>
      <c r="H46" s="122">
        <f t="shared" si="5"/>
        <v>0</v>
      </c>
      <c r="I46" s="122">
        <f t="shared" si="5"/>
        <v>0</v>
      </c>
      <c r="J46" s="122">
        <f t="shared" si="5"/>
        <v>0</v>
      </c>
      <c r="K46" s="122">
        <f t="shared" si="5"/>
        <v>0</v>
      </c>
      <c r="L46" s="122">
        <f t="shared" si="5"/>
        <v>0</v>
      </c>
      <c r="M46" s="122">
        <f t="shared" si="5"/>
        <v>0</v>
      </c>
      <c r="N46" s="122">
        <f t="shared" si="5"/>
        <v>0</v>
      </c>
      <c r="O46" s="122">
        <f t="shared" si="5"/>
        <v>0</v>
      </c>
      <c r="P46" s="122">
        <f t="shared" si="5"/>
        <v>0</v>
      </c>
      <c r="Q46" s="122">
        <f t="shared" si="5"/>
        <v>0</v>
      </c>
      <c r="R46" s="122">
        <f t="shared" si="5"/>
        <v>0</v>
      </c>
    </row>
    <row r="47" spans="1:18">
      <c r="A47" s="121">
        <v>36</v>
      </c>
      <c r="B47" s="121" t="s">
        <v>43</v>
      </c>
      <c r="C47" s="121">
        <v>0</v>
      </c>
      <c r="D47" s="121">
        <v>0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0</v>
      </c>
      <c r="P47" s="121">
        <v>0</v>
      </c>
      <c r="Q47" s="121">
        <v>0</v>
      </c>
      <c r="R47" s="121">
        <v>0</v>
      </c>
    </row>
    <row r="48" spans="1:18">
      <c r="A48" s="121">
        <v>37</v>
      </c>
      <c r="B48" s="121" t="s">
        <v>44</v>
      </c>
      <c r="C48" s="121">
        <v>0</v>
      </c>
      <c r="D48" s="121">
        <v>0</v>
      </c>
      <c r="E48" s="121">
        <v>0</v>
      </c>
      <c r="F48" s="121">
        <v>0</v>
      </c>
      <c r="G48" s="121">
        <v>0</v>
      </c>
      <c r="H48" s="121">
        <v>0</v>
      </c>
      <c r="I48" s="121">
        <v>0</v>
      </c>
      <c r="J48" s="121">
        <v>0</v>
      </c>
      <c r="K48" s="121">
        <v>0</v>
      </c>
      <c r="L48" s="121">
        <v>0</v>
      </c>
      <c r="M48" s="121">
        <v>0</v>
      </c>
      <c r="N48" s="121">
        <v>0</v>
      </c>
      <c r="O48" s="121">
        <v>0</v>
      </c>
      <c r="P48" s="121">
        <v>0</v>
      </c>
      <c r="Q48" s="121">
        <v>0</v>
      </c>
      <c r="R48" s="121">
        <v>0</v>
      </c>
    </row>
    <row r="49" spans="1:18">
      <c r="A49" s="121">
        <v>38</v>
      </c>
      <c r="B49" s="121" t="s">
        <v>45</v>
      </c>
      <c r="C49" s="121">
        <v>0</v>
      </c>
      <c r="D49" s="121">
        <v>0</v>
      </c>
      <c r="E49" s="121">
        <v>0</v>
      </c>
      <c r="F49" s="121">
        <v>0</v>
      </c>
      <c r="G49" s="121">
        <v>0</v>
      </c>
      <c r="H49" s="121">
        <v>0</v>
      </c>
      <c r="I49" s="121">
        <v>0</v>
      </c>
      <c r="J49" s="121">
        <v>0</v>
      </c>
      <c r="K49" s="121">
        <v>0</v>
      </c>
      <c r="L49" s="121">
        <v>0</v>
      </c>
      <c r="M49" s="121">
        <v>0</v>
      </c>
      <c r="N49" s="121">
        <v>0</v>
      </c>
      <c r="O49" s="121">
        <v>0</v>
      </c>
      <c r="P49" s="121">
        <v>0</v>
      </c>
      <c r="Q49" s="121">
        <v>61850</v>
      </c>
      <c r="R49" s="121">
        <v>2192.14</v>
      </c>
    </row>
    <row r="50" spans="1:18">
      <c r="A50" s="121">
        <v>39</v>
      </c>
      <c r="B50" s="121" t="s">
        <v>46</v>
      </c>
      <c r="C50" s="121">
        <v>0</v>
      </c>
      <c r="D50" s="121">
        <v>0</v>
      </c>
      <c r="E50" s="121">
        <v>0</v>
      </c>
      <c r="F50" s="121">
        <v>0</v>
      </c>
      <c r="G50" s="121">
        <v>0</v>
      </c>
      <c r="H50" s="121">
        <v>0</v>
      </c>
      <c r="I50" s="121">
        <v>0</v>
      </c>
      <c r="J50" s="121">
        <v>0</v>
      </c>
      <c r="K50" s="121">
        <v>0</v>
      </c>
      <c r="L50" s="121">
        <v>0</v>
      </c>
      <c r="M50" s="121">
        <v>0</v>
      </c>
      <c r="N50" s="121">
        <v>0</v>
      </c>
      <c r="O50" s="121">
        <v>427</v>
      </c>
      <c r="P50" s="121">
        <v>196.95</v>
      </c>
      <c r="Q50" s="121">
        <v>3121</v>
      </c>
      <c r="R50" s="121">
        <v>922.5</v>
      </c>
    </row>
    <row r="51" spans="1:18">
      <c r="A51" s="122"/>
      <c r="B51" s="122" t="s">
        <v>47</v>
      </c>
      <c r="C51" s="122">
        <f t="shared" ref="C51:R51" si="6">SUM(C47:C50)</f>
        <v>0</v>
      </c>
      <c r="D51" s="122">
        <f t="shared" si="6"/>
        <v>0</v>
      </c>
      <c r="E51" s="122">
        <f t="shared" si="6"/>
        <v>0</v>
      </c>
      <c r="F51" s="122">
        <f t="shared" si="6"/>
        <v>0</v>
      </c>
      <c r="G51" s="122">
        <f t="shared" si="6"/>
        <v>0</v>
      </c>
      <c r="H51" s="122">
        <f t="shared" si="6"/>
        <v>0</v>
      </c>
      <c r="I51" s="122">
        <f t="shared" si="6"/>
        <v>0</v>
      </c>
      <c r="J51" s="122">
        <f t="shared" si="6"/>
        <v>0</v>
      </c>
      <c r="K51" s="122">
        <f t="shared" si="6"/>
        <v>0</v>
      </c>
      <c r="L51" s="122">
        <f t="shared" si="6"/>
        <v>0</v>
      </c>
      <c r="M51" s="122">
        <f t="shared" si="6"/>
        <v>0</v>
      </c>
      <c r="N51" s="122">
        <f t="shared" si="6"/>
        <v>0</v>
      </c>
      <c r="O51" s="122">
        <f t="shared" si="6"/>
        <v>427</v>
      </c>
      <c r="P51" s="122">
        <f t="shared" si="6"/>
        <v>196.95</v>
      </c>
      <c r="Q51" s="122">
        <f t="shared" si="6"/>
        <v>64971</v>
      </c>
      <c r="R51" s="122">
        <f t="shared" si="6"/>
        <v>3114.64</v>
      </c>
    </row>
    <row r="52" spans="1:18">
      <c r="A52" s="121">
        <v>40</v>
      </c>
      <c r="B52" s="121" t="s">
        <v>48</v>
      </c>
      <c r="C52" s="121">
        <v>0</v>
      </c>
      <c r="D52" s="121">
        <v>0</v>
      </c>
      <c r="E52" s="121">
        <v>0</v>
      </c>
      <c r="F52" s="121">
        <v>0</v>
      </c>
      <c r="G52" s="121">
        <v>0</v>
      </c>
      <c r="H52" s="121">
        <v>0</v>
      </c>
      <c r="I52" s="121">
        <v>0</v>
      </c>
      <c r="J52" s="121">
        <v>0</v>
      </c>
      <c r="K52" s="121">
        <v>0</v>
      </c>
      <c r="L52" s="121">
        <v>0</v>
      </c>
      <c r="M52" s="121">
        <v>0</v>
      </c>
      <c r="N52" s="121">
        <v>0</v>
      </c>
      <c r="O52" s="121">
        <v>0</v>
      </c>
      <c r="P52" s="121">
        <v>0</v>
      </c>
      <c r="Q52" s="121">
        <v>0</v>
      </c>
      <c r="R52" s="121">
        <v>0</v>
      </c>
    </row>
    <row r="53" spans="1:18">
      <c r="A53" s="121">
        <v>41</v>
      </c>
      <c r="B53" s="121" t="s">
        <v>49</v>
      </c>
      <c r="C53" s="121">
        <v>0</v>
      </c>
      <c r="D53" s="121">
        <v>0</v>
      </c>
      <c r="E53" s="121">
        <v>0</v>
      </c>
      <c r="F53" s="121">
        <v>0</v>
      </c>
      <c r="G53" s="121">
        <v>0</v>
      </c>
      <c r="H53" s="121">
        <v>0</v>
      </c>
      <c r="I53" s="121">
        <v>0</v>
      </c>
      <c r="J53" s="121">
        <v>0</v>
      </c>
      <c r="K53" s="121">
        <v>0</v>
      </c>
      <c r="L53" s="121">
        <v>0</v>
      </c>
      <c r="M53" s="121">
        <v>0</v>
      </c>
      <c r="N53" s="121">
        <v>0</v>
      </c>
      <c r="O53" s="121">
        <v>0</v>
      </c>
      <c r="P53" s="121">
        <v>0</v>
      </c>
      <c r="Q53" s="121">
        <v>0</v>
      </c>
      <c r="R53" s="121">
        <v>0</v>
      </c>
    </row>
    <row r="54" spans="1:18">
      <c r="A54" s="121">
        <v>42</v>
      </c>
      <c r="B54" s="121" t="s">
        <v>50</v>
      </c>
      <c r="C54" s="121">
        <v>0</v>
      </c>
      <c r="D54" s="121">
        <v>0</v>
      </c>
      <c r="E54" s="121">
        <v>0</v>
      </c>
      <c r="F54" s="121">
        <v>0</v>
      </c>
      <c r="G54" s="121">
        <v>0</v>
      </c>
      <c r="H54" s="121">
        <v>0</v>
      </c>
      <c r="I54" s="121">
        <v>0</v>
      </c>
      <c r="J54" s="121">
        <v>0</v>
      </c>
      <c r="K54" s="121">
        <v>0</v>
      </c>
      <c r="L54" s="121">
        <v>0</v>
      </c>
      <c r="M54" s="121">
        <v>0</v>
      </c>
      <c r="N54" s="121">
        <v>0</v>
      </c>
      <c r="O54" s="121">
        <v>0</v>
      </c>
      <c r="P54" s="121">
        <v>0</v>
      </c>
      <c r="Q54" s="121">
        <v>0</v>
      </c>
      <c r="R54" s="121">
        <v>0</v>
      </c>
    </row>
    <row r="55" spans="1:18">
      <c r="A55" s="121">
        <v>43</v>
      </c>
      <c r="B55" s="121" t="s">
        <v>51</v>
      </c>
      <c r="C55" s="121">
        <v>0</v>
      </c>
      <c r="D55" s="121">
        <v>0</v>
      </c>
      <c r="E55" s="121">
        <v>0</v>
      </c>
      <c r="F55" s="121">
        <v>0</v>
      </c>
      <c r="G55" s="121">
        <v>0</v>
      </c>
      <c r="H55" s="121">
        <v>0</v>
      </c>
      <c r="I55" s="121">
        <v>0</v>
      </c>
      <c r="J55" s="121">
        <v>0</v>
      </c>
      <c r="K55" s="121">
        <v>0</v>
      </c>
      <c r="L55" s="121">
        <v>0</v>
      </c>
      <c r="M55" s="121">
        <v>0</v>
      </c>
      <c r="N55" s="121">
        <v>0</v>
      </c>
      <c r="O55" s="121">
        <v>0</v>
      </c>
      <c r="P55" s="121">
        <v>0</v>
      </c>
      <c r="Q55" s="121">
        <v>0</v>
      </c>
      <c r="R55" s="121">
        <v>0</v>
      </c>
    </row>
    <row r="56" spans="1:18">
      <c r="A56" s="122"/>
      <c r="B56" s="122" t="s">
        <v>52</v>
      </c>
      <c r="C56" s="122">
        <f t="shared" ref="C56:R56" si="7">SUM(C52:C55)</f>
        <v>0</v>
      </c>
      <c r="D56" s="122">
        <f t="shared" si="7"/>
        <v>0</v>
      </c>
      <c r="E56" s="122">
        <f t="shared" si="7"/>
        <v>0</v>
      </c>
      <c r="F56" s="122">
        <f t="shared" si="7"/>
        <v>0</v>
      </c>
      <c r="G56" s="122">
        <f t="shared" si="7"/>
        <v>0</v>
      </c>
      <c r="H56" s="122">
        <f t="shared" si="7"/>
        <v>0</v>
      </c>
      <c r="I56" s="122">
        <f t="shared" si="7"/>
        <v>0</v>
      </c>
      <c r="J56" s="122">
        <f t="shared" si="7"/>
        <v>0</v>
      </c>
      <c r="K56" s="122">
        <f t="shared" si="7"/>
        <v>0</v>
      </c>
      <c r="L56" s="122">
        <f t="shared" si="7"/>
        <v>0</v>
      </c>
      <c r="M56" s="122">
        <f t="shared" si="7"/>
        <v>0</v>
      </c>
      <c r="N56" s="122">
        <f t="shared" si="7"/>
        <v>0</v>
      </c>
      <c r="O56" s="122">
        <f t="shared" si="7"/>
        <v>0</v>
      </c>
      <c r="P56" s="122">
        <f t="shared" si="7"/>
        <v>0</v>
      </c>
      <c r="Q56" s="122">
        <f t="shared" si="7"/>
        <v>0</v>
      </c>
      <c r="R56" s="122">
        <f t="shared" si="7"/>
        <v>0</v>
      </c>
    </row>
    <row r="57" spans="1:18">
      <c r="A57" s="122"/>
      <c r="B57" s="122" t="s">
        <v>71</v>
      </c>
      <c r="C57" s="122">
        <f t="shared" ref="C57:R57" si="8">SUM(C33,C35,C40,C46,C51,C56)</f>
        <v>9373</v>
      </c>
      <c r="D57" s="122">
        <f t="shared" si="8"/>
        <v>1114.98</v>
      </c>
      <c r="E57" s="122">
        <f t="shared" si="8"/>
        <v>501</v>
      </c>
      <c r="F57" s="122">
        <f t="shared" si="8"/>
        <v>1273.5900000000001</v>
      </c>
      <c r="G57" s="122">
        <f t="shared" si="8"/>
        <v>11797</v>
      </c>
      <c r="H57" s="122">
        <f t="shared" si="8"/>
        <v>1337.11</v>
      </c>
      <c r="I57" s="122">
        <f t="shared" si="8"/>
        <v>884</v>
      </c>
      <c r="J57" s="122">
        <f t="shared" si="8"/>
        <v>2119.06</v>
      </c>
      <c r="K57" s="122">
        <f t="shared" si="8"/>
        <v>8478</v>
      </c>
      <c r="L57" s="122">
        <f t="shared" si="8"/>
        <v>12083.060000000001</v>
      </c>
      <c r="M57" s="122">
        <f t="shared" si="8"/>
        <v>757</v>
      </c>
      <c r="N57" s="122">
        <f t="shared" si="8"/>
        <v>899.63</v>
      </c>
      <c r="O57" s="122">
        <f t="shared" si="8"/>
        <v>1326</v>
      </c>
      <c r="P57" s="122">
        <f t="shared" si="8"/>
        <v>1622.78</v>
      </c>
      <c r="Q57" s="122">
        <f t="shared" si="8"/>
        <v>70898</v>
      </c>
      <c r="R57" s="122">
        <f t="shared" si="8"/>
        <v>9254.8599999999988</v>
      </c>
    </row>
  </sheetData>
  <mergeCells count="14">
    <mergeCell ref="A2:L2"/>
    <mergeCell ref="B3:B5"/>
    <mergeCell ref="A3:A5"/>
    <mergeCell ref="O3:R3"/>
    <mergeCell ref="C4:D4"/>
    <mergeCell ref="E4:F4"/>
    <mergeCell ref="G4:H4"/>
    <mergeCell ref="I4:J4"/>
    <mergeCell ref="O4:P4"/>
    <mergeCell ref="Q4:R4"/>
    <mergeCell ref="C3:F3"/>
    <mergeCell ref="G3:J3"/>
    <mergeCell ref="K3:L4"/>
    <mergeCell ref="M3:N4"/>
  </mergeCells>
  <pageMargins left="0.7" right="0.7" top="0.75" bottom="0.75" header="0.3" footer="0.3"/>
  <pageSetup scale="64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O59"/>
  <sheetViews>
    <sheetView tabSelected="1" topLeftCell="A6" workbookViewId="0">
      <pane xSplit="2" ySplit="2" topLeftCell="C41" activePane="bottomRight" state="frozen"/>
      <selection activeCell="A6" sqref="A6"/>
      <selection pane="topRight" activeCell="C6" sqref="C6"/>
      <selection pane="bottomLeft" activeCell="A8" sqref="A8"/>
      <selection pane="bottomRight" activeCell="F48" sqref="F48"/>
    </sheetView>
  </sheetViews>
  <sheetFormatPr defaultRowHeight="15"/>
  <cols>
    <col min="1" max="1" width="6.5703125" style="5" customWidth="1"/>
    <col min="2" max="2" width="24.85546875" style="5" customWidth="1"/>
    <col min="3" max="4" width="12.7109375" style="5" customWidth="1"/>
    <col min="5" max="24" width="12.7109375" style="124" customWidth="1"/>
    <col min="25" max="26" width="12.7109375" style="5" customWidth="1"/>
    <col min="27" max="34" width="12.7109375" style="124" customWidth="1"/>
    <col min="35" max="41" width="12.7109375" style="5" customWidth="1"/>
    <col min="42" max="16384" width="9.140625" style="5"/>
  </cols>
  <sheetData>
    <row r="1" spans="1:41" ht="15.75">
      <c r="B1" s="209" t="s">
        <v>235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</row>
    <row r="2" spans="1:41">
      <c r="C2" s="133" t="s">
        <v>250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5"/>
    </row>
    <row r="3" spans="1:41"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</row>
    <row r="4" spans="1:41">
      <c r="A4" s="206" t="s">
        <v>234</v>
      </c>
      <c r="B4" s="214" t="s">
        <v>233</v>
      </c>
      <c r="C4" s="211" t="s">
        <v>232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3"/>
      <c r="AJ4" s="211" t="s">
        <v>231</v>
      </c>
      <c r="AK4" s="212"/>
      <c r="AL4" s="212"/>
      <c r="AM4" s="213"/>
      <c r="AN4" s="216" t="s">
        <v>230</v>
      </c>
      <c r="AO4" s="217"/>
    </row>
    <row r="5" spans="1:41">
      <c r="A5" s="206"/>
      <c r="B5" s="215"/>
      <c r="C5" s="220" t="s">
        <v>229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2"/>
      <c r="Z5" s="223" t="s">
        <v>228</v>
      </c>
      <c r="AA5" s="224"/>
      <c r="AB5" s="224"/>
      <c r="AC5" s="224"/>
      <c r="AD5" s="224"/>
      <c r="AE5" s="224"/>
      <c r="AF5" s="224"/>
      <c r="AG5" s="224"/>
      <c r="AH5" s="224"/>
      <c r="AI5" s="225"/>
      <c r="AJ5" s="220" t="s">
        <v>227</v>
      </c>
      <c r="AK5" s="228"/>
      <c r="AL5" s="228"/>
      <c r="AM5" s="229"/>
      <c r="AN5" s="218"/>
      <c r="AO5" s="219"/>
    </row>
    <row r="6" spans="1:41" s="131" customFormat="1" ht="45" customHeight="1">
      <c r="A6" s="206"/>
      <c r="B6" s="215"/>
      <c r="C6" s="226" t="s">
        <v>226</v>
      </c>
      <c r="D6" s="227"/>
      <c r="E6" s="207" t="s">
        <v>225</v>
      </c>
      <c r="F6" s="207"/>
      <c r="G6" s="207"/>
      <c r="H6" s="207"/>
      <c r="I6" s="201" t="s">
        <v>224</v>
      </c>
      <c r="J6" s="208"/>
      <c r="K6" s="208"/>
      <c r="L6" s="204"/>
      <c r="M6" s="201" t="s">
        <v>223</v>
      </c>
      <c r="N6" s="202"/>
      <c r="O6" s="202"/>
      <c r="P6" s="203"/>
      <c r="Q6" s="201" t="s">
        <v>222</v>
      </c>
      <c r="R6" s="202"/>
      <c r="S6" s="202"/>
      <c r="T6" s="203"/>
      <c r="U6" s="226" t="s">
        <v>221</v>
      </c>
      <c r="V6" s="208"/>
      <c r="W6" s="208"/>
      <c r="X6" s="208"/>
      <c r="Y6" s="205" t="s">
        <v>220</v>
      </c>
      <c r="Z6" s="199" t="s">
        <v>219</v>
      </c>
      <c r="AA6" s="201" t="s">
        <v>218</v>
      </c>
      <c r="AB6" s="204"/>
      <c r="AC6" s="201" t="s">
        <v>217</v>
      </c>
      <c r="AD6" s="204"/>
      <c r="AE6" s="201" t="s">
        <v>216</v>
      </c>
      <c r="AF6" s="204"/>
      <c r="AG6" s="201" t="s">
        <v>215</v>
      </c>
      <c r="AH6" s="203"/>
      <c r="AI6" s="199" t="s">
        <v>214</v>
      </c>
      <c r="AJ6" s="199" t="s">
        <v>213</v>
      </c>
      <c r="AK6" s="199" t="s">
        <v>212</v>
      </c>
      <c r="AL6" s="199" t="s">
        <v>211</v>
      </c>
      <c r="AM6" s="199" t="s">
        <v>210</v>
      </c>
      <c r="AN6" s="199" t="s">
        <v>209</v>
      </c>
      <c r="AO6" s="199" t="s">
        <v>208</v>
      </c>
    </row>
    <row r="7" spans="1:41" ht="48" customHeight="1">
      <c r="A7" s="160"/>
      <c r="B7" s="160"/>
      <c r="C7" s="130" t="s">
        <v>207</v>
      </c>
      <c r="D7" s="130" t="s">
        <v>206</v>
      </c>
      <c r="E7" s="129" t="s">
        <v>205</v>
      </c>
      <c r="F7" s="129" t="s">
        <v>201</v>
      </c>
      <c r="G7" s="129" t="s">
        <v>204</v>
      </c>
      <c r="H7" s="129" t="s">
        <v>203</v>
      </c>
      <c r="I7" s="129" t="s">
        <v>205</v>
      </c>
      <c r="J7" s="129" t="s">
        <v>201</v>
      </c>
      <c r="K7" s="129" t="s">
        <v>204</v>
      </c>
      <c r="L7" s="129" t="s">
        <v>203</v>
      </c>
      <c r="M7" s="129" t="s">
        <v>205</v>
      </c>
      <c r="N7" s="129" t="s">
        <v>201</v>
      </c>
      <c r="O7" s="129" t="s">
        <v>204</v>
      </c>
      <c r="P7" s="129" t="s">
        <v>203</v>
      </c>
      <c r="Q7" s="129" t="s">
        <v>205</v>
      </c>
      <c r="R7" s="129" t="s">
        <v>201</v>
      </c>
      <c r="S7" s="129" t="s">
        <v>204</v>
      </c>
      <c r="T7" s="129" t="s">
        <v>203</v>
      </c>
      <c r="U7" s="129" t="s">
        <v>205</v>
      </c>
      <c r="V7" s="129" t="s">
        <v>201</v>
      </c>
      <c r="W7" s="129" t="s">
        <v>204</v>
      </c>
      <c r="X7" s="129" t="s">
        <v>203</v>
      </c>
      <c r="Y7" s="200"/>
      <c r="Z7" s="200"/>
      <c r="AA7" s="129" t="s">
        <v>202</v>
      </c>
      <c r="AB7" s="129" t="s">
        <v>201</v>
      </c>
      <c r="AC7" s="129" t="s">
        <v>202</v>
      </c>
      <c r="AD7" s="129" t="s">
        <v>201</v>
      </c>
      <c r="AE7" s="129" t="s">
        <v>202</v>
      </c>
      <c r="AF7" s="129" t="s">
        <v>201</v>
      </c>
      <c r="AG7" s="129" t="s">
        <v>202</v>
      </c>
      <c r="AH7" s="129" t="s">
        <v>201</v>
      </c>
      <c r="AI7" s="200"/>
      <c r="AJ7" s="200"/>
      <c r="AK7" s="200"/>
      <c r="AL7" s="200"/>
      <c r="AM7" s="200"/>
      <c r="AN7" s="200"/>
      <c r="AO7" s="200"/>
    </row>
    <row r="8" spans="1:41">
      <c r="A8" s="127">
        <v>1</v>
      </c>
      <c r="B8" s="127" t="s">
        <v>2</v>
      </c>
      <c r="C8" s="127">
        <v>185803</v>
      </c>
      <c r="D8" s="127">
        <v>90623</v>
      </c>
      <c r="E8" s="128">
        <v>168314</v>
      </c>
      <c r="F8" s="128">
        <f t="shared" ref="F8:F39" si="0">(E8/C8)*100</f>
        <v>90.587342507925058</v>
      </c>
      <c r="G8" s="128">
        <v>79272</v>
      </c>
      <c r="H8" s="128">
        <f t="shared" ref="H8:H39" si="1">(G8/D8)*100</f>
        <v>87.474482195469136</v>
      </c>
      <c r="I8" s="128">
        <v>157575</v>
      </c>
      <c r="J8" s="128">
        <f t="shared" ref="J8:J39" si="2">(I8/C8)*100</f>
        <v>84.807565001641521</v>
      </c>
      <c r="K8" s="128">
        <v>53823</v>
      </c>
      <c r="L8" s="128">
        <f t="shared" ref="L8:L39" si="3">(K8/D8)*100</f>
        <v>59.392207276298514</v>
      </c>
      <c r="M8" s="128">
        <v>181637</v>
      </c>
      <c r="N8" s="128">
        <f t="shared" ref="N8:N39" si="4">(M8/C8)*100</f>
        <v>97.757840293213789</v>
      </c>
      <c r="O8" s="128">
        <v>87008</v>
      </c>
      <c r="P8" s="128">
        <f t="shared" ref="P8:P39" si="5">(O8/D8)*100</f>
        <v>96.010946448473348</v>
      </c>
      <c r="Q8" s="128">
        <v>150349</v>
      </c>
      <c r="R8" s="128">
        <f t="shared" ref="R8:R39" si="6">(Q8/C8)*100</f>
        <v>80.918499701296525</v>
      </c>
      <c r="S8" s="128">
        <v>63104</v>
      </c>
      <c r="T8" s="128">
        <f t="shared" ref="T8:T39" si="7">(S8/D8)*100</f>
        <v>69.633536740121158</v>
      </c>
      <c r="U8" s="128">
        <v>185291</v>
      </c>
      <c r="V8" s="128">
        <f t="shared" ref="V8:V39" si="8">(U8/C8)*100</f>
        <v>99.724439325522198</v>
      </c>
      <c r="W8" s="128">
        <v>89770</v>
      </c>
      <c r="X8" s="128">
        <f t="shared" ref="X8:X39" si="9">(W8/D8)*100</f>
        <v>99.058737848007681</v>
      </c>
      <c r="Y8" s="127">
        <v>0</v>
      </c>
      <c r="Z8" s="127">
        <v>119004</v>
      </c>
      <c r="AA8" s="128">
        <v>88657</v>
      </c>
      <c r="AB8" s="128">
        <f t="shared" ref="AB8:AB39" si="10">(AA8/Z8)*100</f>
        <v>74.499176498268966</v>
      </c>
      <c r="AC8" s="128">
        <v>106941</v>
      </c>
      <c r="AD8" s="128">
        <f t="shared" ref="AD8:AD39" si="11">(AC8/Z8)*100</f>
        <v>89.863365937279411</v>
      </c>
      <c r="AE8" s="128">
        <v>109355</v>
      </c>
      <c r="AF8" s="128">
        <f t="shared" ref="AF8:AF39" si="12">(AE8/Z8)*100</f>
        <v>91.891869180867872</v>
      </c>
      <c r="AG8" s="128">
        <v>109059</v>
      </c>
      <c r="AH8" s="142">
        <f t="shared" ref="AH8:AH59" si="13">(AG8/Z8)*100</f>
        <v>91.643138045779978</v>
      </c>
      <c r="AI8" s="127">
        <v>0</v>
      </c>
      <c r="AJ8" s="127">
        <v>0</v>
      </c>
      <c r="AK8" s="127">
        <v>0</v>
      </c>
      <c r="AL8" s="127">
        <v>0</v>
      </c>
      <c r="AM8" s="127">
        <v>0</v>
      </c>
      <c r="AN8" s="127">
        <v>75</v>
      </c>
      <c r="AO8" s="127">
        <v>630</v>
      </c>
    </row>
    <row r="9" spans="1:41">
      <c r="A9" s="127">
        <v>2</v>
      </c>
      <c r="B9" s="127" t="s">
        <v>3</v>
      </c>
      <c r="C9" s="127">
        <v>84231</v>
      </c>
      <c r="D9" s="127">
        <v>30820</v>
      </c>
      <c r="E9" s="128">
        <v>48687</v>
      </c>
      <c r="F9" s="128">
        <f t="shared" si="0"/>
        <v>57.801759447234389</v>
      </c>
      <c r="G9" s="128">
        <v>14931</v>
      </c>
      <c r="H9" s="128">
        <f t="shared" si="1"/>
        <v>48.445814406229722</v>
      </c>
      <c r="I9" s="128">
        <v>9918</v>
      </c>
      <c r="J9" s="128">
        <f t="shared" si="2"/>
        <v>11.774762260925312</v>
      </c>
      <c r="K9" s="128">
        <v>3480</v>
      </c>
      <c r="L9" s="128">
        <f t="shared" si="3"/>
        <v>11.291369240752758</v>
      </c>
      <c r="M9" s="128">
        <v>30662</v>
      </c>
      <c r="N9" s="128">
        <f t="shared" si="4"/>
        <v>36.402274696964298</v>
      </c>
      <c r="O9" s="128">
        <v>7782</v>
      </c>
      <c r="P9" s="128">
        <f t="shared" si="5"/>
        <v>25.249837767683324</v>
      </c>
      <c r="Q9" s="128">
        <v>82142</v>
      </c>
      <c r="R9" s="128">
        <f t="shared" si="6"/>
        <v>97.519915470551226</v>
      </c>
      <c r="S9" s="128">
        <v>30123</v>
      </c>
      <c r="T9" s="128">
        <f t="shared" si="7"/>
        <v>97.738481505515892</v>
      </c>
      <c r="U9" s="128">
        <v>83045</v>
      </c>
      <c r="V9" s="128">
        <f t="shared" si="8"/>
        <v>98.591967327943394</v>
      </c>
      <c r="W9" s="128">
        <v>30376</v>
      </c>
      <c r="X9" s="128">
        <f t="shared" si="9"/>
        <v>98.559377027903963</v>
      </c>
      <c r="Y9" s="127">
        <v>5048</v>
      </c>
      <c r="Z9" s="127">
        <v>1375</v>
      </c>
      <c r="AA9" s="128">
        <v>621</v>
      </c>
      <c r="AB9" s="128">
        <f t="shared" si="10"/>
        <v>45.163636363636364</v>
      </c>
      <c r="AC9" s="128">
        <v>439</v>
      </c>
      <c r="AD9" s="128">
        <f t="shared" si="11"/>
        <v>31.927272727272726</v>
      </c>
      <c r="AE9" s="128">
        <v>400</v>
      </c>
      <c r="AF9" s="128">
        <f t="shared" si="12"/>
        <v>29.09090909090909</v>
      </c>
      <c r="AG9" s="128">
        <v>974</v>
      </c>
      <c r="AH9" s="142">
        <f t="shared" si="13"/>
        <v>70.836363636363643</v>
      </c>
      <c r="AI9" s="127">
        <v>0</v>
      </c>
      <c r="AJ9" s="127">
        <v>101</v>
      </c>
      <c r="AK9" s="127">
        <v>1</v>
      </c>
      <c r="AL9" s="127">
        <v>23</v>
      </c>
      <c r="AM9" s="127">
        <v>125</v>
      </c>
      <c r="AN9" s="127">
        <v>16</v>
      </c>
      <c r="AO9" s="127">
        <v>182</v>
      </c>
    </row>
    <row r="10" spans="1:41">
      <c r="A10" s="127">
        <v>3</v>
      </c>
      <c r="B10" s="127" t="s">
        <v>4</v>
      </c>
      <c r="C10" s="127">
        <v>20419</v>
      </c>
      <c r="D10" s="127">
        <v>8831</v>
      </c>
      <c r="E10" s="128">
        <v>15531</v>
      </c>
      <c r="F10" s="128">
        <f t="shared" si="0"/>
        <v>76.0615113374798</v>
      </c>
      <c r="G10" s="128">
        <v>3925</v>
      </c>
      <c r="H10" s="128">
        <f t="shared" si="1"/>
        <v>44.445702638432792</v>
      </c>
      <c r="I10" s="128">
        <v>4550</v>
      </c>
      <c r="J10" s="128">
        <f t="shared" si="2"/>
        <v>22.283167637984231</v>
      </c>
      <c r="K10" s="128">
        <v>1152</v>
      </c>
      <c r="L10" s="128">
        <f t="shared" si="3"/>
        <v>13.044955271203715</v>
      </c>
      <c r="M10" s="128">
        <v>2190</v>
      </c>
      <c r="N10" s="128">
        <f t="shared" si="4"/>
        <v>10.725304863117685</v>
      </c>
      <c r="O10" s="128">
        <v>460</v>
      </c>
      <c r="P10" s="128">
        <f t="shared" si="5"/>
        <v>5.2089231117653716</v>
      </c>
      <c r="Q10" s="128">
        <v>6430</v>
      </c>
      <c r="R10" s="128">
        <f t="shared" si="6"/>
        <v>31.490278662030462</v>
      </c>
      <c r="S10" s="128">
        <v>3107</v>
      </c>
      <c r="T10" s="128">
        <f t="shared" si="7"/>
        <v>35.182878496206541</v>
      </c>
      <c r="U10" s="128">
        <v>18995</v>
      </c>
      <c r="V10" s="128">
        <f t="shared" si="8"/>
        <v>93.026103139233058</v>
      </c>
      <c r="W10" s="128">
        <v>7698</v>
      </c>
      <c r="X10" s="128">
        <f t="shared" si="9"/>
        <v>87.170195900803975</v>
      </c>
      <c r="Y10" s="127">
        <v>2528</v>
      </c>
      <c r="Z10" s="127">
        <v>386</v>
      </c>
      <c r="AA10" s="128">
        <v>258</v>
      </c>
      <c r="AB10" s="128">
        <f t="shared" si="10"/>
        <v>66.839378238341979</v>
      </c>
      <c r="AC10" s="128">
        <v>290</v>
      </c>
      <c r="AD10" s="128">
        <f t="shared" si="11"/>
        <v>75.129533678756474</v>
      </c>
      <c r="AE10" s="128">
        <v>66</v>
      </c>
      <c r="AF10" s="128">
        <f t="shared" si="12"/>
        <v>17.098445595854923</v>
      </c>
      <c r="AG10" s="128">
        <v>354</v>
      </c>
      <c r="AH10" s="142">
        <f t="shared" si="13"/>
        <v>91.709844559585491</v>
      </c>
      <c r="AI10" s="127">
        <v>0</v>
      </c>
      <c r="AJ10" s="127">
        <v>0</v>
      </c>
      <c r="AK10" s="127">
        <v>0</v>
      </c>
      <c r="AL10" s="127">
        <v>0</v>
      </c>
      <c r="AM10" s="127">
        <v>0</v>
      </c>
      <c r="AN10" s="127">
        <v>0</v>
      </c>
      <c r="AO10" s="127">
        <v>0</v>
      </c>
    </row>
    <row r="11" spans="1:41">
      <c r="A11" s="127">
        <v>4</v>
      </c>
      <c r="B11" s="127" t="s">
        <v>5</v>
      </c>
      <c r="C11" s="127">
        <v>222330</v>
      </c>
      <c r="D11" s="127">
        <v>93357</v>
      </c>
      <c r="E11" s="128">
        <v>161945</v>
      </c>
      <c r="F11" s="128">
        <v>72.8399226375208</v>
      </c>
      <c r="G11" s="128">
        <v>64530</v>
      </c>
      <c r="H11" s="128">
        <v>69.121758411260004</v>
      </c>
      <c r="I11" s="128">
        <v>80318</v>
      </c>
      <c r="J11" s="128">
        <v>36.12557909413934</v>
      </c>
      <c r="K11" s="128">
        <v>26686</v>
      </c>
      <c r="L11" s="128">
        <v>28.584894544597621</v>
      </c>
      <c r="M11" s="128">
        <v>144167</v>
      </c>
      <c r="N11" s="128">
        <v>64.843700805109521</v>
      </c>
      <c r="O11" s="128">
        <v>42676</v>
      </c>
      <c r="P11" s="128">
        <v>45.712694281093007</v>
      </c>
      <c r="Q11" s="128">
        <v>5081</v>
      </c>
      <c r="R11" s="128">
        <v>2.28534160931948</v>
      </c>
      <c r="S11" s="128">
        <v>1393</v>
      </c>
      <c r="T11" s="128">
        <v>1.4921216405839948</v>
      </c>
      <c r="U11" s="128">
        <v>183219</v>
      </c>
      <c r="V11" s="128">
        <v>82.408581837808654</v>
      </c>
      <c r="W11" s="128">
        <v>71904</v>
      </c>
      <c r="X11" s="128">
        <v>77.020469809441167</v>
      </c>
      <c r="Y11" s="127">
        <v>0</v>
      </c>
      <c r="Z11" s="127">
        <v>13310</v>
      </c>
      <c r="AA11" s="128">
        <v>6162</v>
      </c>
      <c r="AB11" s="128">
        <v>46.296018031555221</v>
      </c>
      <c r="AC11" s="128">
        <v>1707</v>
      </c>
      <c r="AD11" s="128">
        <v>12.824943651389933</v>
      </c>
      <c r="AE11" s="128">
        <v>4545</v>
      </c>
      <c r="AF11" s="128">
        <v>34.147257700976709</v>
      </c>
      <c r="AG11" s="128">
        <v>9646</v>
      </c>
      <c r="AH11" s="142">
        <v>72.471825694966185</v>
      </c>
      <c r="AI11" s="127">
        <v>0</v>
      </c>
      <c r="AJ11" s="127">
        <v>0</v>
      </c>
      <c r="AK11" s="127">
        <v>0</v>
      </c>
      <c r="AL11" s="127">
        <v>0</v>
      </c>
      <c r="AM11" s="127">
        <v>0</v>
      </c>
      <c r="AN11" s="127">
        <v>0</v>
      </c>
      <c r="AO11" s="127">
        <v>0</v>
      </c>
    </row>
    <row r="12" spans="1:41">
      <c r="A12" s="127">
        <v>5</v>
      </c>
      <c r="B12" s="127" t="s">
        <v>6</v>
      </c>
      <c r="C12" s="127">
        <v>442302</v>
      </c>
      <c r="D12" s="127">
        <v>163639</v>
      </c>
      <c r="E12" s="128">
        <v>300999</v>
      </c>
      <c r="F12" s="128">
        <f t="shared" si="0"/>
        <v>68.052823636338971</v>
      </c>
      <c r="G12" s="128">
        <v>99396</v>
      </c>
      <c r="H12" s="128">
        <f t="shared" si="1"/>
        <v>60.741021394655306</v>
      </c>
      <c r="I12" s="128">
        <v>100303</v>
      </c>
      <c r="J12" s="128">
        <f t="shared" si="2"/>
        <v>22.677491849460324</v>
      </c>
      <c r="K12" s="128">
        <v>30652</v>
      </c>
      <c r="L12" s="128">
        <f t="shared" si="3"/>
        <v>18.731475992886782</v>
      </c>
      <c r="M12" s="128">
        <v>115543</v>
      </c>
      <c r="N12" s="128">
        <f t="shared" si="4"/>
        <v>26.123101410348585</v>
      </c>
      <c r="O12" s="128">
        <v>29775</v>
      </c>
      <c r="P12" s="128">
        <f t="shared" si="5"/>
        <v>18.195540182963718</v>
      </c>
      <c r="Q12" s="128">
        <v>335732</v>
      </c>
      <c r="R12" s="128">
        <f t="shared" si="6"/>
        <v>75.905602959064169</v>
      </c>
      <c r="S12" s="128">
        <v>125172</v>
      </c>
      <c r="T12" s="128">
        <f t="shared" si="7"/>
        <v>76.492767616521732</v>
      </c>
      <c r="U12" s="128">
        <v>396207</v>
      </c>
      <c r="V12" s="128">
        <f t="shared" si="8"/>
        <v>89.578387617510217</v>
      </c>
      <c r="W12" s="128">
        <v>145887</v>
      </c>
      <c r="X12" s="128">
        <f t="shared" si="9"/>
        <v>89.15173033323353</v>
      </c>
      <c r="Y12" s="127">
        <v>0</v>
      </c>
      <c r="Z12" s="127">
        <v>4887</v>
      </c>
      <c r="AA12" s="128">
        <v>2348</v>
      </c>
      <c r="AB12" s="128">
        <f t="shared" si="10"/>
        <v>48.04583589113976</v>
      </c>
      <c r="AC12" s="128">
        <v>0</v>
      </c>
      <c r="AD12" s="128">
        <f t="shared" si="11"/>
        <v>0</v>
      </c>
      <c r="AE12" s="128">
        <v>140</v>
      </c>
      <c r="AF12" s="128">
        <f t="shared" si="12"/>
        <v>2.864743196234909</v>
      </c>
      <c r="AG12" s="128">
        <v>2842</v>
      </c>
      <c r="AH12" s="142">
        <f t="shared" si="13"/>
        <v>58.154286883568652</v>
      </c>
      <c r="AI12" s="127">
        <v>0</v>
      </c>
      <c r="AJ12" s="127">
        <v>0</v>
      </c>
      <c r="AK12" s="127">
        <v>0</v>
      </c>
      <c r="AL12" s="127">
        <v>0</v>
      </c>
      <c r="AM12" s="127">
        <v>0</v>
      </c>
      <c r="AN12" s="127">
        <v>0</v>
      </c>
      <c r="AO12" s="127">
        <v>0</v>
      </c>
    </row>
    <row r="13" spans="1:41">
      <c r="A13" s="127">
        <v>6</v>
      </c>
      <c r="B13" s="127" t="s">
        <v>7</v>
      </c>
      <c r="C13" s="127">
        <v>82502</v>
      </c>
      <c r="D13" s="127">
        <v>29905</v>
      </c>
      <c r="E13" s="128">
        <v>48637</v>
      </c>
      <c r="F13" s="128">
        <v>58.952510242175947</v>
      </c>
      <c r="G13" s="128">
        <v>14473</v>
      </c>
      <c r="H13" s="128">
        <v>48.396589199130581</v>
      </c>
      <c r="I13" s="128">
        <v>10123</v>
      </c>
      <c r="J13" s="128">
        <v>12.270005575622408</v>
      </c>
      <c r="K13" s="128">
        <v>2668</v>
      </c>
      <c r="L13" s="128">
        <v>8.921585019227555</v>
      </c>
      <c r="M13" s="128">
        <v>24570</v>
      </c>
      <c r="N13" s="128">
        <v>29.781096215849313</v>
      </c>
      <c r="O13" s="128">
        <v>6804</v>
      </c>
      <c r="P13" s="128">
        <v>22.752048152482864</v>
      </c>
      <c r="Q13" s="128">
        <v>48934</v>
      </c>
      <c r="R13" s="128">
        <v>59.312501515114789</v>
      </c>
      <c r="S13" s="128">
        <v>18078</v>
      </c>
      <c r="T13" s="128">
        <v>60.451429526834978</v>
      </c>
      <c r="U13" s="128">
        <v>72387</v>
      </c>
      <c r="V13" s="128">
        <v>87.739691159002206</v>
      </c>
      <c r="W13" s="128">
        <v>25157</v>
      </c>
      <c r="X13" s="128">
        <v>84.123056345092792</v>
      </c>
      <c r="Y13" s="127">
        <v>0</v>
      </c>
      <c r="Z13" s="127">
        <v>2473</v>
      </c>
      <c r="AA13" s="128">
        <v>579</v>
      </c>
      <c r="AB13" s="128">
        <v>23.412858875859278</v>
      </c>
      <c r="AC13" s="128">
        <v>1465</v>
      </c>
      <c r="AD13" s="128">
        <v>59.239789729073998</v>
      </c>
      <c r="AE13" s="128">
        <v>662</v>
      </c>
      <c r="AF13" s="128">
        <v>26.769106348564499</v>
      </c>
      <c r="AG13" s="128">
        <v>1696</v>
      </c>
      <c r="AH13" s="142">
        <v>68.580671249494543</v>
      </c>
      <c r="AI13" s="127">
        <v>0</v>
      </c>
      <c r="AJ13" s="127">
        <v>0</v>
      </c>
      <c r="AK13" s="127">
        <v>0</v>
      </c>
      <c r="AL13" s="127">
        <v>0</v>
      </c>
      <c r="AM13" s="127">
        <v>0</v>
      </c>
      <c r="AN13" s="127">
        <v>0</v>
      </c>
      <c r="AO13" s="127">
        <v>0</v>
      </c>
    </row>
    <row r="14" spans="1:41">
      <c r="A14" s="127">
        <v>7</v>
      </c>
      <c r="B14" s="127" t="s">
        <v>8</v>
      </c>
      <c r="C14" s="127">
        <v>22399</v>
      </c>
      <c r="D14" s="127">
        <v>8590</v>
      </c>
      <c r="E14" s="128">
        <v>16069</v>
      </c>
      <c r="F14" s="128">
        <f t="shared" si="0"/>
        <v>71.739809812938077</v>
      </c>
      <c r="G14" s="128">
        <v>6076</v>
      </c>
      <c r="H14" s="128">
        <f t="shared" si="1"/>
        <v>70.733410942956937</v>
      </c>
      <c r="I14" s="128">
        <v>2054</v>
      </c>
      <c r="J14" s="128">
        <f t="shared" si="2"/>
        <v>9.1700522344747526</v>
      </c>
      <c r="K14" s="128">
        <v>649</v>
      </c>
      <c r="L14" s="128">
        <f t="shared" si="3"/>
        <v>7.5552968568102434</v>
      </c>
      <c r="M14" s="128">
        <v>8770</v>
      </c>
      <c r="N14" s="128">
        <f t="shared" si="4"/>
        <v>39.15353363989464</v>
      </c>
      <c r="O14" s="128">
        <v>3039</v>
      </c>
      <c r="P14" s="128">
        <f t="shared" si="5"/>
        <v>35.37834691501746</v>
      </c>
      <c r="Q14" s="128">
        <v>31790</v>
      </c>
      <c r="R14" s="128">
        <f t="shared" si="6"/>
        <v>141.925978838341</v>
      </c>
      <c r="S14" s="128">
        <v>12148</v>
      </c>
      <c r="T14" s="128">
        <f t="shared" si="7"/>
        <v>141.42025611175785</v>
      </c>
      <c r="U14" s="128">
        <v>20559</v>
      </c>
      <c r="V14" s="128">
        <f t="shared" si="8"/>
        <v>91.785347560158939</v>
      </c>
      <c r="W14" s="128">
        <v>7952</v>
      </c>
      <c r="X14" s="128">
        <f t="shared" si="9"/>
        <v>92.572759022118746</v>
      </c>
      <c r="Y14" s="127">
        <v>1547</v>
      </c>
      <c r="Z14" s="127">
        <v>752</v>
      </c>
      <c r="AA14" s="128">
        <v>233</v>
      </c>
      <c r="AB14" s="128">
        <f t="shared" si="10"/>
        <v>30.984042553191486</v>
      </c>
      <c r="AC14" s="128">
        <v>0</v>
      </c>
      <c r="AD14" s="128">
        <f t="shared" si="11"/>
        <v>0</v>
      </c>
      <c r="AE14" s="128">
        <v>69</v>
      </c>
      <c r="AF14" s="128">
        <f t="shared" si="12"/>
        <v>9.1755319148936163</v>
      </c>
      <c r="AG14" s="128">
        <v>521</v>
      </c>
      <c r="AH14" s="142">
        <f t="shared" si="13"/>
        <v>69.281914893617028</v>
      </c>
      <c r="AI14" s="127">
        <v>0</v>
      </c>
      <c r="AJ14" s="127">
        <v>0</v>
      </c>
      <c r="AK14" s="127">
        <v>0</v>
      </c>
      <c r="AL14" s="127">
        <v>0</v>
      </c>
      <c r="AM14" s="127">
        <v>0</v>
      </c>
      <c r="AN14" s="127">
        <v>0</v>
      </c>
      <c r="AO14" s="127">
        <v>0</v>
      </c>
    </row>
    <row r="15" spans="1:41">
      <c r="A15" s="127">
        <v>8</v>
      </c>
      <c r="B15" s="127" t="s">
        <v>9</v>
      </c>
      <c r="C15" s="127">
        <v>136426</v>
      </c>
      <c r="D15" s="127">
        <v>69730</v>
      </c>
      <c r="E15" s="128">
        <v>107551</v>
      </c>
      <c r="F15" s="128">
        <v>78.83467960652662</v>
      </c>
      <c r="G15" s="128">
        <v>57787</v>
      </c>
      <c r="H15" s="128">
        <v>82.872508246092067</v>
      </c>
      <c r="I15" s="128">
        <v>52772</v>
      </c>
      <c r="J15" s="128">
        <v>38.681776201017406</v>
      </c>
      <c r="K15" s="128">
        <v>18550</v>
      </c>
      <c r="L15" s="128">
        <v>26.602610067402839</v>
      </c>
      <c r="M15" s="128">
        <v>72614</v>
      </c>
      <c r="N15" s="128">
        <v>53.225924677114335</v>
      </c>
      <c r="O15" s="128">
        <v>38038</v>
      </c>
      <c r="P15" s="128">
        <v>54.550408719346045</v>
      </c>
      <c r="Q15" s="128">
        <v>10028</v>
      </c>
      <c r="R15" s="128">
        <v>7.3505050356970081</v>
      </c>
      <c r="S15" s="128">
        <v>1735</v>
      </c>
      <c r="T15" s="128">
        <v>2.4881686505091065</v>
      </c>
      <c r="U15" s="128">
        <v>107551</v>
      </c>
      <c r="V15" s="128">
        <v>78.83467960652662</v>
      </c>
      <c r="W15" s="128">
        <v>44945</v>
      </c>
      <c r="X15" s="128">
        <v>64.455757923418901</v>
      </c>
      <c r="Y15" s="127">
        <v>2015</v>
      </c>
      <c r="Z15" s="127">
        <v>3379</v>
      </c>
      <c r="AA15" s="128">
        <v>1978</v>
      </c>
      <c r="AB15" s="128">
        <v>58.538029002663507</v>
      </c>
      <c r="AC15" s="128">
        <v>1480</v>
      </c>
      <c r="AD15" s="128">
        <v>74.823053589484317</v>
      </c>
      <c r="AE15" s="128">
        <v>1068</v>
      </c>
      <c r="AF15" s="128">
        <v>31.606984314886059</v>
      </c>
      <c r="AG15" s="128">
        <v>1978</v>
      </c>
      <c r="AH15" s="142">
        <f t="shared" si="13"/>
        <v>58.538029002663507</v>
      </c>
      <c r="AI15" s="127">
        <v>108</v>
      </c>
      <c r="AJ15" s="127">
        <v>0</v>
      </c>
      <c r="AK15" s="127">
        <v>0</v>
      </c>
      <c r="AL15" s="127">
        <v>0</v>
      </c>
      <c r="AM15" s="127">
        <v>0</v>
      </c>
      <c r="AN15" s="127">
        <v>0</v>
      </c>
      <c r="AO15" s="127">
        <v>0</v>
      </c>
    </row>
    <row r="16" spans="1:41">
      <c r="A16" s="127">
        <v>9</v>
      </c>
      <c r="B16" s="127" t="s">
        <v>10</v>
      </c>
      <c r="C16" s="139">
        <v>2530441</v>
      </c>
      <c r="D16" s="139">
        <v>1051259</v>
      </c>
      <c r="E16" s="140">
        <v>1442732</v>
      </c>
      <c r="F16" s="140">
        <f t="shared" si="0"/>
        <v>57.015042042078832</v>
      </c>
      <c r="G16" s="140">
        <v>522475</v>
      </c>
      <c r="H16" s="140">
        <f t="shared" si="1"/>
        <v>49.699931225321258</v>
      </c>
      <c r="I16" s="140">
        <v>1279244</v>
      </c>
      <c r="J16" s="140">
        <f t="shared" si="2"/>
        <v>50.554191937294725</v>
      </c>
      <c r="K16" s="140">
        <v>456129</v>
      </c>
      <c r="L16" s="140">
        <f t="shared" si="3"/>
        <v>43.388831867313385</v>
      </c>
      <c r="M16" s="140">
        <v>1492639</v>
      </c>
      <c r="N16" s="140">
        <f t="shared" si="4"/>
        <v>58.987306955586007</v>
      </c>
      <c r="O16" s="140">
        <v>515581</v>
      </c>
      <c r="P16" s="140">
        <f t="shared" si="5"/>
        <v>49.044146114325777</v>
      </c>
      <c r="Q16" s="140">
        <v>1440551</v>
      </c>
      <c r="R16" s="140">
        <f t="shared" si="6"/>
        <v>56.928851532203282</v>
      </c>
      <c r="S16" s="140">
        <v>597463</v>
      </c>
      <c r="T16" s="140">
        <f t="shared" si="7"/>
        <v>56.833092510979689</v>
      </c>
      <c r="U16" s="140">
        <v>1440551</v>
      </c>
      <c r="V16" s="140">
        <f t="shared" si="8"/>
        <v>56.928851532203282</v>
      </c>
      <c r="W16" s="140">
        <v>597463</v>
      </c>
      <c r="X16" s="140">
        <f t="shared" si="9"/>
        <v>56.833092510979689</v>
      </c>
      <c r="Y16" s="139">
        <v>69677</v>
      </c>
      <c r="Z16" s="139">
        <v>20973</v>
      </c>
      <c r="AA16" s="140">
        <v>12626</v>
      </c>
      <c r="AB16" s="140">
        <f t="shared" si="10"/>
        <v>60.201211080913552</v>
      </c>
      <c r="AC16" s="140">
        <v>1561</v>
      </c>
      <c r="AD16" s="140">
        <f t="shared" si="11"/>
        <v>7.4429027797644585</v>
      </c>
      <c r="AE16" s="140">
        <v>7041</v>
      </c>
      <c r="AF16" s="140">
        <f t="shared" si="12"/>
        <v>33.571735087970247</v>
      </c>
      <c r="AG16" s="140">
        <v>13738</v>
      </c>
      <c r="AH16" s="142">
        <f t="shared" si="13"/>
        <v>65.503266104038531</v>
      </c>
      <c r="AI16" s="127">
        <v>9412</v>
      </c>
      <c r="AJ16" s="127">
        <v>0</v>
      </c>
      <c r="AK16" s="127">
        <v>0</v>
      </c>
      <c r="AL16" s="127">
        <v>0</v>
      </c>
      <c r="AM16" s="127">
        <v>0</v>
      </c>
      <c r="AN16" s="127">
        <v>95</v>
      </c>
      <c r="AO16" s="127">
        <v>2453</v>
      </c>
    </row>
    <row r="17" spans="1:41">
      <c r="A17" s="127">
        <v>10</v>
      </c>
      <c r="B17" s="137" t="s">
        <v>11</v>
      </c>
      <c r="C17" s="143">
        <v>2090794</v>
      </c>
      <c r="D17" s="144">
        <v>778291</v>
      </c>
      <c r="E17" s="144">
        <v>1794554</v>
      </c>
      <c r="F17" s="143">
        <v>85.83</v>
      </c>
      <c r="G17" s="144">
        <v>628556</v>
      </c>
      <c r="H17" s="143">
        <v>80.760000000000005</v>
      </c>
      <c r="I17" s="144">
        <v>1032732</v>
      </c>
      <c r="J17" s="143">
        <v>49.39</v>
      </c>
      <c r="K17" s="144">
        <v>285763</v>
      </c>
      <c r="L17" s="143">
        <v>36.72</v>
      </c>
      <c r="M17" s="143">
        <v>1379021</v>
      </c>
      <c r="N17" s="143">
        <v>65.959999999999994</v>
      </c>
      <c r="O17" s="143">
        <v>339724</v>
      </c>
      <c r="P17" s="143">
        <v>43.65</v>
      </c>
      <c r="Q17" s="144">
        <v>2026273</v>
      </c>
      <c r="R17" s="143">
        <v>96.91</v>
      </c>
      <c r="S17" s="144">
        <v>758339</v>
      </c>
      <c r="T17" s="143">
        <v>97.44</v>
      </c>
      <c r="U17" s="144">
        <v>2082124</v>
      </c>
      <c r="V17" s="143">
        <v>99.59</v>
      </c>
      <c r="W17" s="144">
        <v>774400</v>
      </c>
      <c r="X17" s="143">
        <v>99.5</v>
      </c>
      <c r="Y17" s="144">
        <v>98807</v>
      </c>
      <c r="Z17" s="144">
        <v>41516</v>
      </c>
      <c r="AA17" s="144">
        <v>16244</v>
      </c>
      <c r="AB17" s="143">
        <v>39.130000000000003</v>
      </c>
      <c r="AC17" s="144">
        <v>24654</v>
      </c>
      <c r="AD17" s="143">
        <v>59.38</v>
      </c>
      <c r="AE17" s="144">
        <v>7263</v>
      </c>
      <c r="AF17" s="143">
        <v>17.489999999999998</v>
      </c>
      <c r="AG17" s="144">
        <v>25036</v>
      </c>
      <c r="AH17" s="142">
        <f t="shared" si="13"/>
        <v>60.304460930725497</v>
      </c>
      <c r="AI17" s="138">
        <v>0</v>
      </c>
      <c r="AJ17" s="136">
        <v>0</v>
      </c>
      <c r="AK17" s="136">
        <v>0</v>
      </c>
      <c r="AL17" s="136">
        <v>0</v>
      </c>
      <c r="AM17" s="136">
        <v>0</v>
      </c>
      <c r="AN17" s="136">
        <v>0</v>
      </c>
      <c r="AO17" s="136">
        <v>0</v>
      </c>
    </row>
    <row r="18" spans="1:41">
      <c r="A18" s="127">
        <v>11</v>
      </c>
      <c r="B18" s="127" t="s">
        <v>12</v>
      </c>
      <c r="C18" s="141">
        <v>889145</v>
      </c>
      <c r="D18" s="141">
        <v>384636</v>
      </c>
      <c r="E18" s="142">
        <v>533403</v>
      </c>
      <c r="F18" s="142">
        <f t="shared" si="0"/>
        <v>59.99055272199697</v>
      </c>
      <c r="G18" s="142">
        <v>214815</v>
      </c>
      <c r="H18" s="142">
        <f t="shared" si="1"/>
        <v>55.848906498611669</v>
      </c>
      <c r="I18" s="142">
        <v>57367</v>
      </c>
      <c r="J18" s="142">
        <f t="shared" si="2"/>
        <v>6.4519285380899625</v>
      </c>
      <c r="K18" s="142">
        <v>20522</v>
      </c>
      <c r="L18" s="142">
        <f t="shared" si="3"/>
        <v>5.3354340207364883</v>
      </c>
      <c r="M18" s="142">
        <v>459622</v>
      </c>
      <c r="N18" s="142">
        <f t="shared" si="4"/>
        <v>51.692581075077747</v>
      </c>
      <c r="O18" s="142">
        <v>176550</v>
      </c>
      <c r="P18" s="142">
        <f t="shared" si="5"/>
        <v>45.900539731070417</v>
      </c>
      <c r="Q18" s="142">
        <v>851534</v>
      </c>
      <c r="R18" s="142">
        <f t="shared" si="6"/>
        <v>95.769981274145394</v>
      </c>
      <c r="S18" s="142">
        <v>405526</v>
      </c>
      <c r="T18" s="142">
        <f t="shared" si="7"/>
        <v>105.43110889256336</v>
      </c>
      <c r="U18" s="142">
        <v>678325</v>
      </c>
      <c r="V18" s="142">
        <f t="shared" si="8"/>
        <v>76.289581564311788</v>
      </c>
      <c r="W18" s="142">
        <v>322492</v>
      </c>
      <c r="X18" s="142">
        <f t="shared" si="9"/>
        <v>83.843425992366804</v>
      </c>
      <c r="Y18" s="141">
        <v>0</v>
      </c>
      <c r="Z18" s="141">
        <v>11451</v>
      </c>
      <c r="AA18" s="142">
        <v>3090</v>
      </c>
      <c r="AB18" s="142">
        <f t="shared" si="10"/>
        <v>26.984542834686927</v>
      </c>
      <c r="AC18" s="142">
        <v>3112</v>
      </c>
      <c r="AD18" s="142">
        <f t="shared" si="11"/>
        <v>27.17666579338049</v>
      </c>
      <c r="AE18" s="142">
        <v>4939</v>
      </c>
      <c r="AF18" s="142">
        <f t="shared" si="12"/>
        <v>43.131604226705086</v>
      </c>
      <c r="AG18" s="142">
        <v>7316</v>
      </c>
      <c r="AH18" s="142">
        <f>(AG18/Z18)*100</f>
        <v>63.889616627368781</v>
      </c>
      <c r="AI18" s="127">
        <v>0</v>
      </c>
      <c r="AJ18" s="127">
        <v>294</v>
      </c>
      <c r="AK18" s="127">
        <v>169</v>
      </c>
      <c r="AL18" s="127">
        <v>0</v>
      </c>
      <c r="AM18" s="127">
        <v>0</v>
      </c>
      <c r="AN18" s="127">
        <v>0</v>
      </c>
      <c r="AO18" s="127">
        <v>0</v>
      </c>
    </row>
    <row r="19" spans="1:41">
      <c r="A19" s="127">
        <v>12</v>
      </c>
      <c r="B19" s="127" t="s">
        <v>13</v>
      </c>
      <c r="C19" s="127">
        <v>0</v>
      </c>
      <c r="D19" s="127">
        <v>0</v>
      </c>
      <c r="E19" s="128">
        <v>0</v>
      </c>
      <c r="F19" s="128" t="e">
        <f t="shared" si="0"/>
        <v>#DIV/0!</v>
      </c>
      <c r="G19" s="128">
        <v>0</v>
      </c>
      <c r="H19" s="128" t="e">
        <f t="shared" si="1"/>
        <v>#DIV/0!</v>
      </c>
      <c r="I19" s="128">
        <v>0</v>
      </c>
      <c r="J19" s="128" t="e">
        <f t="shared" si="2"/>
        <v>#DIV/0!</v>
      </c>
      <c r="K19" s="128">
        <v>0</v>
      </c>
      <c r="L19" s="128" t="e">
        <f t="shared" si="3"/>
        <v>#DIV/0!</v>
      </c>
      <c r="M19" s="128">
        <v>0</v>
      </c>
      <c r="N19" s="128" t="e">
        <f t="shared" si="4"/>
        <v>#DIV/0!</v>
      </c>
      <c r="O19" s="128">
        <v>0</v>
      </c>
      <c r="P19" s="128" t="e">
        <f t="shared" si="5"/>
        <v>#DIV/0!</v>
      </c>
      <c r="Q19" s="128">
        <v>0</v>
      </c>
      <c r="R19" s="128" t="e">
        <f t="shared" si="6"/>
        <v>#DIV/0!</v>
      </c>
      <c r="S19" s="128">
        <v>0</v>
      </c>
      <c r="T19" s="128" t="e">
        <f t="shared" si="7"/>
        <v>#DIV/0!</v>
      </c>
      <c r="U19" s="128">
        <v>0</v>
      </c>
      <c r="V19" s="128" t="e">
        <f t="shared" si="8"/>
        <v>#DIV/0!</v>
      </c>
      <c r="W19" s="128">
        <v>0</v>
      </c>
      <c r="X19" s="128" t="e">
        <f t="shared" si="9"/>
        <v>#DIV/0!</v>
      </c>
      <c r="Y19" s="127">
        <v>0</v>
      </c>
      <c r="Z19" s="127">
        <v>0</v>
      </c>
      <c r="AA19" s="128">
        <v>0</v>
      </c>
      <c r="AB19" s="128" t="e">
        <f t="shared" si="10"/>
        <v>#DIV/0!</v>
      </c>
      <c r="AC19" s="128">
        <v>0</v>
      </c>
      <c r="AD19" s="128" t="e">
        <f t="shared" si="11"/>
        <v>#DIV/0!</v>
      </c>
      <c r="AE19" s="128">
        <v>0</v>
      </c>
      <c r="AF19" s="128" t="e">
        <f t="shared" si="12"/>
        <v>#DIV/0!</v>
      </c>
      <c r="AG19" s="128">
        <v>0</v>
      </c>
      <c r="AH19" s="142" t="e">
        <f t="shared" si="13"/>
        <v>#DIV/0!</v>
      </c>
      <c r="AI19" s="127">
        <v>0</v>
      </c>
      <c r="AJ19" s="127">
        <v>0</v>
      </c>
      <c r="AK19" s="127">
        <v>0</v>
      </c>
      <c r="AL19" s="127">
        <v>0</v>
      </c>
      <c r="AM19" s="127">
        <v>0</v>
      </c>
      <c r="AN19" s="127">
        <v>0</v>
      </c>
      <c r="AO19" s="127">
        <v>0</v>
      </c>
    </row>
    <row r="20" spans="1:41">
      <c r="A20" s="125"/>
      <c r="B20" s="125" t="s">
        <v>14</v>
      </c>
      <c r="C20" s="125">
        <f>SUM(C8:C19)</f>
        <v>6706792</v>
      </c>
      <c r="D20" s="125">
        <f>SUM(D8:D19)</f>
        <v>2709681</v>
      </c>
      <c r="E20" s="126">
        <f>SUM(E8:E19)</f>
        <v>4638422</v>
      </c>
      <c r="F20" s="126">
        <f t="shared" si="0"/>
        <v>69.160069374449066</v>
      </c>
      <c r="G20" s="126">
        <f>SUM(G8:G19)</f>
        <v>1706236</v>
      </c>
      <c r="H20" s="126">
        <f t="shared" si="1"/>
        <v>62.968150125420664</v>
      </c>
      <c r="I20" s="126">
        <f>SUM(I8:I19)</f>
        <v>2786956</v>
      </c>
      <c r="J20" s="126">
        <f t="shared" si="2"/>
        <v>41.554233380131663</v>
      </c>
      <c r="K20" s="126">
        <f>SUM(K8:K19)</f>
        <v>900074</v>
      </c>
      <c r="L20" s="126">
        <f t="shared" si="3"/>
        <v>33.21697277280979</v>
      </c>
      <c r="M20" s="126">
        <f>SUM(M8:M19)</f>
        <v>3911435</v>
      </c>
      <c r="N20" s="126">
        <f t="shared" si="4"/>
        <v>58.320505541248338</v>
      </c>
      <c r="O20" s="126">
        <f>SUM(O8:O19)</f>
        <v>1247437</v>
      </c>
      <c r="P20" s="126">
        <f t="shared" si="5"/>
        <v>46.036304642502195</v>
      </c>
      <c r="Q20" s="126">
        <f>SUM(Q8:Q19)</f>
        <v>4988844</v>
      </c>
      <c r="R20" s="126">
        <f t="shared" si="6"/>
        <v>74.384951851794426</v>
      </c>
      <c r="S20" s="126">
        <f>SUM(S8:S19)</f>
        <v>2016188</v>
      </c>
      <c r="T20" s="126">
        <f t="shared" si="7"/>
        <v>74.406839771914107</v>
      </c>
      <c r="U20" s="126">
        <f>SUM(U8:U19)</f>
        <v>5268254</v>
      </c>
      <c r="V20" s="126">
        <f t="shared" si="8"/>
        <v>78.551027078221608</v>
      </c>
      <c r="W20" s="126">
        <f>SUM(W8:W19)</f>
        <v>2118044</v>
      </c>
      <c r="X20" s="126">
        <f t="shared" si="9"/>
        <v>78.165806233279852</v>
      </c>
      <c r="Y20" s="125">
        <f>SUM(Y8:Y19)</f>
        <v>179622</v>
      </c>
      <c r="Z20" s="125">
        <f>SUM(Z8:Z19)</f>
        <v>219506</v>
      </c>
      <c r="AA20" s="126">
        <f>SUM(AA8:AA19)</f>
        <v>132796</v>
      </c>
      <c r="AB20" s="126">
        <f t="shared" si="10"/>
        <v>60.497662934042808</v>
      </c>
      <c r="AC20" s="126">
        <f>SUM(AC8:AC19)</f>
        <v>141649</v>
      </c>
      <c r="AD20" s="126">
        <f t="shared" si="11"/>
        <v>64.530810091751476</v>
      </c>
      <c r="AE20" s="126">
        <f>SUM(AE8:AE19)</f>
        <v>135548</v>
      </c>
      <c r="AF20" s="126">
        <f t="shared" si="12"/>
        <v>61.751387205816698</v>
      </c>
      <c r="AG20" s="126">
        <f>SUM(AG8:AG19)</f>
        <v>173160</v>
      </c>
      <c r="AH20" s="142">
        <f t="shared" si="13"/>
        <v>78.886226344610165</v>
      </c>
      <c r="AI20" s="125">
        <f t="shared" ref="AI20:AO20" si="14">SUM(AI8:AI19)</f>
        <v>9520</v>
      </c>
      <c r="AJ20" s="125">
        <f t="shared" si="14"/>
        <v>395</v>
      </c>
      <c r="AK20" s="125">
        <f t="shared" si="14"/>
        <v>170</v>
      </c>
      <c r="AL20" s="125">
        <f t="shared" si="14"/>
        <v>23</v>
      </c>
      <c r="AM20" s="125">
        <f t="shared" si="14"/>
        <v>125</v>
      </c>
      <c r="AN20" s="125">
        <f t="shared" si="14"/>
        <v>186</v>
      </c>
      <c r="AO20" s="125">
        <f t="shared" si="14"/>
        <v>3265</v>
      </c>
    </row>
    <row r="21" spans="1:41">
      <c r="A21" s="127">
        <v>13</v>
      </c>
      <c r="B21" s="127" t="s">
        <v>15</v>
      </c>
      <c r="C21" s="127">
        <v>90740</v>
      </c>
      <c r="D21" s="127">
        <v>16280</v>
      </c>
      <c r="E21" s="128">
        <v>87464</v>
      </c>
      <c r="F21" s="128">
        <f t="shared" si="0"/>
        <v>96.38968481375359</v>
      </c>
      <c r="G21" s="128">
        <v>15354</v>
      </c>
      <c r="H21" s="128">
        <f t="shared" si="1"/>
        <v>94.312039312039303</v>
      </c>
      <c r="I21" s="128">
        <v>23208</v>
      </c>
      <c r="J21" s="128">
        <f t="shared" si="2"/>
        <v>25.576372052016751</v>
      </c>
      <c r="K21" s="128">
        <v>3594</v>
      </c>
      <c r="L21" s="128">
        <f t="shared" si="3"/>
        <v>22.076167076167078</v>
      </c>
      <c r="M21" s="132">
        <v>60112</v>
      </c>
      <c r="N21" s="128">
        <f t="shared" si="4"/>
        <v>66.246418338108882</v>
      </c>
      <c r="O21" s="128">
        <v>9388</v>
      </c>
      <c r="P21" s="128">
        <f t="shared" si="5"/>
        <v>57.665847665847672</v>
      </c>
      <c r="Q21" s="128">
        <v>33902</v>
      </c>
      <c r="R21" s="128">
        <f t="shared" si="6"/>
        <v>37.361692748512233</v>
      </c>
      <c r="S21" s="128">
        <v>5573</v>
      </c>
      <c r="T21" s="128">
        <f t="shared" si="7"/>
        <v>34.232186732186733</v>
      </c>
      <c r="U21" s="128">
        <v>89683</v>
      </c>
      <c r="V21" s="128">
        <f t="shared" si="8"/>
        <v>98.835133348027327</v>
      </c>
      <c r="W21" s="128">
        <v>15831</v>
      </c>
      <c r="X21" s="128">
        <f t="shared" si="9"/>
        <v>97.242014742014732</v>
      </c>
      <c r="Y21" s="127">
        <v>9362</v>
      </c>
      <c r="Z21" s="127">
        <v>5631</v>
      </c>
      <c r="AA21" s="128">
        <v>2049</v>
      </c>
      <c r="AB21" s="128">
        <f t="shared" si="10"/>
        <v>36.387852956846025</v>
      </c>
      <c r="AC21" s="128">
        <v>1592</v>
      </c>
      <c r="AD21" s="128">
        <f t="shared" si="11"/>
        <v>28.272065352512875</v>
      </c>
      <c r="AE21" s="128">
        <v>1766</v>
      </c>
      <c r="AF21" s="128">
        <f t="shared" si="12"/>
        <v>31.362102646066418</v>
      </c>
      <c r="AG21" s="128">
        <v>4422</v>
      </c>
      <c r="AH21" s="142">
        <f t="shared" si="13"/>
        <v>78.529568460309008</v>
      </c>
      <c r="AI21" s="127">
        <v>452</v>
      </c>
      <c r="AJ21" s="127">
        <v>0</v>
      </c>
      <c r="AK21" s="127">
        <v>0</v>
      </c>
      <c r="AL21" s="127">
        <v>0</v>
      </c>
      <c r="AM21" s="127">
        <v>0</v>
      </c>
      <c r="AN21" s="127">
        <v>0</v>
      </c>
      <c r="AO21" s="127">
        <v>0</v>
      </c>
    </row>
    <row r="22" spans="1:41">
      <c r="A22" s="127">
        <v>14</v>
      </c>
      <c r="B22" s="127" t="s">
        <v>16</v>
      </c>
      <c r="C22" s="127">
        <v>0</v>
      </c>
      <c r="D22" s="127">
        <v>0</v>
      </c>
      <c r="E22" s="128">
        <v>0</v>
      </c>
      <c r="F22" s="128" t="e">
        <f t="shared" si="0"/>
        <v>#DIV/0!</v>
      </c>
      <c r="G22" s="128">
        <v>0</v>
      </c>
      <c r="H22" s="128" t="e">
        <f t="shared" si="1"/>
        <v>#DIV/0!</v>
      </c>
      <c r="I22" s="128">
        <v>0</v>
      </c>
      <c r="J22" s="128" t="e">
        <f t="shared" si="2"/>
        <v>#DIV/0!</v>
      </c>
      <c r="K22" s="128">
        <v>0</v>
      </c>
      <c r="L22" s="128" t="e">
        <f t="shared" si="3"/>
        <v>#DIV/0!</v>
      </c>
      <c r="M22" s="128">
        <v>0</v>
      </c>
      <c r="N22" s="128" t="e">
        <f t="shared" si="4"/>
        <v>#DIV/0!</v>
      </c>
      <c r="O22" s="128">
        <v>0</v>
      </c>
      <c r="P22" s="128" t="e">
        <f t="shared" si="5"/>
        <v>#DIV/0!</v>
      </c>
      <c r="Q22" s="128">
        <v>0</v>
      </c>
      <c r="R22" s="128" t="e">
        <f t="shared" si="6"/>
        <v>#DIV/0!</v>
      </c>
      <c r="S22" s="128">
        <v>0</v>
      </c>
      <c r="T22" s="128" t="e">
        <f t="shared" si="7"/>
        <v>#DIV/0!</v>
      </c>
      <c r="U22" s="128">
        <v>0</v>
      </c>
      <c r="V22" s="128" t="e">
        <f t="shared" si="8"/>
        <v>#DIV/0!</v>
      </c>
      <c r="W22" s="128">
        <v>0</v>
      </c>
      <c r="X22" s="128" t="e">
        <f t="shared" si="9"/>
        <v>#DIV/0!</v>
      </c>
      <c r="Y22" s="127">
        <v>0</v>
      </c>
      <c r="Z22" s="127">
        <v>0</v>
      </c>
      <c r="AA22" s="128">
        <v>0</v>
      </c>
      <c r="AB22" s="128" t="e">
        <f t="shared" si="10"/>
        <v>#DIV/0!</v>
      </c>
      <c r="AC22" s="128">
        <v>0</v>
      </c>
      <c r="AD22" s="128" t="e">
        <f t="shared" si="11"/>
        <v>#DIV/0!</v>
      </c>
      <c r="AE22" s="128">
        <v>0</v>
      </c>
      <c r="AF22" s="128" t="e">
        <f t="shared" si="12"/>
        <v>#DIV/0!</v>
      </c>
      <c r="AG22" s="128">
        <v>0</v>
      </c>
      <c r="AH22" s="142" t="e">
        <f t="shared" si="13"/>
        <v>#DIV/0!</v>
      </c>
      <c r="AI22" s="127">
        <v>0</v>
      </c>
      <c r="AJ22" s="127">
        <v>0</v>
      </c>
      <c r="AK22" s="127">
        <v>0</v>
      </c>
      <c r="AL22" s="127">
        <v>0</v>
      </c>
      <c r="AM22" s="127">
        <v>0</v>
      </c>
      <c r="AN22" s="127">
        <v>0</v>
      </c>
      <c r="AO22" s="127">
        <v>0</v>
      </c>
    </row>
    <row r="23" spans="1:41">
      <c r="A23" s="127">
        <v>15</v>
      </c>
      <c r="B23" s="127" t="s">
        <v>17</v>
      </c>
      <c r="C23" s="127">
        <v>1131</v>
      </c>
      <c r="D23" s="127">
        <v>372</v>
      </c>
      <c r="E23" s="128">
        <v>976</v>
      </c>
      <c r="F23" s="128">
        <f t="shared" si="0"/>
        <v>86.295313881520769</v>
      </c>
      <c r="G23" s="128">
        <v>325</v>
      </c>
      <c r="H23" s="128">
        <f t="shared" si="1"/>
        <v>87.365591397849457</v>
      </c>
      <c r="I23" s="128">
        <v>677</v>
      </c>
      <c r="J23" s="128">
        <f t="shared" si="2"/>
        <v>59.85853227232537</v>
      </c>
      <c r="K23" s="128">
        <v>195</v>
      </c>
      <c r="L23" s="128">
        <f t="shared" si="3"/>
        <v>52.419354838709673</v>
      </c>
      <c r="M23" s="128">
        <v>897</v>
      </c>
      <c r="N23" s="128">
        <f t="shared" si="4"/>
        <v>79.310344827586206</v>
      </c>
      <c r="O23" s="128">
        <v>280</v>
      </c>
      <c r="P23" s="128">
        <f t="shared" si="5"/>
        <v>75.268817204301072</v>
      </c>
      <c r="Q23" s="128">
        <v>1106</v>
      </c>
      <c r="R23" s="128">
        <f t="shared" si="6"/>
        <v>97.789566755083996</v>
      </c>
      <c r="S23" s="128">
        <v>371</v>
      </c>
      <c r="T23" s="128">
        <f t="shared" si="7"/>
        <v>99.731182795698928</v>
      </c>
      <c r="U23" s="128">
        <v>1125</v>
      </c>
      <c r="V23" s="128">
        <f t="shared" si="8"/>
        <v>99.469496021220166</v>
      </c>
      <c r="W23" s="128">
        <v>372</v>
      </c>
      <c r="X23" s="128">
        <f t="shared" si="9"/>
        <v>100</v>
      </c>
      <c r="Y23" s="127">
        <v>90</v>
      </c>
      <c r="Z23" s="127">
        <v>84</v>
      </c>
      <c r="AA23" s="128">
        <v>13</v>
      </c>
      <c r="AB23" s="128">
        <f t="shared" si="10"/>
        <v>15.476190476190476</v>
      </c>
      <c r="AC23" s="128">
        <v>84</v>
      </c>
      <c r="AD23" s="128">
        <f t="shared" si="11"/>
        <v>100</v>
      </c>
      <c r="AE23" s="128">
        <v>86</v>
      </c>
      <c r="AF23" s="128">
        <f t="shared" si="12"/>
        <v>102.38095238095238</v>
      </c>
      <c r="AG23" s="128">
        <v>0</v>
      </c>
      <c r="AH23" s="142">
        <f t="shared" si="13"/>
        <v>0</v>
      </c>
      <c r="AI23" s="127">
        <v>0</v>
      </c>
      <c r="AJ23" s="127">
        <v>0</v>
      </c>
      <c r="AK23" s="127">
        <v>0</v>
      </c>
      <c r="AL23" s="127">
        <v>0</v>
      </c>
      <c r="AM23" s="127">
        <v>0</v>
      </c>
      <c r="AN23" s="127">
        <v>0</v>
      </c>
      <c r="AO23" s="127">
        <v>0</v>
      </c>
    </row>
    <row r="24" spans="1:41">
      <c r="A24" s="127">
        <v>16</v>
      </c>
      <c r="B24" s="127" t="s">
        <v>18</v>
      </c>
      <c r="C24" s="127">
        <v>346716</v>
      </c>
      <c r="D24" s="127">
        <v>80676</v>
      </c>
      <c r="E24" s="128">
        <v>336986</v>
      </c>
      <c r="F24" s="128">
        <f t="shared" si="0"/>
        <v>97.193668593315564</v>
      </c>
      <c r="G24" s="128">
        <v>77178</v>
      </c>
      <c r="H24" s="128">
        <f t="shared" si="1"/>
        <v>95.664138033615941</v>
      </c>
      <c r="I24" s="128">
        <v>341288</v>
      </c>
      <c r="J24" s="128">
        <f t="shared" si="2"/>
        <v>98.434453558532056</v>
      </c>
      <c r="K24" s="128">
        <v>78979</v>
      </c>
      <c r="L24" s="128">
        <f t="shared" si="3"/>
        <v>97.896524369081263</v>
      </c>
      <c r="M24" s="128">
        <v>342105</v>
      </c>
      <c r="N24" s="128">
        <f t="shared" si="4"/>
        <v>98.670093102135468</v>
      </c>
      <c r="O24" s="128">
        <v>79165</v>
      </c>
      <c r="P24" s="128">
        <f t="shared" si="5"/>
        <v>98.127076206058803</v>
      </c>
      <c r="Q24" s="128">
        <v>125384</v>
      </c>
      <c r="R24" s="128">
        <f t="shared" si="6"/>
        <v>36.163315220526307</v>
      </c>
      <c r="S24" s="128">
        <v>26450</v>
      </c>
      <c r="T24" s="128">
        <f t="shared" si="7"/>
        <v>32.785462839010357</v>
      </c>
      <c r="U24" s="128">
        <v>125384</v>
      </c>
      <c r="V24" s="128">
        <f t="shared" si="8"/>
        <v>36.163315220526307</v>
      </c>
      <c r="W24" s="128">
        <v>26450</v>
      </c>
      <c r="X24" s="128">
        <f t="shared" si="9"/>
        <v>32.785462839010357</v>
      </c>
      <c r="Y24" s="127">
        <v>23693</v>
      </c>
      <c r="Z24" s="127">
        <v>35295</v>
      </c>
      <c r="AA24" s="128">
        <v>34878</v>
      </c>
      <c r="AB24" s="128">
        <f t="shared" si="10"/>
        <v>98.818529536761574</v>
      </c>
      <c r="AC24" s="128">
        <v>3117</v>
      </c>
      <c r="AD24" s="128">
        <f t="shared" si="11"/>
        <v>8.8312792180195494</v>
      </c>
      <c r="AE24" s="128">
        <v>34878</v>
      </c>
      <c r="AF24" s="128">
        <f t="shared" si="12"/>
        <v>98.818529536761574</v>
      </c>
      <c r="AG24" s="128">
        <v>35186</v>
      </c>
      <c r="AH24" s="142">
        <f t="shared" si="13"/>
        <v>99.691174387306987</v>
      </c>
      <c r="AI24" s="127">
        <v>3403</v>
      </c>
      <c r="AJ24" s="127">
        <v>4343</v>
      </c>
      <c r="AK24" s="127">
        <v>314</v>
      </c>
      <c r="AL24" s="127">
        <v>0</v>
      </c>
      <c r="AM24" s="127">
        <v>4657</v>
      </c>
      <c r="AN24" s="127">
        <v>292</v>
      </c>
      <c r="AO24" s="127">
        <v>2676</v>
      </c>
    </row>
    <row r="25" spans="1:41">
      <c r="A25" s="127">
        <v>17</v>
      </c>
      <c r="B25" s="127" t="s">
        <v>19</v>
      </c>
      <c r="C25" s="147">
        <v>17115</v>
      </c>
      <c r="D25" s="147">
        <v>4519</v>
      </c>
      <c r="E25" s="147">
        <v>15138</v>
      </c>
      <c r="F25" s="128">
        <f t="shared" si="0"/>
        <v>88.448729184925497</v>
      </c>
      <c r="G25" s="128">
        <v>3944</v>
      </c>
      <c r="H25" s="128">
        <f t="shared" si="1"/>
        <v>87.275946005753497</v>
      </c>
      <c r="I25" s="128">
        <v>12595</v>
      </c>
      <c r="J25" s="128">
        <f t="shared" si="2"/>
        <v>73.590417762196907</v>
      </c>
      <c r="K25" s="128">
        <v>3058</v>
      </c>
      <c r="L25" s="128">
        <f t="shared" si="3"/>
        <v>67.669838459836257</v>
      </c>
      <c r="M25" s="128">
        <v>14336</v>
      </c>
      <c r="N25" s="128">
        <f t="shared" si="4"/>
        <v>83.762781186094074</v>
      </c>
      <c r="O25" s="128">
        <v>3552</v>
      </c>
      <c r="P25" s="128">
        <f t="shared" si="5"/>
        <v>78.601460500110647</v>
      </c>
      <c r="Q25" s="128">
        <v>11627</v>
      </c>
      <c r="R25" s="128">
        <f t="shared" si="6"/>
        <v>67.934560327198369</v>
      </c>
      <c r="S25" s="128">
        <v>2986</v>
      </c>
      <c r="T25" s="128">
        <f t="shared" si="7"/>
        <v>66.076565611861028</v>
      </c>
      <c r="U25" s="128">
        <v>17077</v>
      </c>
      <c r="V25" s="128">
        <f t="shared" si="8"/>
        <v>99.777972538708738</v>
      </c>
      <c r="W25" s="128">
        <v>4238</v>
      </c>
      <c r="X25" s="128">
        <f t="shared" si="9"/>
        <v>93.781810134985619</v>
      </c>
      <c r="Y25" s="127">
        <v>0</v>
      </c>
      <c r="Z25" s="127">
        <v>1114</v>
      </c>
      <c r="AA25" s="128">
        <v>897</v>
      </c>
      <c r="AB25" s="128">
        <f t="shared" si="10"/>
        <v>80.520646319569124</v>
      </c>
      <c r="AC25" s="128">
        <v>1114</v>
      </c>
      <c r="AD25" s="128">
        <f t="shared" si="11"/>
        <v>100</v>
      </c>
      <c r="AE25" s="128">
        <v>820</v>
      </c>
      <c r="AF25" s="128">
        <f t="shared" si="12"/>
        <v>73.608617594254937</v>
      </c>
      <c r="AG25" s="128">
        <v>982</v>
      </c>
      <c r="AH25" s="142">
        <f t="shared" si="13"/>
        <v>88.150807899461398</v>
      </c>
      <c r="AI25" s="127">
        <v>0</v>
      </c>
      <c r="AJ25" s="127">
        <v>0</v>
      </c>
      <c r="AK25" s="127">
        <v>0</v>
      </c>
      <c r="AL25" s="127">
        <v>0</v>
      </c>
      <c r="AM25" s="127">
        <v>0</v>
      </c>
      <c r="AN25" s="127">
        <v>0</v>
      </c>
      <c r="AO25" s="127">
        <v>0</v>
      </c>
    </row>
    <row r="26" spans="1:41">
      <c r="A26" s="127">
        <v>18</v>
      </c>
      <c r="B26" s="127" t="s">
        <v>20</v>
      </c>
      <c r="C26" s="127">
        <v>55625</v>
      </c>
      <c r="D26" s="127">
        <v>19421</v>
      </c>
      <c r="E26" s="128">
        <v>45863</v>
      </c>
      <c r="F26" s="128">
        <v>82.450337078651685</v>
      </c>
      <c r="G26" s="128">
        <v>14904</v>
      </c>
      <c r="H26" s="128">
        <v>76.741671386643333</v>
      </c>
      <c r="I26" s="128">
        <v>29802</v>
      </c>
      <c r="J26" s="128">
        <v>53.576629213483152</v>
      </c>
      <c r="K26" s="128">
        <v>8165</v>
      </c>
      <c r="L26" s="128">
        <v>42.042119355337007</v>
      </c>
      <c r="M26" s="128">
        <v>47193</v>
      </c>
      <c r="N26" s="128">
        <v>84.841348314606748</v>
      </c>
      <c r="O26" s="128">
        <v>8344</v>
      </c>
      <c r="P26" s="128">
        <v>42.963802069924306</v>
      </c>
      <c r="Q26" s="128">
        <v>47263</v>
      </c>
      <c r="R26" s="128">
        <v>84.967191011235954</v>
      </c>
      <c r="S26" s="128">
        <v>17236</v>
      </c>
      <c r="T26" s="128">
        <v>88.749292003501367</v>
      </c>
      <c r="U26" s="128">
        <v>54208</v>
      </c>
      <c r="V26" s="128">
        <v>97.452584269662921</v>
      </c>
      <c r="W26" s="128">
        <v>19051</v>
      </c>
      <c r="X26" s="128">
        <v>98.094845785489937</v>
      </c>
      <c r="Y26" s="127">
        <v>0</v>
      </c>
      <c r="Z26" s="127">
        <v>1974</v>
      </c>
      <c r="AA26" s="128">
        <v>1714</v>
      </c>
      <c r="AB26" s="128">
        <v>86.82877406281662</v>
      </c>
      <c r="AC26" s="128">
        <v>504</v>
      </c>
      <c r="AD26" s="128">
        <v>25.531914893617021</v>
      </c>
      <c r="AE26" s="128">
        <v>1571</v>
      </c>
      <c r="AF26" s="128">
        <v>79.584599797365755</v>
      </c>
      <c r="AG26" s="128">
        <v>1889</v>
      </c>
      <c r="AH26" s="142">
        <v>95.694022289766963</v>
      </c>
      <c r="AI26" s="127"/>
      <c r="AJ26" s="127">
        <v>0</v>
      </c>
      <c r="AK26" s="127">
        <v>0</v>
      </c>
      <c r="AL26" s="127">
        <v>0</v>
      </c>
      <c r="AM26" s="127">
        <v>0</v>
      </c>
      <c r="AN26" s="127">
        <v>0</v>
      </c>
      <c r="AO26" s="127">
        <v>0</v>
      </c>
    </row>
    <row r="27" spans="1:41">
      <c r="A27" s="127">
        <v>19</v>
      </c>
      <c r="B27" s="127" t="s">
        <v>21</v>
      </c>
      <c r="C27" s="127">
        <v>2919</v>
      </c>
      <c r="D27" s="127">
        <v>518</v>
      </c>
      <c r="E27" s="128">
        <v>2042</v>
      </c>
      <c r="F27" s="128">
        <f t="shared" si="0"/>
        <v>69.955464200068519</v>
      </c>
      <c r="G27" s="128">
        <v>366</v>
      </c>
      <c r="H27" s="128">
        <f t="shared" si="1"/>
        <v>70.656370656370655</v>
      </c>
      <c r="I27" s="128">
        <v>2919</v>
      </c>
      <c r="J27" s="128">
        <f t="shared" si="2"/>
        <v>100</v>
      </c>
      <c r="K27" s="128">
        <v>518</v>
      </c>
      <c r="L27" s="128">
        <f t="shared" si="3"/>
        <v>100</v>
      </c>
      <c r="M27" s="128">
        <v>2919</v>
      </c>
      <c r="N27" s="128">
        <f t="shared" si="4"/>
        <v>100</v>
      </c>
      <c r="O27" s="128">
        <v>518</v>
      </c>
      <c r="P27" s="128">
        <f t="shared" si="5"/>
        <v>100</v>
      </c>
      <c r="Q27" s="128">
        <v>939</v>
      </c>
      <c r="R27" s="128">
        <f t="shared" si="6"/>
        <v>32.168550873586845</v>
      </c>
      <c r="S27" s="128">
        <v>204</v>
      </c>
      <c r="T27" s="128">
        <f t="shared" si="7"/>
        <v>39.382239382239383</v>
      </c>
      <c r="U27" s="128">
        <v>0</v>
      </c>
      <c r="V27" s="128">
        <f t="shared" si="8"/>
        <v>0</v>
      </c>
      <c r="W27" s="128">
        <v>0</v>
      </c>
      <c r="X27" s="128">
        <f t="shared" si="9"/>
        <v>0</v>
      </c>
      <c r="Y27" s="127">
        <v>0</v>
      </c>
      <c r="Z27" s="127">
        <v>195</v>
      </c>
      <c r="AA27" s="128">
        <v>195</v>
      </c>
      <c r="AB27" s="128">
        <f t="shared" si="10"/>
        <v>100</v>
      </c>
      <c r="AC27" s="128">
        <v>65</v>
      </c>
      <c r="AD27" s="128">
        <f t="shared" si="11"/>
        <v>33.333333333333329</v>
      </c>
      <c r="AE27" s="128">
        <v>195</v>
      </c>
      <c r="AF27" s="128">
        <f t="shared" si="12"/>
        <v>100</v>
      </c>
      <c r="AG27" s="128">
        <v>195</v>
      </c>
      <c r="AH27" s="142">
        <f t="shared" si="13"/>
        <v>100</v>
      </c>
      <c r="AI27" s="127">
        <v>7</v>
      </c>
      <c r="AJ27" s="127">
        <v>0</v>
      </c>
      <c r="AK27" s="127">
        <v>0</v>
      </c>
      <c r="AL27" s="127">
        <v>0</v>
      </c>
      <c r="AM27" s="127">
        <v>0</v>
      </c>
      <c r="AN27" s="127">
        <v>0</v>
      </c>
      <c r="AO27" s="127">
        <v>0</v>
      </c>
    </row>
    <row r="28" spans="1:41">
      <c r="A28" s="127">
        <v>20</v>
      </c>
      <c r="B28" s="127" t="s">
        <v>22</v>
      </c>
      <c r="C28" s="127">
        <v>60910</v>
      </c>
      <c r="D28" s="127">
        <v>14922</v>
      </c>
      <c r="E28" s="128">
        <v>60910</v>
      </c>
      <c r="F28" s="128">
        <f t="shared" si="0"/>
        <v>100</v>
      </c>
      <c r="G28" s="128">
        <v>14922</v>
      </c>
      <c r="H28" s="128">
        <f t="shared" si="1"/>
        <v>100</v>
      </c>
      <c r="I28" s="128">
        <v>29887</v>
      </c>
      <c r="J28" s="128">
        <f t="shared" si="2"/>
        <v>49.067476604826794</v>
      </c>
      <c r="K28" s="128">
        <v>5691</v>
      </c>
      <c r="L28" s="128">
        <f t="shared" si="3"/>
        <v>38.138319260152791</v>
      </c>
      <c r="M28" s="128">
        <v>26999</v>
      </c>
      <c r="N28" s="128">
        <f t="shared" si="4"/>
        <v>44.326054835002466</v>
      </c>
      <c r="O28" s="128">
        <v>5138</v>
      </c>
      <c r="P28" s="128">
        <f t="shared" si="5"/>
        <v>34.432381718268331</v>
      </c>
      <c r="Q28" s="128">
        <v>24070</v>
      </c>
      <c r="R28" s="128">
        <f t="shared" si="6"/>
        <v>39.517320637005412</v>
      </c>
      <c r="S28" s="128">
        <v>6583</v>
      </c>
      <c r="T28" s="128">
        <f t="shared" si="7"/>
        <v>44.116070231872399</v>
      </c>
      <c r="U28" s="128">
        <v>24070</v>
      </c>
      <c r="V28" s="128">
        <f t="shared" si="8"/>
        <v>39.517320637005412</v>
      </c>
      <c r="W28" s="128">
        <v>6583</v>
      </c>
      <c r="X28" s="128">
        <f t="shared" si="9"/>
        <v>44.116070231872399</v>
      </c>
      <c r="Y28" s="127">
        <v>0</v>
      </c>
      <c r="Z28" s="127">
        <v>992</v>
      </c>
      <c r="AA28" s="128">
        <v>992</v>
      </c>
      <c r="AB28" s="128">
        <f t="shared" si="10"/>
        <v>100</v>
      </c>
      <c r="AC28" s="128">
        <v>0</v>
      </c>
      <c r="AD28" s="128">
        <f t="shared" si="11"/>
        <v>0</v>
      </c>
      <c r="AE28" s="128">
        <v>344</v>
      </c>
      <c r="AF28" s="128">
        <f t="shared" si="12"/>
        <v>34.677419354838712</v>
      </c>
      <c r="AG28" s="128">
        <v>992</v>
      </c>
      <c r="AH28" s="142">
        <f t="shared" si="13"/>
        <v>100</v>
      </c>
      <c r="AI28" s="127">
        <v>0</v>
      </c>
      <c r="AJ28" s="127">
        <v>0</v>
      </c>
      <c r="AK28" s="127">
        <v>0</v>
      </c>
      <c r="AL28" s="127">
        <v>0</v>
      </c>
      <c r="AM28" s="127">
        <v>0</v>
      </c>
      <c r="AN28" s="127">
        <v>0</v>
      </c>
      <c r="AO28" s="127">
        <v>0</v>
      </c>
    </row>
    <row r="29" spans="1:41">
      <c r="A29" s="127">
        <v>21</v>
      </c>
      <c r="B29" s="127" t="s">
        <v>23</v>
      </c>
      <c r="C29" s="127">
        <v>6920</v>
      </c>
      <c r="D29" s="127">
        <v>1813</v>
      </c>
      <c r="E29" s="128">
        <v>4946</v>
      </c>
      <c r="F29" s="128">
        <f t="shared" si="0"/>
        <v>71.473988439306353</v>
      </c>
      <c r="G29" s="128">
        <v>1239</v>
      </c>
      <c r="H29" s="128">
        <f t="shared" si="1"/>
        <v>68.339768339768341</v>
      </c>
      <c r="I29" s="128">
        <v>645</v>
      </c>
      <c r="J29" s="128">
        <f t="shared" si="2"/>
        <v>9.3208092485549141</v>
      </c>
      <c r="K29" s="128">
        <v>118</v>
      </c>
      <c r="L29" s="128">
        <f t="shared" si="3"/>
        <v>6.5085493656922235</v>
      </c>
      <c r="M29" s="128">
        <v>3109</v>
      </c>
      <c r="N29" s="128">
        <f t="shared" si="4"/>
        <v>44.927745664739881</v>
      </c>
      <c r="O29" s="128">
        <v>664</v>
      </c>
      <c r="P29" s="128">
        <f t="shared" si="5"/>
        <v>36.62437948152234</v>
      </c>
      <c r="Q29" s="128">
        <v>1765</v>
      </c>
      <c r="R29" s="128">
        <f t="shared" si="6"/>
        <v>25.50578034682081</v>
      </c>
      <c r="S29" s="128">
        <v>517</v>
      </c>
      <c r="T29" s="128">
        <f t="shared" si="7"/>
        <v>28.516271373414231</v>
      </c>
      <c r="U29" s="128">
        <v>1765</v>
      </c>
      <c r="V29" s="128">
        <f t="shared" si="8"/>
        <v>25.50578034682081</v>
      </c>
      <c r="W29" s="128">
        <v>517</v>
      </c>
      <c r="X29" s="128">
        <f t="shared" si="9"/>
        <v>28.516271373414231</v>
      </c>
      <c r="Y29" s="127">
        <v>60</v>
      </c>
      <c r="Z29" s="127">
        <v>561</v>
      </c>
      <c r="AA29" s="128">
        <v>191</v>
      </c>
      <c r="AB29" s="128">
        <f t="shared" si="10"/>
        <v>34.046345811051694</v>
      </c>
      <c r="AC29" s="128">
        <v>203</v>
      </c>
      <c r="AD29" s="128">
        <f t="shared" si="11"/>
        <v>36.185383244206776</v>
      </c>
      <c r="AE29" s="128">
        <v>376</v>
      </c>
      <c r="AF29" s="128">
        <f t="shared" si="12"/>
        <v>67.023172905525854</v>
      </c>
      <c r="AG29" s="128">
        <v>455</v>
      </c>
      <c r="AH29" s="142">
        <f t="shared" si="13"/>
        <v>81.105169340463462</v>
      </c>
      <c r="AI29" s="127">
        <v>3</v>
      </c>
      <c r="AJ29" s="127">
        <v>182</v>
      </c>
      <c r="AK29" s="127">
        <v>0</v>
      </c>
      <c r="AL29" s="127">
        <v>0</v>
      </c>
      <c r="AM29" s="127">
        <v>182</v>
      </c>
      <c r="AN29" s="127">
        <v>0</v>
      </c>
      <c r="AO29" s="127">
        <v>0</v>
      </c>
    </row>
    <row r="30" spans="1:41">
      <c r="A30" s="127">
        <v>22</v>
      </c>
      <c r="B30" s="127" t="s">
        <v>24</v>
      </c>
      <c r="C30" s="127">
        <v>0</v>
      </c>
      <c r="D30" s="127">
        <v>0</v>
      </c>
      <c r="E30" s="128">
        <v>0</v>
      </c>
      <c r="F30" s="128" t="e">
        <f t="shared" si="0"/>
        <v>#DIV/0!</v>
      </c>
      <c r="G30" s="128">
        <v>0</v>
      </c>
      <c r="H30" s="128" t="e">
        <f t="shared" si="1"/>
        <v>#DIV/0!</v>
      </c>
      <c r="I30" s="128">
        <v>0</v>
      </c>
      <c r="J30" s="128" t="e">
        <f t="shared" si="2"/>
        <v>#DIV/0!</v>
      </c>
      <c r="K30" s="128">
        <v>0</v>
      </c>
      <c r="L30" s="128" t="e">
        <f t="shared" si="3"/>
        <v>#DIV/0!</v>
      </c>
      <c r="M30" s="128">
        <v>0</v>
      </c>
      <c r="N30" s="128" t="e">
        <f t="shared" si="4"/>
        <v>#DIV/0!</v>
      </c>
      <c r="O30" s="128">
        <v>0</v>
      </c>
      <c r="P30" s="128" t="e">
        <f t="shared" si="5"/>
        <v>#DIV/0!</v>
      </c>
      <c r="Q30" s="128">
        <v>0</v>
      </c>
      <c r="R30" s="128" t="e">
        <f t="shared" si="6"/>
        <v>#DIV/0!</v>
      </c>
      <c r="S30" s="128">
        <v>0</v>
      </c>
      <c r="T30" s="128" t="e">
        <f t="shared" si="7"/>
        <v>#DIV/0!</v>
      </c>
      <c r="U30" s="128">
        <v>0</v>
      </c>
      <c r="V30" s="128" t="e">
        <f t="shared" si="8"/>
        <v>#DIV/0!</v>
      </c>
      <c r="W30" s="128">
        <v>0</v>
      </c>
      <c r="X30" s="128" t="e">
        <f t="shared" si="9"/>
        <v>#DIV/0!</v>
      </c>
      <c r="Y30" s="127">
        <v>0</v>
      </c>
      <c r="Z30" s="127">
        <v>0</v>
      </c>
      <c r="AA30" s="128">
        <v>0</v>
      </c>
      <c r="AB30" s="128" t="e">
        <f t="shared" si="10"/>
        <v>#DIV/0!</v>
      </c>
      <c r="AC30" s="128">
        <v>0</v>
      </c>
      <c r="AD30" s="128" t="e">
        <f t="shared" si="11"/>
        <v>#DIV/0!</v>
      </c>
      <c r="AE30" s="128">
        <v>0</v>
      </c>
      <c r="AF30" s="128" t="e">
        <f t="shared" si="12"/>
        <v>#DIV/0!</v>
      </c>
      <c r="AG30" s="128">
        <v>0</v>
      </c>
      <c r="AH30" s="142" t="e">
        <f t="shared" si="13"/>
        <v>#DIV/0!</v>
      </c>
      <c r="AI30" s="127">
        <v>0</v>
      </c>
      <c r="AJ30" s="127">
        <v>0</v>
      </c>
      <c r="AK30" s="127">
        <v>0</v>
      </c>
      <c r="AL30" s="127">
        <v>0</v>
      </c>
      <c r="AM30" s="127">
        <v>0</v>
      </c>
      <c r="AN30" s="127">
        <v>0</v>
      </c>
      <c r="AO30" s="127">
        <v>0</v>
      </c>
    </row>
    <row r="31" spans="1:41">
      <c r="A31" s="127">
        <v>23</v>
      </c>
      <c r="B31" s="127" t="s">
        <v>25</v>
      </c>
      <c r="C31" s="127">
        <v>814</v>
      </c>
      <c r="D31" s="127">
        <v>236</v>
      </c>
      <c r="E31" s="128">
        <v>457</v>
      </c>
      <c r="F31" s="128">
        <v>56.142506142506143</v>
      </c>
      <c r="G31" s="128">
        <v>132</v>
      </c>
      <c r="H31" s="128">
        <v>55.932203389830505</v>
      </c>
      <c r="I31" s="128">
        <v>292</v>
      </c>
      <c r="J31" s="128">
        <v>35.872235872235876</v>
      </c>
      <c r="K31" s="128">
        <v>88</v>
      </c>
      <c r="L31" s="128">
        <v>37.288135593220339</v>
      </c>
      <c r="M31" s="128">
        <v>712</v>
      </c>
      <c r="N31" s="128">
        <v>87.469287469287465</v>
      </c>
      <c r="O31" s="128">
        <v>195</v>
      </c>
      <c r="P31" s="128">
        <v>82.627118644067792</v>
      </c>
      <c r="Q31" s="128">
        <v>0</v>
      </c>
      <c r="R31" s="128">
        <v>0</v>
      </c>
      <c r="S31" s="128">
        <v>0</v>
      </c>
      <c r="T31" s="128">
        <v>0</v>
      </c>
      <c r="U31" s="128">
        <v>763</v>
      </c>
      <c r="V31" s="128">
        <v>93.734643734643726</v>
      </c>
      <c r="W31" s="128">
        <v>221</v>
      </c>
      <c r="X31" s="128">
        <v>93.644067796610159</v>
      </c>
      <c r="Y31" s="127">
        <v>147</v>
      </c>
      <c r="Z31" s="127">
        <v>120</v>
      </c>
      <c r="AA31" s="128">
        <v>44</v>
      </c>
      <c r="AB31" s="128">
        <v>36.666666666666664</v>
      </c>
      <c r="AC31" s="128">
        <v>58</v>
      </c>
      <c r="AD31" s="128">
        <v>48.333333333333336</v>
      </c>
      <c r="AE31" s="128">
        <v>62</v>
      </c>
      <c r="AF31" s="128">
        <v>51.666666666666671</v>
      </c>
      <c r="AG31" s="128">
        <v>104</v>
      </c>
      <c r="AH31" s="142">
        <v>86.666666666666671</v>
      </c>
      <c r="AI31" s="127">
        <v>0</v>
      </c>
      <c r="AJ31" s="127">
        <v>0</v>
      </c>
      <c r="AK31" s="127">
        <v>0</v>
      </c>
      <c r="AL31" s="127">
        <v>0</v>
      </c>
      <c r="AM31" s="127">
        <v>0</v>
      </c>
      <c r="AN31" s="127">
        <v>0</v>
      </c>
      <c r="AO31" s="127">
        <v>0</v>
      </c>
    </row>
    <row r="32" spans="1:41">
      <c r="A32" s="127">
        <v>24</v>
      </c>
      <c r="B32" s="127" t="s">
        <v>26</v>
      </c>
      <c r="C32" s="127">
        <v>3342</v>
      </c>
      <c r="D32" s="127">
        <v>866</v>
      </c>
      <c r="E32" s="128">
        <v>101</v>
      </c>
      <c r="F32" s="128">
        <f t="shared" si="0"/>
        <v>3.0221424296828245</v>
      </c>
      <c r="G32" s="128">
        <v>390</v>
      </c>
      <c r="H32" s="128">
        <f t="shared" si="1"/>
        <v>45.034642032332563</v>
      </c>
      <c r="I32" s="128">
        <v>259</v>
      </c>
      <c r="J32" s="128">
        <f t="shared" si="2"/>
        <v>7.7498503889886301</v>
      </c>
      <c r="K32" s="128">
        <v>1001</v>
      </c>
      <c r="L32" s="128">
        <f t="shared" si="3"/>
        <v>115.58891454965359</v>
      </c>
      <c r="M32" s="128">
        <v>90</v>
      </c>
      <c r="N32" s="128">
        <f t="shared" si="4"/>
        <v>2.6929982046678633</v>
      </c>
      <c r="O32" s="128">
        <v>9</v>
      </c>
      <c r="P32" s="128">
        <f t="shared" si="5"/>
        <v>1.0392609699769053</v>
      </c>
      <c r="Q32" s="128">
        <v>6</v>
      </c>
      <c r="R32" s="128">
        <f t="shared" si="6"/>
        <v>0.17953321364452424</v>
      </c>
      <c r="S32" s="128">
        <v>26</v>
      </c>
      <c r="T32" s="128">
        <f t="shared" si="7"/>
        <v>3.0023094688221708</v>
      </c>
      <c r="U32" s="128">
        <v>4</v>
      </c>
      <c r="V32" s="128">
        <f t="shared" si="8"/>
        <v>0.11968880909634949</v>
      </c>
      <c r="W32" s="128">
        <v>7</v>
      </c>
      <c r="X32" s="128">
        <f t="shared" si="9"/>
        <v>0.80831408775981528</v>
      </c>
      <c r="Y32" s="127">
        <v>0</v>
      </c>
      <c r="Z32" s="127">
        <v>0</v>
      </c>
      <c r="AA32" s="128">
        <v>0</v>
      </c>
      <c r="AB32" s="128" t="e">
        <f t="shared" si="10"/>
        <v>#DIV/0!</v>
      </c>
      <c r="AC32" s="128">
        <v>0</v>
      </c>
      <c r="AD32" s="128" t="e">
        <f t="shared" si="11"/>
        <v>#DIV/0!</v>
      </c>
      <c r="AE32" s="128">
        <v>0</v>
      </c>
      <c r="AF32" s="128" t="e">
        <f t="shared" si="12"/>
        <v>#DIV/0!</v>
      </c>
      <c r="AG32" s="128">
        <v>0</v>
      </c>
      <c r="AH32" s="142" t="e">
        <f t="shared" si="13"/>
        <v>#DIV/0!</v>
      </c>
      <c r="AI32" s="127">
        <v>0</v>
      </c>
      <c r="AJ32" s="127">
        <v>0</v>
      </c>
      <c r="AK32" s="127">
        <v>0</v>
      </c>
      <c r="AL32" s="127">
        <v>0</v>
      </c>
      <c r="AM32" s="127">
        <v>0</v>
      </c>
      <c r="AN32" s="127">
        <v>0</v>
      </c>
      <c r="AO32" s="127">
        <v>0</v>
      </c>
    </row>
    <row r="33" spans="1:41">
      <c r="A33" s="127">
        <v>25</v>
      </c>
      <c r="B33" s="127" t="s">
        <v>27</v>
      </c>
      <c r="C33" s="127">
        <v>20389</v>
      </c>
      <c r="D33" s="127">
        <v>5812</v>
      </c>
      <c r="E33" s="128">
        <v>20370</v>
      </c>
      <c r="F33" s="128">
        <f t="shared" si="0"/>
        <v>99.90681249693462</v>
      </c>
      <c r="G33" s="128">
        <v>5808</v>
      </c>
      <c r="H33" s="128">
        <f t="shared" si="1"/>
        <v>99.931176875430154</v>
      </c>
      <c r="I33" s="128">
        <v>20347</v>
      </c>
      <c r="J33" s="128">
        <f t="shared" si="2"/>
        <v>99.79400657217127</v>
      </c>
      <c r="K33" s="128">
        <v>5797</v>
      </c>
      <c r="L33" s="128">
        <f t="shared" si="3"/>
        <v>99.741913282863038</v>
      </c>
      <c r="M33" s="128">
        <v>20358</v>
      </c>
      <c r="N33" s="128">
        <f t="shared" si="4"/>
        <v>99.847957231840695</v>
      </c>
      <c r="O33" s="128">
        <v>5809</v>
      </c>
      <c r="P33" s="128">
        <f t="shared" si="5"/>
        <v>99.948382656572605</v>
      </c>
      <c r="Q33" s="128">
        <v>9248</v>
      </c>
      <c r="R33" s="128">
        <f t="shared" si="6"/>
        <v>45.357790965716809</v>
      </c>
      <c r="S33" s="128">
        <v>2752</v>
      </c>
      <c r="T33" s="128">
        <f t="shared" si="7"/>
        <v>47.350309704060564</v>
      </c>
      <c r="U33" s="128">
        <v>9248</v>
      </c>
      <c r="V33" s="128">
        <f t="shared" si="8"/>
        <v>45.357790965716809</v>
      </c>
      <c r="W33" s="128">
        <v>2752</v>
      </c>
      <c r="X33" s="128">
        <f t="shared" si="9"/>
        <v>47.350309704060564</v>
      </c>
      <c r="Y33" s="127">
        <v>20389</v>
      </c>
      <c r="Z33" s="127">
        <v>5812</v>
      </c>
      <c r="AA33" s="128">
        <v>2280</v>
      </c>
      <c r="AB33" s="128">
        <f t="shared" si="10"/>
        <v>39.229181004817619</v>
      </c>
      <c r="AC33" s="128">
        <v>2280</v>
      </c>
      <c r="AD33" s="128">
        <f t="shared" si="11"/>
        <v>39.229181004817619</v>
      </c>
      <c r="AE33" s="128">
        <v>918</v>
      </c>
      <c r="AF33" s="128">
        <f t="shared" si="12"/>
        <v>15.794907088781832</v>
      </c>
      <c r="AG33" s="128">
        <v>1255</v>
      </c>
      <c r="AH33" s="142">
        <f t="shared" si="13"/>
        <v>21.593255333792154</v>
      </c>
      <c r="AI33" s="127">
        <v>2280</v>
      </c>
      <c r="AJ33" s="127">
        <v>81</v>
      </c>
      <c r="AK33" s="127">
        <v>0</v>
      </c>
      <c r="AL33" s="127">
        <v>42</v>
      </c>
      <c r="AM33" s="127">
        <v>123</v>
      </c>
      <c r="AN33" s="127">
        <v>0</v>
      </c>
      <c r="AO33" s="127">
        <v>0</v>
      </c>
    </row>
    <row r="34" spans="1:41">
      <c r="A34" s="125"/>
      <c r="B34" s="125" t="s">
        <v>28</v>
      </c>
      <c r="C34" s="125">
        <f>SUM(C21:C33)</f>
        <v>606621</v>
      </c>
      <c r="D34" s="125">
        <f>SUM(D21:D33)</f>
        <v>145435</v>
      </c>
      <c r="E34" s="126">
        <f>SUM(E21:E33)</f>
        <v>575253</v>
      </c>
      <c r="F34" s="126">
        <f t="shared" si="0"/>
        <v>94.829061308461121</v>
      </c>
      <c r="G34" s="126">
        <f>SUM(G21:G33)</f>
        <v>134562</v>
      </c>
      <c r="H34" s="126">
        <f t="shared" si="1"/>
        <v>92.523807886684779</v>
      </c>
      <c r="I34" s="126">
        <f>SUM(I21:I33)</f>
        <v>461919</v>
      </c>
      <c r="J34" s="126">
        <f t="shared" si="2"/>
        <v>76.146226391766859</v>
      </c>
      <c r="K34" s="126">
        <f>SUM(K21:K33)</f>
        <v>107204</v>
      </c>
      <c r="L34" s="126">
        <f t="shared" si="3"/>
        <v>73.712655138034179</v>
      </c>
      <c r="M34" s="126">
        <f>SUM(M21:M33)</f>
        <v>518830</v>
      </c>
      <c r="N34" s="126">
        <f t="shared" si="4"/>
        <v>85.527866658094595</v>
      </c>
      <c r="O34" s="126">
        <f>SUM(O21:O33)</f>
        <v>113062</v>
      </c>
      <c r="P34" s="126">
        <f t="shared" si="5"/>
        <v>77.740571389280433</v>
      </c>
      <c r="Q34" s="126">
        <f>SUM(Q21:Q33)</f>
        <v>255310</v>
      </c>
      <c r="R34" s="126">
        <f t="shared" si="6"/>
        <v>42.087234039045796</v>
      </c>
      <c r="S34" s="126">
        <f>SUM(S21:S33)</f>
        <v>62698</v>
      </c>
      <c r="T34" s="126">
        <f t="shared" si="7"/>
        <v>43.110667996011962</v>
      </c>
      <c r="U34" s="126">
        <f>SUM(U21:U33)</f>
        <v>323327</v>
      </c>
      <c r="V34" s="126">
        <f t="shared" si="8"/>
        <v>53.299671458785639</v>
      </c>
      <c r="W34" s="126">
        <f>SUM(W21:W33)</f>
        <v>76022</v>
      </c>
      <c r="X34" s="126">
        <f t="shared" si="9"/>
        <v>52.272149070031283</v>
      </c>
      <c r="Y34" s="125">
        <f>SUM(Y21:Y33)</f>
        <v>53741</v>
      </c>
      <c r="Z34" s="125">
        <f>SUM(Z21:Z33)</f>
        <v>51778</v>
      </c>
      <c r="AA34" s="126">
        <f>SUM(AA21:AA33)</f>
        <v>43253</v>
      </c>
      <c r="AB34" s="126">
        <f t="shared" si="10"/>
        <v>83.535478388504771</v>
      </c>
      <c r="AC34" s="126">
        <f>SUM(AC21:AC33)</f>
        <v>9017</v>
      </c>
      <c r="AD34" s="126">
        <f t="shared" si="11"/>
        <v>17.414732125613195</v>
      </c>
      <c r="AE34" s="126">
        <f>SUM(AE21:AE33)</f>
        <v>41016</v>
      </c>
      <c r="AF34" s="126">
        <f t="shared" si="12"/>
        <v>79.215110664761085</v>
      </c>
      <c r="AG34" s="126">
        <f>SUM(AG21:AG33)</f>
        <v>45480</v>
      </c>
      <c r="AH34" s="142">
        <f t="shared" si="13"/>
        <v>87.836532890416777</v>
      </c>
      <c r="AI34" s="125">
        <f t="shared" ref="AI34:AO34" si="15">SUM(AI21:AI33)</f>
        <v>6145</v>
      </c>
      <c r="AJ34" s="125">
        <f t="shared" si="15"/>
        <v>4606</v>
      </c>
      <c r="AK34" s="125">
        <f t="shared" si="15"/>
        <v>314</v>
      </c>
      <c r="AL34" s="125">
        <f t="shared" si="15"/>
        <v>42</v>
      </c>
      <c r="AM34" s="125">
        <f t="shared" si="15"/>
        <v>4962</v>
      </c>
      <c r="AN34" s="125">
        <f t="shared" si="15"/>
        <v>292</v>
      </c>
      <c r="AO34" s="125">
        <f t="shared" si="15"/>
        <v>2676</v>
      </c>
    </row>
    <row r="35" spans="1:41">
      <c r="A35" s="125"/>
      <c r="B35" s="125" t="s">
        <v>29</v>
      </c>
      <c r="C35" s="125">
        <f>SUM(C20,C34)</f>
        <v>7313413</v>
      </c>
      <c r="D35" s="125">
        <f>SUM(D20,D34)</f>
        <v>2855116</v>
      </c>
      <c r="E35" s="126">
        <f>SUM(E20,E34)</f>
        <v>5213675</v>
      </c>
      <c r="F35" s="126">
        <f t="shared" si="0"/>
        <v>71.289218864024235</v>
      </c>
      <c r="G35" s="126">
        <f>SUM(G20,G34)</f>
        <v>1840798</v>
      </c>
      <c r="H35" s="126">
        <f t="shared" si="1"/>
        <v>64.47366761980949</v>
      </c>
      <c r="I35" s="126">
        <f>SUM(I20,I34)</f>
        <v>3248875</v>
      </c>
      <c r="J35" s="126">
        <f t="shared" si="2"/>
        <v>44.423513344590276</v>
      </c>
      <c r="K35" s="126">
        <f>SUM(K20,K34)</f>
        <v>1007278</v>
      </c>
      <c r="L35" s="126">
        <f t="shared" si="3"/>
        <v>35.279757459942083</v>
      </c>
      <c r="M35" s="126">
        <f>SUM(M20,M34)</f>
        <v>4430265</v>
      </c>
      <c r="N35" s="126">
        <f t="shared" si="4"/>
        <v>60.577257157499517</v>
      </c>
      <c r="O35" s="126">
        <f>SUM(O20,O34)</f>
        <v>1360499</v>
      </c>
      <c r="P35" s="126">
        <f t="shared" si="5"/>
        <v>47.651268810093882</v>
      </c>
      <c r="Q35" s="126">
        <f>SUM(Q20,Q34)</f>
        <v>5244154</v>
      </c>
      <c r="R35" s="126">
        <f t="shared" si="6"/>
        <v>71.705973667834698</v>
      </c>
      <c r="S35" s="126">
        <f>SUM(S20,S34)</f>
        <v>2078886</v>
      </c>
      <c r="T35" s="126">
        <f t="shared" si="7"/>
        <v>72.812663303347392</v>
      </c>
      <c r="U35" s="126">
        <f>SUM(U20,U34)</f>
        <v>5591581</v>
      </c>
      <c r="V35" s="126">
        <f t="shared" si="8"/>
        <v>76.456519001456641</v>
      </c>
      <c r="W35" s="126">
        <f>SUM(W20,W34)</f>
        <v>2194066</v>
      </c>
      <c r="X35" s="126">
        <f t="shared" si="9"/>
        <v>76.846825137752717</v>
      </c>
      <c r="Y35" s="125">
        <f>SUM(Y20,Y34)</f>
        <v>233363</v>
      </c>
      <c r="Z35" s="125">
        <f>SUM(Z20,Z34)</f>
        <v>271284</v>
      </c>
      <c r="AA35" s="126">
        <f>SUM(AA20,AA34)</f>
        <v>176049</v>
      </c>
      <c r="AB35" s="126">
        <f t="shared" si="10"/>
        <v>64.89472287344627</v>
      </c>
      <c r="AC35" s="126">
        <f>SUM(AC20,AC34)</f>
        <v>150666</v>
      </c>
      <c r="AD35" s="126">
        <f t="shared" si="11"/>
        <v>55.538107665767242</v>
      </c>
      <c r="AE35" s="126">
        <f>SUM(AE20,AE34)</f>
        <v>176564</v>
      </c>
      <c r="AF35" s="126">
        <f t="shared" si="12"/>
        <v>65.084560829241681</v>
      </c>
      <c r="AG35" s="126">
        <f>SUM(AG20,AG34)</f>
        <v>218640</v>
      </c>
      <c r="AH35" s="142">
        <f t="shared" si="13"/>
        <v>80.594506126421024</v>
      </c>
      <c r="AI35" s="125">
        <f t="shared" ref="AI35:AO35" si="16">SUM(AI20,AI34)</f>
        <v>15665</v>
      </c>
      <c r="AJ35" s="125">
        <f t="shared" si="16"/>
        <v>5001</v>
      </c>
      <c r="AK35" s="125">
        <f t="shared" si="16"/>
        <v>484</v>
      </c>
      <c r="AL35" s="125">
        <f t="shared" si="16"/>
        <v>65</v>
      </c>
      <c r="AM35" s="125">
        <f t="shared" si="16"/>
        <v>5087</v>
      </c>
      <c r="AN35" s="125">
        <f t="shared" si="16"/>
        <v>478</v>
      </c>
      <c r="AO35" s="125">
        <f t="shared" si="16"/>
        <v>5941</v>
      </c>
    </row>
    <row r="36" spans="1:41">
      <c r="A36" s="127">
        <v>26</v>
      </c>
      <c r="B36" s="127" t="s">
        <v>30</v>
      </c>
      <c r="C36" s="127">
        <v>730023</v>
      </c>
      <c r="D36" s="127">
        <v>352241</v>
      </c>
      <c r="E36" s="128">
        <v>370267</v>
      </c>
      <c r="F36" s="128">
        <f t="shared" si="0"/>
        <v>50.719908824790451</v>
      </c>
      <c r="G36" s="128">
        <v>158696</v>
      </c>
      <c r="H36" s="128">
        <f t="shared" si="1"/>
        <v>45.053244795466739</v>
      </c>
      <c r="I36" s="128">
        <v>0</v>
      </c>
      <c r="J36" s="128">
        <v>0</v>
      </c>
      <c r="K36" s="128">
        <v>0</v>
      </c>
      <c r="L36" s="128">
        <v>0</v>
      </c>
      <c r="M36" s="128">
        <v>56497</v>
      </c>
      <c r="N36" s="128">
        <v>7.7390712347419191E-2</v>
      </c>
      <c r="O36" s="128">
        <v>28417</v>
      </c>
      <c r="P36" s="128">
        <f t="shared" si="5"/>
        <v>8.0674878847152947</v>
      </c>
      <c r="Q36" s="128">
        <v>237614</v>
      </c>
      <c r="R36" s="128">
        <f t="shared" si="6"/>
        <v>32.54883750238006</v>
      </c>
      <c r="S36" s="128">
        <v>133322</v>
      </c>
      <c r="T36" s="128">
        <f t="shared" si="7"/>
        <v>37.849654072069974</v>
      </c>
      <c r="U36" s="128">
        <v>664378</v>
      </c>
      <c r="V36" s="128">
        <f t="shared" si="8"/>
        <v>91.007817561912432</v>
      </c>
      <c r="W36" s="128">
        <v>320435</v>
      </c>
      <c r="X36" s="128">
        <f t="shared" si="9"/>
        <v>90.970386752252011</v>
      </c>
      <c r="Y36" s="127">
        <v>14744</v>
      </c>
      <c r="Z36" s="127">
        <v>3897</v>
      </c>
      <c r="AA36" s="128">
        <v>0</v>
      </c>
      <c r="AB36" s="128">
        <f t="shared" si="10"/>
        <v>0</v>
      </c>
      <c r="AC36" s="128">
        <v>0</v>
      </c>
      <c r="AD36" s="128">
        <v>0</v>
      </c>
      <c r="AE36" s="128">
        <v>2724</v>
      </c>
      <c r="AF36" s="128">
        <f t="shared" si="12"/>
        <v>69.899923017705916</v>
      </c>
      <c r="AG36" s="128">
        <v>2724</v>
      </c>
      <c r="AH36" s="142">
        <f t="shared" si="13"/>
        <v>69.899923017705916</v>
      </c>
      <c r="AI36" s="127"/>
      <c r="AJ36" s="127">
        <v>0</v>
      </c>
      <c r="AK36" s="127">
        <v>0</v>
      </c>
      <c r="AL36" s="127">
        <v>0</v>
      </c>
      <c r="AM36" s="127">
        <v>0</v>
      </c>
      <c r="AN36" s="127">
        <v>0</v>
      </c>
      <c r="AO36" s="127">
        <v>0</v>
      </c>
    </row>
    <row r="37" spans="1:41">
      <c r="A37" s="125"/>
      <c r="B37" s="125" t="s">
        <v>31</v>
      </c>
      <c r="C37" s="125">
        <f>SUM(C36:C36)</f>
        <v>730023</v>
      </c>
      <c r="D37" s="125">
        <f>SUM(D36:D36)</f>
        <v>352241</v>
      </c>
      <c r="E37" s="126">
        <f>SUM(E36:E36)</f>
        <v>370267</v>
      </c>
      <c r="F37" s="126">
        <f t="shared" si="0"/>
        <v>50.719908824790451</v>
      </c>
      <c r="G37" s="126">
        <f>SUM(G36:G36)</f>
        <v>158696</v>
      </c>
      <c r="H37" s="126">
        <f t="shared" si="1"/>
        <v>45.053244795466739</v>
      </c>
      <c r="I37" s="126">
        <f>SUM(I36:I36)</f>
        <v>0</v>
      </c>
      <c r="J37" s="126">
        <f t="shared" si="2"/>
        <v>0</v>
      </c>
      <c r="K37" s="126">
        <f>SUM(K36:K36)</f>
        <v>0</v>
      </c>
      <c r="L37" s="126">
        <f t="shared" si="3"/>
        <v>0</v>
      </c>
      <c r="M37" s="126">
        <f>SUM(M36:M36)</f>
        <v>56497</v>
      </c>
      <c r="N37" s="126">
        <f t="shared" si="4"/>
        <v>7.7390712347419193</v>
      </c>
      <c r="O37" s="126">
        <f>SUM(O36:O36)</f>
        <v>28417</v>
      </c>
      <c r="P37" s="126">
        <f t="shared" si="5"/>
        <v>8.0674878847152947</v>
      </c>
      <c r="Q37" s="126">
        <f>SUM(Q36:Q36)</f>
        <v>237614</v>
      </c>
      <c r="R37" s="126">
        <f t="shared" si="6"/>
        <v>32.54883750238006</v>
      </c>
      <c r="S37" s="126">
        <f>SUM(S36:S36)</f>
        <v>133322</v>
      </c>
      <c r="T37" s="126">
        <f t="shared" si="7"/>
        <v>37.849654072069974</v>
      </c>
      <c r="U37" s="126">
        <f>SUM(U36:U36)</f>
        <v>664378</v>
      </c>
      <c r="V37" s="126">
        <f t="shared" si="8"/>
        <v>91.007817561912432</v>
      </c>
      <c r="W37" s="126">
        <f>SUM(W36:W36)</f>
        <v>320435</v>
      </c>
      <c r="X37" s="126">
        <f t="shared" si="9"/>
        <v>90.970386752252011</v>
      </c>
      <c r="Y37" s="125">
        <f>SUM(Y36:Y36)</f>
        <v>14744</v>
      </c>
      <c r="Z37" s="125">
        <f>SUM(Z36:Z36)</f>
        <v>3897</v>
      </c>
      <c r="AA37" s="126">
        <f>SUM(AA36:AA36)</f>
        <v>0</v>
      </c>
      <c r="AB37" s="126">
        <f t="shared" si="10"/>
        <v>0</v>
      </c>
      <c r="AC37" s="126">
        <f>SUM(AC36:AC36)</f>
        <v>0</v>
      </c>
      <c r="AD37" s="126">
        <f t="shared" si="11"/>
        <v>0</v>
      </c>
      <c r="AE37" s="126">
        <f>SUM(AE36:AE36)</f>
        <v>2724</v>
      </c>
      <c r="AF37" s="126">
        <f t="shared" si="12"/>
        <v>69.899923017705916</v>
      </c>
      <c r="AG37" s="126">
        <f>SUM(AG36:AG36)</f>
        <v>2724</v>
      </c>
      <c r="AH37" s="142">
        <f t="shared" si="13"/>
        <v>69.899923017705916</v>
      </c>
      <c r="AI37" s="125">
        <f t="shared" ref="AI37:AO37" si="17">SUM(AI36:AI36)</f>
        <v>0</v>
      </c>
      <c r="AJ37" s="125">
        <f t="shared" si="17"/>
        <v>0</v>
      </c>
      <c r="AK37" s="125">
        <f t="shared" si="17"/>
        <v>0</v>
      </c>
      <c r="AL37" s="125">
        <f t="shared" si="17"/>
        <v>0</v>
      </c>
      <c r="AM37" s="125">
        <f t="shared" si="17"/>
        <v>0</v>
      </c>
      <c r="AN37" s="125">
        <f t="shared" si="17"/>
        <v>0</v>
      </c>
      <c r="AO37" s="125">
        <f t="shared" si="17"/>
        <v>0</v>
      </c>
    </row>
    <row r="38" spans="1:41">
      <c r="A38" s="127">
        <v>27</v>
      </c>
      <c r="B38" s="127" t="s">
        <v>32</v>
      </c>
      <c r="C38" s="127">
        <v>0</v>
      </c>
      <c r="D38" s="127">
        <v>0</v>
      </c>
      <c r="E38" s="128">
        <v>0</v>
      </c>
      <c r="F38" s="128" t="e">
        <f t="shared" si="0"/>
        <v>#DIV/0!</v>
      </c>
      <c r="G38" s="128">
        <v>0</v>
      </c>
      <c r="H38" s="128" t="e">
        <f t="shared" si="1"/>
        <v>#DIV/0!</v>
      </c>
      <c r="I38" s="128">
        <v>0</v>
      </c>
      <c r="J38" s="128" t="e">
        <f t="shared" si="2"/>
        <v>#DIV/0!</v>
      </c>
      <c r="K38" s="128">
        <v>0</v>
      </c>
      <c r="L38" s="128" t="e">
        <f t="shared" si="3"/>
        <v>#DIV/0!</v>
      </c>
      <c r="M38" s="128">
        <v>0</v>
      </c>
      <c r="N38" s="128" t="e">
        <f t="shared" si="4"/>
        <v>#DIV/0!</v>
      </c>
      <c r="O38" s="128">
        <v>0</v>
      </c>
      <c r="P38" s="128" t="e">
        <f t="shared" si="5"/>
        <v>#DIV/0!</v>
      </c>
      <c r="Q38" s="128">
        <v>0</v>
      </c>
      <c r="R38" s="128" t="e">
        <f t="shared" si="6"/>
        <v>#DIV/0!</v>
      </c>
      <c r="S38" s="128">
        <v>0</v>
      </c>
      <c r="T38" s="128" t="e">
        <f t="shared" si="7"/>
        <v>#DIV/0!</v>
      </c>
      <c r="U38" s="128">
        <v>0</v>
      </c>
      <c r="V38" s="128" t="e">
        <f t="shared" si="8"/>
        <v>#DIV/0!</v>
      </c>
      <c r="W38" s="128">
        <v>0</v>
      </c>
      <c r="X38" s="128" t="e">
        <f t="shared" si="9"/>
        <v>#DIV/0!</v>
      </c>
      <c r="Y38" s="127">
        <v>0</v>
      </c>
      <c r="Z38" s="127">
        <v>0</v>
      </c>
      <c r="AA38" s="128">
        <v>0</v>
      </c>
      <c r="AB38" s="128" t="e">
        <f t="shared" si="10"/>
        <v>#DIV/0!</v>
      </c>
      <c r="AC38" s="128">
        <v>0</v>
      </c>
      <c r="AD38" s="128" t="e">
        <f t="shared" si="11"/>
        <v>#DIV/0!</v>
      </c>
      <c r="AE38" s="128">
        <v>0</v>
      </c>
      <c r="AF38" s="128" t="e">
        <f t="shared" si="12"/>
        <v>#DIV/0!</v>
      </c>
      <c r="AG38" s="128">
        <v>0</v>
      </c>
      <c r="AH38" s="142" t="e">
        <f t="shared" si="13"/>
        <v>#DIV/0!</v>
      </c>
      <c r="AI38" s="127">
        <v>0</v>
      </c>
      <c r="AJ38" s="127">
        <v>0</v>
      </c>
      <c r="AK38" s="127">
        <v>0</v>
      </c>
      <c r="AL38" s="127">
        <v>0</v>
      </c>
      <c r="AM38" s="127">
        <v>0</v>
      </c>
      <c r="AN38" s="127">
        <v>0</v>
      </c>
      <c r="AO38" s="127">
        <v>0</v>
      </c>
    </row>
    <row r="39" spans="1:41">
      <c r="A39" s="127">
        <v>28</v>
      </c>
      <c r="B39" s="127" t="s">
        <v>33</v>
      </c>
      <c r="C39" s="127">
        <v>1570321</v>
      </c>
      <c r="D39" s="127">
        <v>628311</v>
      </c>
      <c r="E39" s="128">
        <v>323888</v>
      </c>
      <c r="F39" s="128">
        <f t="shared" si="0"/>
        <v>20.625591837592442</v>
      </c>
      <c r="G39" s="128">
        <v>108994</v>
      </c>
      <c r="H39" s="128">
        <f t="shared" si="1"/>
        <v>17.347141781697282</v>
      </c>
      <c r="I39" s="128">
        <v>0</v>
      </c>
      <c r="J39" s="128">
        <f t="shared" si="2"/>
        <v>0</v>
      </c>
      <c r="K39" s="128">
        <v>0</v>
      </c>
      <c r="L39" s="128">
        <f t="shared" si="3"/>
        <v>0</v>
      </c>
      <c r="M39" s="128">
        <v>58055</v>
      </c>
      <c r="N39" s="128">
        <f t="shared" si="4"/>
        <v>3.6970148141685679</v>
      </c>
      <c r="O39" s="128">
        <v>12646</v>
      </c>
      <c r="P39" s="128">
        <f t="shared" si="5"/>
        <v>2.0126975335462851</v>
      </c>
      <c r="Q39" s="128">
        <v>0</v>
      </c>
      <c r="R39" s="128">
        <f t="shared" si="6"/>
        <v>0</v>
      </c>
      <c r="S39" s="128">
        <v>0</v>
      </c>
      <c r="T39" s="128">
        <f t="shared" si="7"/>
        <v>0</v>
      </c>
      <c r="U39" s="128">
        <v>0</v>
      </c>
      <c r="V39" s="128">
        <f t="shared" si="8"/>
        <v>0</v>
      </c>
      <c r="W39" s="128">
        <v>0</v>
      </c>
      <c r="X39" s="128">
        <f t="shared" si="9"/>
        <v>0</v>
      </c>
      <c r="Y39" s="127">
        <v>0</v>
      </c>
      <c r="Z39" s="127">
        <v>15455</v>
      </c>
      <c r="AA39" s="128">
        <v>0</v>
      </c>
      <c r="AB39" s="128">
        <f t="shared" si="10"/>
        <v>0</v>
      </c>
      <c r="AC39" s="128">
        <v>287</v>
      </c>
      <c r="AD39" s="128">
        <f t="shared" si="11"/>
        <v>1.8570042057586542</v>
      </c>
      <c r="AE39" s="128">
        <v>2876</v>
      </c>
      <c r="AF39" s="128">
        <f t="shared" si="12"/>
        <v>18.608864445163377</v>
      </c>
      <c r="AG39" s="128">
        <v>2876</v>
      </c>
      <c r="AH39" s="142">
        <f t="shared" si="13"/>
        <v>18.608864445163377</v>
      </c>
      <c r="AI39" s="127">
        <v>0</v>
      </c>
      <c r="AJ39" s="127">
        <v>0</v>
      </c>
      <c r="AK39" s="127">
        <v>0</v>
      </c>
      <c r="AL39" s="127">
        <v>0</v>
      </c>
      <c r="AM39" s="127">
        <v>0</v>
      </c>
      <c r="AN39" s="127">
        <v>0</v>
      </c>
      <c r="AO39" s="127">
        <v>0</v>
      </c>
    </row>
    <row r="40" spans="1:41">
      <c r="A40" s="127">
        <v>29</v>
      </c>
      <c r="B40" s="127" t="s">
        <v>34</v>
      </c>
      <c r="C40" s="127">
        <v>56649</v>
      </c>
      <c r="D40" s="127">
        <v>20718</v>
      </c>
      <c r="E40" s="128">
        <v>56649</v>
      </c>
      <c r="F40" s="128">
        <f t="shared" ref="F40:F59" si="18">(E40/C40)*100</f>
        <v>100</v>
      </c>
      <c r="G40" s="128">
        <v>20718</v>
      </c>
      <c r="H40" s="128">
        <f t="shared" ref="H40:H59" si="19">(G40/D40)*100</f>
        <v>100</v>
      </c>
      <c r="I40" s="128">
        <v>0</v>
      </c>
      <c r="J40" s="128">
        <f t="shared" ref="J40:J59" si="20">(I40/C40)*100</f>
        <v>0</v>
      </c>
      <c r="K40" s="128">
        <v>0</v>
      </c>
      <c r="L40" s="128">
        <f t="shared" ref="L40:L59" si="21">(K40/D40)*100</f>
        <v>0</v>
      </c>
      <c r="M40" s="128">
        <v>0</v>
      </c>
      <c r="N40" s="128">
        <f t="shared" ref="N40:N59" si="22">(M40/C40)*100</f>
        <v>0</v>
      </c>
      <c r="O40" s="128">
        <v>0</v>
      </c>
      <c r="P40" s="128">
        <f t="shared" ref="P40:P59" si="23">(O40/D40)*100</f>
        <v>0</v>
      </c>
      <c r="Q40" s="128">
        <v>0</v>
      </c>
      <c r="R40" s="128">
        <f t="shared" ref="R40:R59" si="24">(Q40/C40)*100</f>
        <v>0</v>
      </c>
      <c r="S40" s="128">
        <v>0</v>
      </c>
      <c r="T40" s="128">
        <f t="shared" ref="T40:T59" si="25">(S40/D40)*100</f>
        <v>0</v>
      </c>
      <c r="U40" s="128">
        <v>0</v>
      </c>
      <c r="V40" s="128">
        <f t="shared" ref="V40:V59" si="26">(U40/C40)*100</f>
        <v>0</v>
      </c>
      <c r="W40" s="128">
        <v>0</v>
      </c>
      <c r="X40" s="128">
        <f t="shared" ref="X40:X59" si="27">(W40/D40)*100</f>
        <v>0</v>
      </c>
      <c r="Y40" s="127">
        <v>85423</v>
      </c>
      <c r="Z40" s="127">
        <v>523</v>
      </c>
      <c r="AA40" s="128">
        <v>0</v>
      </c>
      <c r="AB40" s="128">
        <f t="shared" ref="AB40:AB59" si="28">(AA40/Z40)*100</f>
        <v>0</v>
      </c>
      <c r="AC40" s="128">
        <v>11</v>
      </c>
      <c r="AD40" s="128">
        <f t="shared" ref="AD40:AD59" si="29">(AC40/Z40)*100</f>
        <v>2.1032504780114722</v>
      </c>
      <c r="AE40" s="128">
        <v>0</v>
      </c>
      <c r="AF40" s="128">
        <f t="shared" ref="AF40:AF59" si="30">(AE40/Z40)*100</f>
        <v>0</v>
      </c>
      <c r="AG40" s="128">
        <v>11</v>
      </c>
      <c r="AH40" s="142">
        <f t="shared" si="13"/>
        <v>2.1032504780114722</v>
      </c>
      <c r="AI40" s="127">
        <v>666</v>
      </c>
      <c r="AJ40" s="127">
        <v>0</v>
      </c>
      <c r="AK40" s="127">
        <v>0</v>
      </c>
      <c r="AL40" s="127">
        <v>0</v>
      </c>
      <c r="AM40" s="127">
        <v>0</v>
      </c>
      <c r="AN40" s="127">
        <v>0</v>
      </c>
      <c r="AO40" s="127">
        <v>0</v>
      </c>
    </row>
    <row r="41" spans="1:41">
      <c r="A41" s="127">
        <v>30</v>
      </c>
      <c r="B41" s="127" t="s">
        <v>35</v>
      </c>
      <c r="C41" s="127">
        <v>1189344</v>
      </c>
      <c r="D41" s="127">
        <v>502564</v>
      </c>
      <c r="E41" s="128">
        <v>190345</v>
      </c>
      <c r="F41" s="128">
        <f t="shared" si="18"/>
        <v>16.004200634971884</v>
      </c>
      <c r="G41" s="128">
        <v>71348</v>
      </c>
      <c r="H41" s="128">
        <f t="shared" si="19"/>
        <v>14.196798815673228</v>
      </c>
      <c r="I41" s="128">
        <v>9959</v>
      </c>
      <c r="J41" s="128">
        <f t="shared" si="20"/>
        <v>0.8373523555842548</v>
      </c>
      <c r="K41" s="128">
        <v>2218</v>
      </c>
      <c r="L41" s="128">
        <f t="shared" si="21"/>
        <v>0.44133682476261732</v>
      </c>
      <c r="M41" s="128">
        <v>731</v>
      </c>
      <c r="N41" s="128">
        <f t="shared" si="22"/>
        <v>6.1462453251540344E-2</v>
      </c>
      <c r="O41" s="128">
        <v>131</v>
      </c>
      <c r="P41" s="128">
        <f t="shared" si="23"/>
        <v>2.6066331850271809E-2</v>
      </c>
      <c r="Q41" s="128">
        <v>1407096</v>
      </c>
      <c r="R41" s="128">
        <f t="shared" si="24"/>
        <v>118.30858019210591</v>
      </c>
      <c r="S41" s="128">
        <v>643509</v>
      </c>
      <c r="T41" s="128">
        <f t="shared" si="25"/>
        <v>128.04518429493555</v>
      </c>
      <c r="U41" s="128">
        <v>1001651</v>
      </c>
      <c r="V41" s="128">
        <f t="shared" si="26"/>
        <v>84.218779427987187</v>
      </c>
      <c r="W41" s="128">
        <v>465202</v>
      </c>
      <c r="X41" s="128">
        <f t="shared" si="27"/>
        <v>92.565722972596518</v>
      </c>
      <c r="Y41" s="127">
        <v>180117</v>
      </c>
      <c r="Z41" s="127">
        <v>12201</v>
      </c>
      <c r="AA41" s="128">
        <v>1106</v>
      </c>
      <c r="AB41" s="128">
        <f t="shared" si="28"/>
        <v>9.0648307515777393</v>
      </c>
      <c r="AC41" s="128">
        <v>701</v>
      </c>
      <c r="AD41" s="128">
        <f t="shared" si="29"/>
        <v>5.7454307024014426</v>
      </c>
      <c r="AE41" s="128">
        <v>37</v>
      </c>
      <c r="AF41" s="128">
        <f t="shared" si="30"/>
        <v>0.30325383165314318</v>
      </c>
      <c r="AG41" s="128">
        <v>1644</v>
      </c>
      <c r="AH41" s="142">
        <f t="shared" si="13"/>
        <v>13.474305384804525</v>
      </c>
      <c r="AI41" s="127">
        <v>10557</v>
      </c>
      <c r="AJ41" s="127">
        <v>0</v>
      </c>
      <c r="AK41" s="127">
        <v>0</v>
      </c>
      <c r="AL41" s="127">
        <v>0</v>
      </c>
      <c r="AM41" s="127">
        <v>0</v>
      </c>
      <c r="AN41" s="127">
        <v>0</v>
      </c>
      <c r="AO41" s="127">
        <v>0</v>
      </c>
    </row>
    <row r="42" spans="1:41">
      <c r="A42" s="125"/>
      <c r="B42" s="125" t="s">
        <v>36</v>
      </c>
      <c r="C42" s="125">
        <f>SUM(C38:C41)</f>
        <v>2816314</v>
      </c>
      <c r="D42" s="125">
        <f>SUM(D38:D41)</f>
        <v>1151593</v>
      </c>
      <c r="E42" s="126">
        <f>SUM(E38:E41)</f>
        <v>570882</v>
      </c>
      <c r="F42" s="126">
        <f t="shared" si="18"/>
        <v>20.270538015292328</v>
      </c>
      <c r="G42" s="126">
        <f>SUM(G38:G41)</f>
        <v>201060</v>
      </c>
      <c r="H42" s="126">
        <f t="shared" si="19"/>
        <v>17.459293344089449</v>
      </c>
      <c r="I42" s="126">
        <f>SUM(I38:I41)</f>
        <v>9959</v>
      </c>
      <c r="J42" s="126">
        <f t="shared" si="20"/>
        <v>0.35361824001158965</v>
      </c>
      <c r="K42" s="126">
        <f>SUM(K38:K41)</f>
        <v>2218</v>
      </c>
      <c r="L42" s="126">
        <f t="shared" si="21"/>
        <v>0.19260276851283395</v>
      </c>
      <c r="M42" s="126">
        <f>SUM(M38:M41)</f>
        <v>58786</v>
      </c>
      <c r="N42" s="126">
        <f t="shared" si="22"/>
        <v>2.0873382726499958</v>
      </c>
      <c r="O42" s="126">
        <f>SUM(O38:O41)</f>
        <v>12777</v>
      </c>
      <c r="P42" s="126">
        <f t="shared" si="23"/>
        <v>1.1095065704636968</v>
      </c>
      <c r="Q42" s="126">
        <f>SUM(Q38:Q41)</f>
        <v>1407096</v>
      </c>
      <c r="R42" s="126">
        <f t="shared" si="24"/>
        <v>49.962326643975068</v>
      </c>
      <c r="S42" s="126">
        <f>SUM(S38:S41)</f>
        <v>643509</v>
      </c>
      <c r="T42" s="126">
        <f t="shared" si="25"/>
        <v>55.879898540543408</v>
      </c>
      <c r="U42" s="126">
        <f>SUM(U38:U41)</f>
        <v>1001651</v>
      </c>
      <c r="V42" s="126">
        <f t="shared" si="26"/>
        <v>35.566027083627752</v>
      </c>
      <c r="W42" s="126">
        <f>SUM(W38:W41)</f>
        <v>465202</v>
      </c>
      <c r="X42" s="126">
        <f t="shared" si="27"/>
        <v>40.396390044052019</v>
      </c>
      <c r="Y42" s="125">
        <f>SUM(Y38:Y41)</f>
        <v>265540</v>
      </c>
      <c r="Z42" s="125">
        <f>SUM(Z38:Z41)</f>
        <v>28179</v>
      </c>
      <c r="AA42" s="126">
        <f>SUM(AA38:AA41)</f>
        <v>1106</v>
      </c>
      <c r="AB42" s="126">
        <f t="shared" si="28"/>
        <v>3.9249086198942478</v>
      </c>
      <c r="AC42" s="126">
        <f>SUM(AC38:AC41)</f>
        <v>999</v>
      </c>
      <c r="AD42" s="126">
        <f t="shared" si="29"/>
        <v>3.5451932290003194</v>
      </c>
      <c r="AE42" s="126">
        <f>SUM(AE38:AE41)</f>
        <v>2913</v>
      </c>
      <c r="AF42" s="126">
        <f t="shared" si="30"/>
        <v>10.33748536143937</v>
      </c>
      <c r="AG42" s="126">
        <f>SUM(AG38:AG41)</f>
        <v>4531</v>
      </c>
      <c r="AH42" s="142">
        <f t="shared" si="13"/>
        <v>16.079349870470917</v>
      </c>
      <c r="AI42" s="125">
        <f t="shared" ref="AI42:AO42" si="31">SUM(AI38:AI41)</f>
        <v>11223</v>
      </c>
      <c r="AJ42" s="125">
        <f t="shared" si="31"/>
        <v>0</v>
      </c>
      <c r="AK42" s="125">
        <f t="shared" si="31"/>
        <v>0</v>
      </c>
      <c r="AL42" s="125">
        <f t="shared" si="31"/>
        <v>0</v>
      </c>
      <c r="AM42" s="125">
        <f t="shared" si="31"/>
        <v>0</v>
      </c>
      <c r="AN42" s="125">
        <f t="shared" si="31"/>
        <v>0</v>
      </c>
      <c r="AO42" s="125">
        <f t="shared" si="31"/>
        <v>0</v>
      </c>
    </row>
    <row r="43" spans="1:41">
      <c r="A43" s="127">
        <v>31</v>
      </c>
      <c r="B43" s="127" t="s">
        <v>37</v>
      </c>
      <c r="C43" s="127">
        <v>0</v>
      </c>
      <c r="D43" s="127">
        <v>0</v>
      </c>
      <c r="E43" s="128">
        <v>0</v>
      </c>
      <c r="F43" s="128" t="e">
        <f t="shared" si="18"/>
        <v>#DIV/0!</v>
      </c>
      <c r="G43" s="128">
        <v>0</v>
      </c>
      <c r="H43" s="128" t="e">
        <f t="shared" si="19"/>
        <v>#DIV/0!</v>
      </c>
      <c r="I43" s="128">
        <v>0</v>
      </c>
      <c r="J43" s="128" t="e">
        <f t="shared" si="20"/>
        <v>#DIV/0!</v>
      </c>
      <c r="K43" s="128">
        <v>0</v>
      </c>
      <c r="L43" s="128" t="e">
        <f t="shared" si="21"/>
        <v>#DIV/0!</v>
      </c>
      <c r="M43" s="128">
        <v>0</v>
      </c>
      <c r="N43" s="128" t="e">
        <f t="shared" si="22"/>
        <v>#DIV/0!</v>
      </c>
      <c r="O43" s="128">
        <v>0</v>
      </c>
      <c r="P43" s="128" t="e">
        <f t="shared" si="23"/>
        <v>#DIV/0!</v>
      </c>
      <c r="Q43" s="128">
        <v>0</v>
      </c>
      <c r="R43" s="128" t="e">
        <f t="shared" si="24"/>
        <v>#DIV/0!</v>
      </c>
      <c r="S43" s="128">
        <v>0</v>
      </c>
      <c r="T43" s="128" t="e">
        <f t="shared" si="25"/>
        <v>#DIV/0!</v>
      </c>
      <c r="U43" s="128">
        <v>0</v>
      </c>
      <c r="V43" s="128" t="e">
        <f t="shared" si="26"/>
        <v>#DIV/0!</v>
      </c>
      <c r="W43" s="128">
        <v>0</v>
      </c>
      <c r="X43" s="128" t="e">
        <f t="shared" si="27"/>
        <v>#DIV/0!</v>
      </c>
      <c r="Y43" s="127">
        <v>0</v>
      </c>
      <c r="Z43" s="127">
        <v>0</v>
      </c>
      <c r="AA43" s="128">
        <v>0</v>
      </c>
      <c r="AB43" s="128" t="e">
        <f t="shared" si="28"/>
        <v>#DIV/0!</v>
      </c>
      <c r="AC43" s="128">
        <v>0</v>
      </c>
      <c r="AD43" s="128" t="e">
        <f t="shared" si="29"/>
        <v>#DIV/0!</v>
      </c>
      <c r="AE43" s="128">
        <v>0</v>
      </c>
      <c r="AF43" s="128" t="e">
        <f t="shared" si="30"/>
        <v>#DIV/0!</v>
      </c>
      <c r="AG43" s="128">
        <v>0</v>
      </c>
      <c r="AH43" s="142" t="e">
        <f t="shared" si="13"/>
        <v>#DIV/0!</v>
      </c>
      <c r="AI43" s="127">
        <v>0</v>
      </c>
      <c r="AJ43" s="127">
        <v>0</v>
      </c>
      <c r="AK43" s="127">
        <v>0</v>
      </c>
      <c r="AL43" s="127">
        <v>0</v>
      </c>
      <c r="AM43" s="127">
        <v>0</v>
      </c>
      <c r="AN43" s="127">
        <v>0</v>
      </c>
      <c r="AO43" s="127">
        <v>0</v>
      </c>
    </row>
    <row r="44" spans="1:41">
      <c r="A44" s="127">
        <v>32</v>
      </c>
      <c r="B44" s="127" t="s">
        <v>38</v>
      </c>
      <c r="C44" s="127">
        <v>0</v>
      </c>
      <c r="D44" s="127">
        <v>0</v>
      </c>
      <c r="E44" s="128">
        <v>0</v>
      </c>
      <c r="F44" s="128" t="e">
        <f t="shared" si="18"/>
        <v>#DIV/0!</v>
      </c>
      <c r="G44" s="128">
        <v>0</v>
      </c>
      <c r="H44" s="128" t="e">
        <f t="shared" si="19"/>
        <v>#DIV/0!</v>
      </c>
      <c r="I44" s="128">
        <v>0</v>
      </c>
      <c r="J44" s="128" t="e">
        <f t="shared" si="20"/>
        <v>#DIV/0!</v>
      </c>
      <c r="K44" s="128">
        <v>0</v>
      </c>
      <c r="L44" s="128" t="e">
        <f t="shared" si="21"/>
        <v>#DIV/0!</v>
      </c>
      <c r="M44" s="128">
        <v>0</v>
      </c>
      <c r="N44" s="128" t="e">
        <f t="shared" si="22"/>
        <v>#DIV/0!</v>
      </c>
      <c r="O44" s="128">
        <v>0</v>
      </c>
      <c r="P44" s="128" t="e">
        <f t="shared" si="23"/>
        <v>#DIV/0!</v>
      </c>
      <c r="Q44" s="128">
        <v>0</v>
      </c>
      <c r="R44" s="128" t="e">
        <f t="shared" si="24"/>
        <v>#DIV/0!</v>
      </c>
      <c r="S44" s="128">
        <v>0</v>
      </c>
      <c r="T44" s="128" t="e">
        <f t="shared" si="25"/>
        <v>#DIV/0!</v>
      </c>
      <c r="U44" s="128">
        <v>0</v>
      </c>
      <c r="V44" s="128" t="e">
        <f t="shared" si="26"/>
        <v>#DIV/0!</v>
      </c>
      <c r="W44" s="128">
        <v>0</v>
      </c>
      <c r="X44" s="128" t="e">
        <f t="shared" si="27"/>
        <v>#DIV/0!</v>
      </c>
      <c r="Y44" s="127">
        <v>0</v>
      </c>
      <c r="Z44" s="127">
        <v>0</v>
      </c>
      <c r="AA44" s="128">
        <v>0</v>
      </c>
      <c r="AB44" s="128" t="e">
        <f t="shared" si="28"/>
        <v>#DIV/0!</v>
      </c>
      <c r="AC44" s="128">
        <v>0</v>
      </c>
      <c r="AD44" s="128" t="e">
        <f t="shared" si="29"/>
        <v>#DIV/0!</v>
      </c>
      <c r="AE44" s="128">
        <v>0</v>
      </c>
      <c r="AF44" s="128" t="e">
        <f t="shared" si="30"/>
        <v>#DIV/0!</v>
      </c>
      <c r="AG44" s="128">
        <v>0</v>
      </c>
      <c r="AH44" s="142" t="e">
        <f t="shared" si="13"/>
        <v>#DIV/0!</v>
      </c>
      <c r="AI44" s="127">
        <v>0</v>
      </c>
      <c r="AJ44" s="127">
        <v>0</v>
      </c>
      <c r="AK44" s="127">
        <v>0</v>
      </c>
      <c r="AL44" s="127">
        <v>0</v>
      </c>
      <c r="AM44" s="127">
        <v>0</v>
      </c>
      <c r="AN44" s="127">
        <v>0</v>
      </c>
      <c r="AO44" s="127">
        <v>0</v>
      </c>
    </row>
    <row r="45" spans="1:41">
      <c r="A45" s="127">
        <v>33</v>
      </c>
      <c r="B45" s="127" t="s">
        <v>39</v>
      </c>
      <c r="C45" s="127">
        <v>0</v>
      </c>
      <c r="D45" s="127">
        <v>0</v>
      </c>
      <c r="E45" s="128">
        <v>0</v>
      </c>
      <c r="F45" s="128" t="e">
        <f t="shared" si="18"/>
        <v>#DIV/0!</v>
      </c>
      <c r="G45" s="128">
        <v>0</v>
      </c>
      <c r="H45" s="128" t="e">
        <f t="shared" si="19"/>
        <v>#DIV/0!</v>
      </c>
      <c r="I45" s="128">
        <v>0</v>
      </c>
      <c r="J45" s="128" t="e">
        <f t="shared" si="20"/>
        <v>#DIV/0!</v>
      </c>
      <c r="K45" s="128">
        <v>0</v>
      </c>
      <c r="L45" s="128" t="e">
        <f t="shared" si="21"/>
        <v>#DIV/0!</v>
      </c>
      <c r="M45" s="128">
        <v>0</v>
      </c>
      <c r="N45" s="128" t="e">
        <f t="shared" si="22"/>
        <v>#DIV/0!</v>
      </c>
      <c r="O45" s="128">
        <v>0</v>
      </c>
      <c r="P45" s="128" t="e">
        <f t="shared" si="23"/>
        <v>#DIV/0!</v>
      </c>
      <c r="Q45" s="128">
        <v>0</v>
      </c>
      <c r="R45" s="128" t="e">
        <f t="shared" si="24"/>
        <v>#DIV/0!</v>
      </c>
      <c r="S45" s="128">
        <v>0</v>
      </c>
      <c r="T45" s="128" t="e">
        <f t="shared" si="25"/>
        <v>#DIV/0!</v>
      </c>
      <c r="U45" s="128">
        <v>0</v>
      </c>
      <c r="V45" s="128" t="e">
        <f t="shared" si="26"/>
        <v>#DIV/0!</v>
      </c>
      <c r="W45" s="128">
        <v>0</v>
      </c>
      <c r="X45" s="128" t="e">
        <f t="shared" si="27"/>
        <v>#DIV/0!</v>
      </c>
      <c r="Y45" s="127">
        <v>0</v>
      </c>
      <c r="Z45" s="127">
        <v>0</v>
      </c>
      <c r="AA45" s="128">
        <v>0</v>
      </c>
      <c r="AB45" s="128" t="e">
        <f t="shared" si="28"/>
        <v>#DIV/0!</v>
      </c>
      <c r="AC45" s="128">
        <v>0</v>
      </c>
      <c r="AD45" s="128" t="e">
        <f t="shared" si="29"/>
        <v>#DIV/0!</v>
      </c>
      <c r="AE45" s="128">
        <v>0</v>
      </c>
      <c r="AF45" s="128" t="e">
        <f t="shared" si="30"/>
        <v>#DIV/0!</v>
      </c>
      <c r="AG45" s="128">
        <v>0</v>
      </c>
      <c r="AH45" s="142" t="e">
        <f t="shared" si="13"/>
        <v>#DIV/0!</v>
      </c>
      <c r="AI45" s="127">
        <v>0</v>
      </c>
      <c r="AJ45" s="127">
        <v>0</v>
      </c>
      <c r="AK45" s="127">
        <v>0</v>
      </c>
      <c r="AL45" s="127">
        <v>0</v>
      </c>
      <c r="AM45" s="127">
        <v>0</v>
      </c>
      <c r="AN45" s="127">
        <v>0</v>
      </c>
      <c r="AO45" s="127">
        <v>0</v>
      </c>
    </row>
    <row r="46" spans="1:41">
      <c r="A46" s="127">
        <v>34</v>
      </c>
      <c r="B46" s="127" t="s">
        <v>40</v>
      </c>
      <c r="C46" s="127">
        <v>25424</v>
      </c>
      <c r="D46" s="127">
        <v>4967</v>
      </c>
      <c r="E46" s="128">
        <v>0</v>
      </c>
      <c r="F46" s="128">
        <f t="shared" si="18"/>
        <v>0</v>
      </c>
      <c r="G46" s="128">
        <v>0</v>
      </c>
      <c r="H46" s="128">
        <f t="shared" si="19"/>
        <v>0</v>
      </c>
      <c r="I46" s="128">
        <v>0</v>
      </c>
      <c r="J46" s="128">
        <f t="shared" si="20"/>
        <v>0</v>
      </c>
      <c r="K46" s="128">
        <v>4967</v>
      </c>
      <c r="L46" s="128">
        <f t="shared" si="21"/>
        <v>100</v>
      </c>
      <c r="M46" s="128">
        <v>0</v>
      </c>
      <c r="N46" s="128">
        <f t="shared" si="22"/>
        <v>0</v>
      </c>
      <c r="O46" s="128">
        <v>522</v>
      </c>
      <c r="P46" s="128">
        <f t="shared" si="23"/>
        <v>10.509361787799476</v>
      </c>
      <c r="Q46" s="128">
        <v>0</v>
      </c>
      <c r="R46" s="128">
        <f t="shared" si="24"/>
        <v>0</v>
      </c>
      <c r="S46" s="128">
        <v>0</v>
      </c>
      <c r="T46" s="128">
        <f t="shared" si="25"/>
        <v>0</v>
      </c>
      <c r="U46" s="128">
        <v>0</v>
      </c>
      <c r="V46" s="128">
        <f t="shared" si="26"/>
        <v>0</v>
      </c>
      <c r="W46" s="128">
        <v>0</v>
      </c>
      <c r="X46" s="128">
        <f t="shared" si="27"/>
        <v>0</v>
      </c>
      <c r="Y46" s="127">
        <v>0</v>
      </c>
      <c r="Z46" s="127">
        <v>0</v>
      </c>
      <c r="AA46" s="128">
        <v>0</v>
      </c>
      <c r="AB46" s="128" t="e">
        <f t="shared" si="28"/>
        <v>#DIV/0!</v>
      </c>
      <c r="AC46" s="128">
        <v>0</v>
      </c>
      <c r="AD46" s="128" t="e">
        <f t="shared" si="29"/>
        <v>#DIV/0!</v>
      </c>
      <c r="AE46" s="128">
        <v>0</v>
      </c>
      <c r="AF46" s="128" t="e">
        <f t="shared" si="30"/>
        <v>#DIV/0!</v>
      </c>
      <c r="AG46" s="128">
        <v>0</v>
      </c>
      <c r="AH46" s="142" t="e">
        <f t="shared" si="13"/>
        <v>#DIV/0!</v>
      </c>
      <c r="AI46" s="127">
        <v>0</v>
      </c>
      <c r="AJ46" s="127">
        <v>0</v>
      </c>
      <c r="AK46" s="127">
        <v>0</v>
      </c>
      <c r="AL46" s="127">
        <v>0</v>
      </c>
      <c r="AM46" s="127">
        <v>0</v>
      </c>
      <c r="AN46" s="127">
        <v>0</v>
      </c>
      <c r="AO46" s="127">
        <v>0</v>
      </c>
    </row>
    <row r="47" spans="1:41">
      <c r="A47" s="127">
        <v>35</v>
      </c>
      <c r="B47" s="127" t="s">
        <v>41</v>
      </c>
      <c r="C47" s="127">
        <v>0</v>
      </c>
      <c r="D47" s="127">
        <v>0</v>
      </c>
      <c r="E47" s="128">
        <v>0</v>
      </c>
      <c r="F47" s="128" t="e">
        <f t="shared" si="18"/>
        <v>#DIV/0!</v>
      </c>
      <c r="G47" s="128">
        <v>0</v>
      </c>
      <c r="H47" s="128" t="e">
        <f t="shared" si="19"/>
        <v>#DIV/0!</v>
      </c>
      <c r="I47" s="128">
        <v>0</v>
      </c>
      <c r="J47" s="128" t="e">
        <f t="shared" si="20"/>
        <v>#DIV/0!</v>
      </c>
      <c r="K47" s="128">
        <v>0</v>
      </c>
      <c r="L47" s="128" t="e">
        <f t="shared" si="21"/>
        <v>#DIV/0!</v>
      </c>
      <c r="M47" s="128">
        <v>0</v>
      </c>
      <c r="N47" s="128" t="e">
        <f t="shared" si="22"/>
        <v>#DIV/0!</v>
      </c>
      <c r="O47" s="128">
        <v>0</v>
      </c>
      <c r="P47" s="128" t="e">
        <f t="shared" si="23"/>
        <v>#DIV/0!</v>
      </c>
      <c r="Q47" s="128">
        <v>0</v>
      </c>
      <c r="R47" s="128" t="e">
        <f t="shared" si="24"/>
        <v>#DIV/0!</v>
      </c>
      <c r="S47" s="128">
        <v>0</v>
      </c>
      <c r="T47" s="128" t="e">
        <f t="shared" si="25"/>
        <v>#DIV/0!</v>
      </c>
      <c r="U47" s="128">
        <v>0</v>
      </c>
      <c r="V47" s="128" t="e">
        <f t="shared" si="26"/>
        <v>#DIV/0!</v>
      </c>
      <c r="W47" s="128">
        <v>0</v>
      </c>
      <c r="X47" s="128" t="e">
        <f t="shared" si="27"/>
        <v>#DIV/0!</v>
      </c>
      <c r="Y47" s="127">
        <v>0</v>
      </c>
      <c r="Z47" s="127">
        <v>0</v>
      </c>
      <c r="AA47" s="128">
        <v>0</v>
      </c>
      <c r="AB47" s="128" t="e">
        <f t="shared" si="28"/>
        <v>#DIV/0!</v>
      </c>
      <c r="AC47" s="128">
        <v>0</v>
      </c>
      <c r="AD47" s="128" t="e">
        <f t="shared" si="29"/>
        <v>#DIV/0!</v>
      </c>
      <c r="AE47" s="128">
        <v>0</v>
      </c>
      <c r="AF47" s="128" t="e">
        <f t="shared" si="30"/>
        <v>#DIV/0!</v>
      </c>
      <c r="AG47" s="128">
        <v>0</v>
      </c>
      <c r="AH47" s="142" t="e">
        <f t="shared" si="13"/>
        <v>#DIV/0!</v>
      </c>
      <c r="AI47" s="127">
        <v>0</v>
      </c>
      <c r="AJ47" s="127">
        <v>0</v>
      </c>
      <c r="AK47" s="127">
        <v>0</v>
      </c>
      <c r="AL47" s="127">
        <v>0</v>
      </c>
      <c r="AM47" s="127">
        <v>0</v>
      </c>
      <c r="AN47" s="127">
        <v>0</v>
      </c>
      <c r="AO47" s="127">
        <v>0</v>
      </c>
    </row>
    <row r="48" spans="1:41">
      <c r="A48" s="125"/>
      <c r="B48" s="125" t="s">
        <v>42</v>
      </c>
      <c r="C48" s="125">
        <f>SUM(C43:C47)</f>
        <v>25424</v>
      </c>
      <c r="D48" s="125">
        <f>SUM(D43:D47)</f>
        <v>4967</v>
      </c>
      <c r="E48" s="126">
        <f>SUM(E43:E47)</f>
        <v>0</v>
      </c>
      <c r="F48" s="126">
        <f t="shared" si="18"/>
        <v>0</v>
      </c>
      <c r="G48" s="126">
        <f>SUM(G43:G47)</f>
        <v>0</v>
      </c>
      <c r="H48" s="126">
        <f t="shared" si="19"/>
        <v>0</v>
      </c>
      <c r="I48" s="126">
        <f>SUM(I43:I47)</f>
        <v>0</v>
      </c>
      <c r="J48" s="126">
        <f t="shared" si="20"/>
        <v>0</v>
      </c>
      <c r="K48" s="126">
        <f>SUM(K43:K47)</f>
        <v>4967</v>
      </c>
      <c r="L48" s="126">
        <f t="shared" si="21"/>
        <v>100</v>
      </c>
      <c r="M48" s="126">
        <f>SUM(M43:M47)</f>
        <v>0</v>
      </c>
      <c r="N48" s="126">
        <f t="shared" si="22"/>
        <v>0</v>
      </c>
      <c r="O48" s="126">
        <f>SUM(O43:O47)</f>
        <v>522</v>
      </c>
      <c r="P48" s="126">
        <f t="shared" si="23"/>
        <v>10.509361787799476</v>
      </c>
      <c r="Q48" s="126">
        <f>SUM(Q43:Q47)</f>
        <v>0</v>
      </c>
      <c r="R48" s="126">
        <f t="shared" si="24"/>
        <v>0</v>
      </c>
      <c r="S48" s="126">
        <f>SUM(S43:S47)</f>
        <v>0</v>
      </c>
      <c r="T48" s="126">
        <f t="shared" si="25"/>
        <v>0</v>
      </c>
      <c r="U48" s="126">
        <f>SUM(U43:U47)</f>
        <v>0</v>
      </c>
      <c r="V48" s="126">
        <f t="shared" si="26"/>
        <v>0</v>
      </c>
      <c r="W48" s="126">
        <f>SUM(W43:W47)</f>
        <v>0</v>
      </c>
      <c r="X48" s="126">
        <f t="shared" si="27"/>
        <v>0</v>
      </c>
      <c r="Y48" s="125">
        <f>SUM(Y43:Y47)</f>
        <v>0</v>
      </c>
      <c r="Z48" s="125">
        <f>SUM(Z43:Z47)</f>
        <v>0</v>
      </c>
      <c r="AA48" s="126">
        <f>SUM(AA43:AA47)</f>
        <v>0</v>
      </c>
      <c r="AB48" s="126" t="e">
        <f t="shared" si="28"/>
        <v>#DIV/0!</v>
      </c>
      <c r="AC48" s="126">
        <f>SUM(AC43:AC47)</f>
        <v>0</v>
      </c>
      <c r="AD48" s="126" t="e">
        <f t="shared" si="29"/>
        <v>#DIV/0!</v>
      </c>
      <c r="AE48" s="126">
        <f>SUM(AE43:AE47)</f>
        <v>0</v>
      </c>
      <c r="AF48" s="126" t="e">
        <f t="shared" si="30"/>
        <v>#DIV/0!</v>
      </c>
      <c r="AG48" s="126">
        <f>SUM(AG43:AG47)</f>
        <v>0</v>
      </c>
      <c r="AH48" s="142" t="e">
        <f t="shared" si="13"/>
        <v>#DIV/0!</v>
      </c>
      <c r="AI48" s="125">
        <f t="shared" ref="AI48:AO48" si="32">SUM(AI43:AI47)</f>
        <v>0</v>
      </c>
      <c r="AJ48" s="125">
        <f t="shared" si="32"/>
        <v>0</v>
      </c>
      <c r="AK48" s="125">
        <f t="shared" si="32"/>
        <v>0</v>
      </c>
      <c r="AL48" s="125">
        <f t="shared" si="32"/>
        <v>0</v>
      </c>
      <c r="AM48" s="125">
        <f t="shared" si="32"/>
        <v>0</v>
      </c>
      <c r="AN48" s="125">
        <f t="shared" si="32"/>
        <v>0</v>
      </c>
      <c r="AO48" s="125">
        <f t="shared" si="32"/>
        <v>0</v>
      </c>
    </row>
    <row r="49" spans="1:41">
      <c r="A49" s="127">
        <v>36</v>
      </c>
      <c r="B49" s="127" t="s">
        <v>43</v>
      </c>
      <c r="C49" s="127">
        <v>17807</v>
      </c>
      <c r="D49" s="127">
        <v>3574</v>
      </c>
      <c r="E49" s="128">
        <v>17141</v>
      </c>
      <c r="F49" s="128">
        <f t="shared" si="18"/>
        <v>96.25989779300275</v>
      </c>
      <c r="G49" s="128">
        <v>3366</v>
      </c>
      <c r="H49" s="128">
        <f t="shared" si="19"/>
        <v>94.18019026301063</v>
      </c>
      <c r="I49" s="128">
        <v>2435</v>
      </c>
      <c r="J49" s="128">
        <f t="shared" si="20"/>
        <v>13.674397708766215</v>
      </c>
      <c r="K49" s="128">
        <v>569</v>
      </c>
      <c r="L49" s="128">
        <f t="shared" si="21"/>
        <v>15.920537213206492</v>
      </c>
      <c r="M49" s="128">
        <v>12438</v>
      </c>
      <c r="N49" s="128">
        <f t="shared" si="22"/>
        <v>69.848935811759418</v>
      </c>
      <c r="O49" s="128">
        <v>2227</v>
      </c>
      <c r="P49" s="128">
        <f t="shared" si="23"/>
        <v>62.311135982092893</v>
      </c>
      <c r="Q49" s="128">
        <v>14966</v>
      </c>
      <c r="R49" s="128">
        <f t="shared" si="24"/>
        <v>84.045600044926147</v>
      </c>
      <c r="S49" s="128">
        <v>2595</v>
      </c>
      <c r="T49" s="128">
        <f t="shared" si="25"/>
        <v>72.607722439843315</v>
      </c>
      <c r="U49" s="128">
        <v>17616</v>
      </c>
      <c r="V49" s="128">
        <f t="shared" si="26"/>
        <v>98.927388105801086</v>
      </c>
      <c r="W49" s="128">
        <v>3477</v>
      </c>
      <c r="X49" s="128">
        <f t="shared" si="27"/>
        <v>97.285954113038613</v>
      </c>
      <c r="Y49" s="127">
        <v>1335</v>
      </c>
      <c r="Z49" s="127">
        <v>538</v>
      </c>
      <c r="AA49" s="128">
        <v>938</v>
      </c>
      <c r="AB49" s="128">
        <f t="shared" si="28"/>
        <v>174.34944237918216</v>
      </c>
      <c r="AC49" s="128">
        <v>1122</v>
      </c>
      <c r="AD49" s="128">
        <f t="shared" si="29"/>
        <v>208.55018587360595</v>
      </c>
      <c r="AE49" s="128">
        <v>1275</v>
      </c>
      <c r="AF49" s="128">
        <f t="shared" si="30"/>
        <v>236.98884758364312</v>
      </c>
      <c r="AG49" s="128">
        <v>0</v>
      </c>
      <c r="AH49" s="142">
        <f t="shared" si="13"/>
        <v>0</v>
      </c>
      <c r="AI49" s="127">
        <v>0</v>
      </c>
      <c r="AJ49" s="127">
        <v>0</v>
      </c>
      <c r="AK49" s="127">
        <v>0</v>
      </c>
      <c r="AL49" s="127">
        <v>0</v>
      </c>
      <c r="AM49" s="127">
        <v>0</v>
      </c>
      <c r="AN49" s="127">
        <v>0</v>
      </c>
      <c r="AO49" s="127">
        <v>0</v>
      </c>
    </row>
    <row r="50" spans="1:41">
      <c r="A50" s="127">
        <v>37</v>
      </c>
      <c r="B50" s="127" t="s">
        <v>44</v>
      </c>
      <c r="C50" s="127">
        <v>0</v>
      </c>
      <c r="D50" s="127">
        <v>0</v>
      </c>
      <c r="E50" s="128">
        <v>0</v>
      </c>
      <c r="F50" s="128" t="e">
        <f t="shared" si="18"/>
        <v>#DIV/0!</v>
      </c>
      <c r="G50" s="128">
        <v>0</v>
      </c>
      <c r="H50" s="128" t="e">
        <f t="shared" si="19"/>
        <v>#DIV/0!</v>
      </c>
      <c r="I50" s="128">
        <v>0</v>
      </c>
      <c r="J50" s="128" t="e">
        <f t="shared" si="20"/>
        <v>#DIV/0!</v>
      </c>
      <c r="K50" s="128">
        <v>0</v>
      </c>
      <c r="L50" s="128" t="e">
        <f t="shared" si="21"/>
        <v>#DIV/0!</v>
      </c>
      <c r="M50" s="128">
        <v>0</v>
      </c>
      <c r="N50" s="128" t="e">
        <f t="shared" si="22"/>
        <v>#DIV/0!</v>
      </c>
      <c r="O50" s="128">
        <v>0</v>
      </c>
      <c r="P50" s="128" t="e">
        <f t="shared" si="23"/>
        <v>#DIV/0!</v>
      </c>
      <c r="Q50" s="128">
        <v>0</v>
      </c>
      <c r="R50" s="128" t="e">
        <f t="shared" si="24"/>
        <v>#DIV/0!</v>
      </c>
      <c r="S50" s="128">
        <v>0</v>
      </c>
      <c r="T50" s="128" t="e">
        <f t="shared" si="25"/>
        <v>#DIV/0!</v>
      </c>
      <c r="U50" s="128">
        <v>0</v>
      </c>
      <c r="V50" s="128" t="e">
        <f t="shared" si="26"/>
        <v>#DIV/0!</v>
      </c>
      <c r="W50" s="128">
        <v>0</v>
      </c>
      <c r="X50" s="128" t="e">
        <f t="shared" si="27"/>
        <v>#DIV/0!</v>
      </c>
      <c r="Y50" s="127">
        <v>0</v>
      </c>
      <c r="Z50" s="127">
        <v>0</v>
      </c>
      <c r="AA50" s="128">
        <v>0</v>
      </c>
      <c r="AB50" s="128" t="e">
        <f t="shared" si="28"/>
        <v>#DIV/0!</v>
      </c>
      <c r="AC50" s="128">
        <v>0</v>
      </c>
      <c r="AD50" s="128" t="e">
        <f t="shared" si="29"/>
        <v>#DIV/0!</v>
      </c>
      <c r="AE50" s="128">
        <v>0</v>
      </c>
      <c r="AF50" s="128" t="e">
        <f t="shared" si="30"/>
        <v>#DIV/0!</v>
      </c>
      <c r="AG50" s="128">
        <v>0</v>
      </c>
      <c r="AH50" s="142" t="e">
        <f t="shared" si="13"/>
        <v>#DIV/0!</v>
      </c>
      <c r="AI50" s="127">
        <v>0</v>
      </c>
      <c r="AJ50" s="127">
        <v>0</v>
      </c>
      <c r="AK50" s="127">
        <v>0</v>
      </c>
      <c r="AL50" s="127">
        <v>0</v>
      </c>
      <c r="AM50" s="127">
        <v>0</v>
      </c>
      <c r="AN50" s="127">
        <v>0</v>
      </c>
      <c r="AO50" s="127">
        <v>0</v>
      </c>
    </row>
    <row r="51" spans="1:41">
      <c r="A51" s="127">
        <v>38</v>
      </c>
      <c r="B51" s="127" t="s">
        <v>45</v>
      </c>
      <c r="C51" s="127">
        <v>0</v>
      </c>
      <c r="D51" s="127">
        <v>0</v>
      </c>
      <c r="E51" s="128">
        <v>0</v>
      </c>
      <c r="F51" s="128" t="e">
        <f t="shared" si="18"/>
        <v>#DIV/0!</v>
      </c>
      <c r="G51" s="128">
        <v>0</v>
      </c>
      <c r="H51" s="128" t="e">
        <f t="shared" si="19"/>
        <v>#DIV/0!</v>
      </c>
      <c r="I51" s="128">
        <v>0</v>
      </c>
      <c r="J51" s="128" t="e">
        <f t="shared" si="20"/>
        <v>#DIV/0!</v>
      </c>
      <c r="K51" s="128">
        <v>0</v>
      </c>
      <c r="L51" s="128" t="e">
        <f t="shared" si="21"/>
        <v>#DIV/0!</v>
      </c>
      <c r="M51" s="128">
        <v>0</v>
      </c>
      <c r="N51" s="128" t="e">
        <f t="shared" si="22"/>
        <v>#DIV/0!</v>
      </c>
      <c r="O51" s="128">
        <v>0</v>
      </c>
      <c r="P51" s="128" t="e">
        <f t="shared" si="23"/>
        <v>#DIV/0!</v>
      </c>
      <c r="Q51" s="128">
        <v>0</v>
      </c>
      <c r="R51" s="128" t="e">
        <f t="shared" si="24"/>
        <v>#DIV/0!</v>
      </c>
      <c r="S51" s="128">
        <v>0</v>
      </c>
      <c r="T51" s="128" t="e">
        <f t="shared" si="25"/>
        <v>#DIV/0!</v>
      </c>
      <c r="U51" s="128">
        <v>0</v>
      </c>
      <c r="V51" s="128" t="e">
        <f t="shared" si="26"/>
        <v>#DIV/0!</v>
      </c>
      <c r="W51" s="128">
        <v>0</v>
      </c>
      <c r="X51" s="128" t="e">
        <f t="shared" si="27"/>
        <v>#DIV/0!</v>
      </c>
      <c r="Y51" s="127">
        <v>0</v>
      </c>
      <c r="Z51" s="127">
        <v>0</v>
      </c>
      <c r="AA51" s="128">
        <v>0</v>
      </c>
      <c r="AB51" s="128" t="e">
        <f t="shared" si="28"/>
        <v>#DIV/0!</v>
      </c>
      <c r="AC51" s="128">
        <v>0</v>
      </c>
      <c r="AD51" s="128" t="e">
        <f t="shared" si="29"/>
        <v>#DIV/0!</v>
      </c>
      <c r="AE51" s="128">
        <v>0</v>
      </c>
      <c r="AF51" s="128" t="e">
        <f t="shared" si="30"/>
        <v>#DIV/0!</v>
      </c>
      <c r="AG51" s="128">
        <v>0</v>
      </c>
      <c r="AH51" s="142" t="e">
        <f t="shared" si="13"/>
        <v>#DIV/0!</v>
      </c>
      <c r="AI51" s="127">
        <v>0</v>
      </c>
      <c r="AJ51" s="127">
        <v>0</v>
      </c>
      <c r="AK51" s="127">
        <v>0</v>
      </c>
      <c r="AL51" s="127">
        <v>0</v>
      </c>
      <c r="AM51" s="127">
        <v>0</v>
      </c>
      <c r="AN51" s="127">
        <v>0</v>
      </c>
      <c r="AO51" s="127">
        <v>0</v>
      </c>
    </row>
    <row r="52" spans="1:41">
      <c r="A52" s="127">
        <v>39</v>
      </c>
      <c r="B52" s="127" t="s">
        <v>46</v>
      </c>
      <c r="C52" s="127">
        <v>0</v>
      </c>
      <c r="D52" s="127">
        <v>0</v>
      </c>
      <c r="E52" s="128">
        <v>0</v>
      </c>
      <c r="F52" s="128" t="e">
        <f t="shared" si="18"/>
        <v>#DIV/0!</v>
      </c>
      <c r="G52" s="128">
        <v>0</v>
      </c>
      <c r="H52" s="128" t="e">
        <f t="shared" si="19"/>
        <v>#DIV/0!</v>
      </c>
      <c r="I52" s="128">
        <v>0</v>
      </c>
      <c r="J52" s="128" t="e">
        <f t="shared" si="20"/>
        <v>#DIV/0!</v>
      </c>
      <c r="K52" s="128">
        <v>0</v>
      </c>
      <c r="L52" s="128" t="e">
        <f t="shared" si="21"/>
        <v>#DIV/0!</v>
      </c>
      <c r="M52" s="128">
        <v>0</v>
      </c>
      <c r="N52" s="128" t="e">
        <f t="shared" si="22"/>
        <v>#DIV/0!</v>
      </c>
      <c r="O52" s="128">
        <v>0</v>
      </c>
      <c r="P52" s="128" t="e">
        <f t="shared" si="23"/>
        <v>#DIV/0!</v>
      </c>
      <c r="Q52" s="128">
        <v>0</v>
      </c>
      <c r="R52" s="128" t="e">
        <f t="shared" si="24"/>
        <v>#DIV/0!</v>
      </c>
      <c r="S52" s="128">
        <v>0</v>
      </c>
      <c r="T52" s="128" t="e">
        <f t="shared" si="25"/>
        <v>#DIV/0!</v>
      </c>
      <c r="U52" s="128">
        <v>0</v>
      </c>
      <c r="V52" s="128" t="e">
        <f t="shared" si="26"/>
        <v>#DIV/0!</v>
      </c>
      <c r="W52" s="128">
        <v>0</v>
      </c>
      <c r="X52" s="128" t="e">
        <f t="shared" si="27"/>
        <v>#DIV/0!</v>
      </c>
      <c r="Y52" s="127">
        <v>0</v>
      </c>
      <c r="Z52" s="127">
        <v>0</v>
      </c>
      <c r="AA52" s="128">
        <v>0</v>
      </c>
      <c r="AB52" s="128" t="e">
        <f t="shared" si="28"/>
        <v>#DIV/0!</v>
      </c>
      <c r="AC52" s="128">
        <v>0</v>
      </c>
      <c r="AD52" s="128" t="e">
        <f t="shared" si="29"/>
        <v>#DIV/0!</v>
      </c>
      <c r="AE52" s="128">
        <v>0</v>
      </c>
      <c r="AF52" s="128" t="e">
        <f t="shared" si="30"/>
        <v>#DIV/0!</v>
      </c>
      <c r="AG52" s="128">
        <v>0</v>
      </c>
      <c r="AH52" s="142" t="e">
        <f t="shared" si="13"/>
        <v>#DIV/0!</v>
      </c>
      <c r="AI52" s="127">
        <v>0</v>
      </c>
      <c r="AJ52" s="127">
        <v>0</v>
      </c>
      <c r="AK52" s="127">
        <v>0</v>
      </c>
      <c r="AL52" s="127">
        <v>0</v>
      </c>
      <c r="AM52" s="127">
        <v>0</v>
      </c>
      <c r="AN52" s="127">
        <v>0</v>
      </c>
      <c r="AO52" s="127">
        <v>0</v>
      </c>
    </row>
    <row r="53" spans="1:41">
      <c r="A53" s="125"/>
      <c r="B53" s="125" t="s">
        <v>47</v>
      </c>
      <c r="C53" s="125">
        <f>SUM(C49:C52)</f>
        <v>17807</v>
      </c>
      <c r="D53" s="125">
        <f>SUM(D49:D52)</f>
        <v>3574</v>
      </c>
      <c r="E53" s="126">
        <f>SUM(E49:E52)</f>
        <v>17141</v>
      </c>
      <c r="F53" s="126">
        <f t="shared" si="18"/>
        <v>96.25989779300275</v>
      </c>
      <c r="G53" s="126">
        <f>SUM(G49:G52)</f>
        <v>3366</v>
      </c>
      <c r="H53" s="126">
        <f t="shared" si="19"/>
        <v>94.18019026301063</v>
      </c>
      <c r="I53" s="126">
        <f>SUM(I49:I52)</f>
        <v>2435</v>
      </c>
      <c r="J53" s="126">
        <f t="shared" si="20"/>
        <v>13.674397708766215</v>
      </c>
      <c r="K53" s="126">
        <f>SUM(K49:K52)</f>
        <v>569</v>
      </c>
      <c r="L53" s="126">
        <f t="shared" si="21"/>
        <v>15.920537213206492</v>
      </c>
      <c r="M53" s="126">
        <f>SUM(M49:M52)</f>
        <v>12438</v>
      </c>
      <c r="N53" s="126">
        <f t="shared" si="22"/>
        <v>69.848935811759418</v>
      </c>
      <c r="O53" s="126">
        <f>SUM(O49:O52)</f>
        <v>2227</v>
      </c>
      <c r="P53" s="126">
        <f t="shared" si="23"/>
        <v>62.311135982092893</v>
      </c>
      <c r="Q53" s="126">
        <f>SUM(Q49:Q52)</f>
        <v>14966</v>
      </c>
      <c r="R53" s="126">
        <f t="shared" si="24"/>
        <v>84.045600044926147</v>
      </c>
      <c r="S53" s="126">
        <f>SUM(S49:S52)</f>
        <v>2595</v>
      </c>
      <c r="T53" s="126">
        <f t="shared" si="25"/>
        <v>72.607722439843315</v>
      </c>
      <c r="U53" s="126">
        <f>SUM(U49:U52)</f>
        <v>17616</v>
      </c>
      <c r="V53" s="126">
        <f t="shared" si="26"/>
        <v>98.927388105801086</v>
      </c>
      <c r="W53" s="126">
        <f>SUM(W49:W52)</f>
        <v>3477</v>
      </c>
      <c r="X53" s="126">
        <f t="shared" si="27"/>
        <v>97.285954113038613</v>
      </c>
      <c r="Y53" s="125">
        <f>SUM(Y49:Y52)</f>
        <v>1335</v>
      </c>
      <c r="Z53" s="125">
        <f>SUM(Z49:Z52)</f>
        <v>538</v>
      </c>
      <c r="AA53" s="126">
        <f>SUM(AA49:AA52)</f>
        <v>938</v>
      </c>
      <c r="AB53" s="126">
        <f t="shared" si="28"/>
        <v>174.34944237918216</v>
      </c>
      <c r="AC53" s="126">
        <f>SUM(AC49:AC52)</f>
        <v>1122</v>
      </c>
      <c r="AD53" s="126">
        <f t="shared" si="29"/>
        <v>208.55018587360595</v>
      </c>
      <c r="AE53" s="126">
        <f>SUM(AE49:AE52)</f>
        <v>1275</v>
      </c>
      <c r="AF53" s="126">
        <f t="shared" si="30"/>
        <v>236.98884758364312</v>
      </c>
      <c r="AG53" s="126">
        <f>SUM(AG49:AG52)</f>
        <v>0</v>
      </c>
      <c r="AH53" s="142">
        <f t="shared" si="13"/>
        <v>0</v>
      </c>
      <c r="AI53" s="125">
        <f t="shared" ref="AI53:AO53" si="33">SUM(AI49:AI52)</f>
        <v>0</v>
      </c>
      <c r="AJ53" s="125">
        <f t="shared" si="33"/>
        <v>0</v>
      </c>
      <c r="AK53" s="125">
        <f t="shared" si="33"/>
        <v>0</v>
      </c>
      <c r="AL53" s="125">
        <f t="shared" si="33"/>
        <v>0</v>
      </c>
      <c r="AM53" s="125">
        <f t="shared" si="33"/>
        <v>0</v>
      </c>
      <c r="AN53" s="125">
        <f t="shared" si="33"/>
        <v>0</v>
      </c>
      <c r="AO53" s="125">
        <f t="shared" si="33"/>
        <v>0</v>
      </c>
    </row>
    <row r="54" spans="1:41">
      <c r="A54" s="127">
        <v>40</v>
      </c>
      <c r="B54" s="127" t="s">
        <v>48</v>
      </c>
      <c r="C54" s="145">
        <v>242437</v>
      </c>
      <c r="D54" s="145">
        <v>47035</v>
      </c>
      <c r="E54" s="146">
        <v>5455</v>
      </c>
      <c r="F54" s="146">
        <v>2.2500690901141329</v>
      </c>
      <c r="G54" s="146">
        <v>481</v>
      </c>
      <c r="H54" s="146">
        <v>1.0226427128733921</v>
      </c>
      <c r="I54" s="146">
        <v>242437</v>
      </c>
      <c r="J54" s="146">
        <v>100</v>
      </c>
      <c r="K54" s="146">
        <v>47035</v>
      </c>
      <c r="L54" s="146">
        <v>100</v>
      </c>
      <c r="M54" s="146">
        <v>242437</v>
      </c>
      <c r="N54" s="146">
        <v>100</v>
      </c>
      <c r="O54" s="146">
        <v>47035</v>
      </c>
      <c r="P54" s="146">
        <v>100</v>
      </c>
      <c r="Q54" s="146">
        <v>242437</v>
      </c>
      <c r="R54" s="146">
        <v>100</v>
      </c>
      <c r="S54" s="146">
        <v>47035</v>
      </c>
      <c r="T54" s="146">
        <v>100</v>
      </c>
      <c r="U54" s="146">
        <v>242437</v>
      </c>
      <c r="V54" s="146">
        <v>100</v>
      </c>
      <c r="W54" s="146">
        <v>47035</v>
      </c>
      <c r="X54" s="146">
        <v>100</v>
      </c>
      <c r="Y54" s="145">
        <v>0</v>
      </c>
      <c r="Z54" s="145">
        <v>2</v>
      </c>
      <c r="AA54" s="128">
        <v>2</v>
      </c>
      <c r="AB54" s="128">
        <v>100</v>
      </c>
      <c r="AC54" s="128">
        <v>0</v>
      </c>
      <c r="AD54" s="128">
        <v>0</v>
      </c>
      <c r="AE54" s="128">
        <v>0</v>
      </c>
      <c r="AF54" s="128">
        <v>0</v>
      </c>
      <c r="AG54" s="128">
        <v>2</v>
      </c>
      <c r="AH54" s="142">
        <v>100</v>
      </c>
      <c r="AI54" s="127">
        <v>0</v>
      </c>
      <c r="AJ54" s="127">
        <v>0</v>
      </c>
      <c r="AK54" s="127">
        <v>0</v>
      </c>
      <c r="AL54" s="127">
        <v>0</v>
      </c>
      <c r="AM54" s="127">
        <v>0</v>
      </c>
      <c r="AN54" s="127">
        <v>0</v>
      </c>
      <c r="AO54" s="127">
        <v>0</v>
      </c>
    </row>
    <row r="55" spans="1:41">
      <c r="A55" s="127">
        <v>41</v>
      </c>
      <c r="B55" s="127" t="s">
        <v>49</v>
      </c>
      <c r="C55" s="127">
        <v>8274</v>
      </c>
      <c r="D55" s="127">
        <v>1214</v>
      </c>
      <c r="E55" s="128">
        <v>8175</v>
      </c>
      <c r="F55" s="128">
        <f t="shared" si="18"/>
        <v>98.803480783176212</v>
      </c>
      <c r="G55" s="128">
        <v>1192</v>
      </c>
      <c r="H55" s="128">
        <f t="shared" si="19"/>
        <v>98.187808896210868</v>
      </c>
      <c r="I55" s="128">
        <v>8274</v>
      </c>
      <c r="J55" s="128">
        <f t="shared" si="20"/>
        <v>100</v>
      </c>
      <c r="K55" s="128">
        <v>1214</v>
      </c>
      <c r="L55" s="128">
        <f t="shared" si="21"/>
        <v>100</v>
      </c>
      <c r="M55" s="128">
        <v>8202</v>
      </c>
      <c r="N55" s="128">
        <f t="shared" si="22"/>
        <v>99.129804205946343</v>
      </c>
      <c r="O55" s="128">
        <v>1204</v>
      </c>
      <c r="P55" s="128">
        <f t="shared" si="23"/>
        <v>99.17627677100495</v>
      </c>
      <c r="Q55" s="128">
        <v>7706</v>
      </c>
      <c r="R55" s="128">
        <f t="shared" si="24"/>
        <v>93.135122069132223</v>
      </c>
      <c r="S55" s="128">
        <v>1113</v>
      </c>
      <c r="T55" s="128">
        <f t="shared" si="25"/>
        <v>91.680395387149915</v>
      </c>
      <c r="U55" s="128">
        <v>8274</v>
      </c>
      <c r="V55" s="128">
        <f t="shared" si="26"/>
        <v>100</v>
      </c>
      <c r="W55" s="128">
        <v>1214</v>
      </c>
      <c r="X55" s="128">
        <f t="shared" si="27"/>
        <v>100</v>
      </c>
      <c r="Y55" s="127">
        <v>1</v>
      </c>
      <c r="Z55" s="127">
        <v>1</v>
      </c>
      <c r="AA55" s="128">
        <v>1</v>
      </c>
      <c r="AB55" s="128">
        <f t="shared" si="28"/>
        <v>100</v>
      </c>
      <c r="AC55" s="128">
        <v>1</v>
      </c>
      <c r="AD55" s="128">
        <f t="shared" si="29"/>
        <v>100</v>
      </c>
      <c r="AE55" s="128">
        <v>1</v>
      </c>
      <c r="AF55" s="128">
        <f t="shared" si="30"/>
        <v>100</v>
      </c>
      <c r="AG55" s="128">
        <v>0</v>
      </c>
      <c r="AH55" s="142">
        <f t="shared" si="13"/>
        <v>0</v>
      </c>
      <c r="AI55" s="127">
        <v>0</v>
      </c>
      <c r="AJ55" s="127">
        <v>0</v>
      </c>
      <c r="AK55" s="127">
        <v>0</v>
      </c>
      <c r="AL55" s="127">
        <v>0</v>
      </c>
      <c r="AM55" s="127">
        <v>0</v>
      </c>
      <c r="AN55" s="127">
        <v>0</v>
      </c>
      <c r="AO55" s="127">
        <v>0</v>
      </c>
    </row>
    <row r="56" spans="1:41">
      <c r="A56" s="127">
        <v>42</v>
      </c>
      <c r="B56" s="127" t="s">
        <v>50</v>
      </c>
      <c r="C56" s="127">
        <v>0</v>
      </c>
      <c r="D56" s="127">
        <v>0</v>
      </c>
      <c r="E56" s="128">
        <v>0</v>
      </c>
      <c r="F56" s="128" t="e">
        <f t="shared" si="18"/>
        <v>#DIV/0!</v>
      </c>
      <c r="G56" s="128">
        <v>0</v>
      </c>
      <c r="H56" s="128" t="e">
        <f t="shared" si="19"/>
        <v>#DIV/0!</v>
      </c>
      <c r="I56" s="128">
        <v>0</v>
      </c>
      <c r="J56" s="128" t="e">
        <f t="shared" si="20"/>
        <v>#DIV/0!</v>
      </c>
      <c r="K56" s="128">
        <v>0</v>
      </c>
      <c r="L56" s="128" t="e">
        <f t="shared" si="21"/>
        <v>#DIV/0!</v>
      </c>
      <c r="M56" s="128">
        <v>0</v>
      </c>
      <c r="N56" s="128" t="e">
        <f t="shared" si="22"/>
        <v>#DIV/0!</v>
      </c>
      <c r="O56" s="128">
        <v>0</v>
      </c>
      <c r="P56" s="128" t="e">
        <f t="shared" si="23"/>
        <v>#DIV/0!</v>
      </c>
      <c r="Q56" s="128">
        <v>0</v>
      </c>
      <c r="R56" s="128" t="e">
        <f t="shared" si="24"/>
        <v>#DIV/0!</v>
      </c>
      <c r="S56" s="128">
        <v>0</v>
      </c>
      <c r="T56" s="128" t="e">
        <f t="shared" si="25"/>
        <v>#DIV/0!</v>
      </c>
      <c r="U56" s="128">
        <v>0</v>
      </c>
      <c r="V56" s="128" t="e">
        <f t="shared" si="26"/>
        <v>#DIV/0!</v>
      </c>
      <c r="W56" s="128">
        <v>0</v>
      </c>
      <c r="X56" s="128" t="e">
        <f t="shared" si="27"/>
        <v>#DIV/0!</v>
      </c>
      <c r="Y56" s="127">
        <v>0</v>
      </c>
      <c r="Z56" s="127">
        <v>0</v>
      </c>
      <c r="AA56" s="128">
        <v>0</v>
      </c>
      <c r="AB56" s="128" t="e">
        <f t="shared" si="28"/>
        <v>#DIV/0!</v>
      </c>
      <c r="AC56" s="128">
        <v>0</v>
      </c>
      <c r="AD56" s="128" t="e">
        <f t="shared" si="29"/>
        <v>#DIV/0!</v>
      </c>
      <c r="AE56" s="128">
        <v>0</v>
      </c>
      <c r="AF56" s="128" t="e">
        <f t="shared" si="30"/>
        <v>#DIV/0!</v>
      </c>
      <c r="AG56" s="128">
        <v>0</v>
      </c>
      <c r="AH56" s="142" t="e">
        <f t="shared" si="13"/>
        <v>#DIV/0!</v>
      </c>
      <c r="AI56" s="127">
        <v>0</v>
      </c>
      <c r="AJ56" s="127">
        <v>0</v>
      </c>
      <c r="AK56" s="127">
        <v>0</v>
      </c>
      <c r="AL56" s="127">
        <v>0</v>
      </c>
      <c r="AM56" s="127">
        <v>0</v>
      </c>
      <c r="AN56" s="127">
        <v>0</v>
      </c>
      <c r="AO56" s="127">
        <v>0</v>
      </c>
    </row>
    <row r="57" spans="1:41">
      <c r="A57" s="127">
        <v>43</v>
      </c>
      <c r="B57" s="127" t="s">
        <v>51</v>
      </c>
      <c r="C57" s="127">
        <v>1626</v>
      </c>
      <c r="D57" s="127">
        <v>226</v>
      </c>
      <c r="E57" s="128">
        <v>1613</v>
      </c>
      <c r="F57" s="128">
        <f t="shared" si="18"/>
        <v>99.200492004920051</v>
      </c>
      <c r="G57" s="128">
        <v>225</v>
      </c>
      <c r="H57" s="128">
        <f t="shared" si="19"/>
        <v>99.557522123893804</v>
      </c>
      <c r="I57" s="128">
        <v>0</v>
      </c>
      <c r="J57" s="128">
        <f t="shared" si="20"/>
        <v>0</v>
      </c>
      <c r="K57" s="128">
        <v>0</v>
      </c>
      <c r="L57" s="128">
        <f t="shared" si="21"/>
        <v>0</v>
      </c>
      <c r="M57" s="128">
        <v>1626</v>
      </c>
      <c r="N57" s="128">
        <f t="shared" si="22"/>
        <v>100</v>
      </c>
      <c r="O57" s="128">
        <v>226</v>
      </c>
      <c r="P57" s="128">
        <f t="shared" si="23"/>
        <v>100</v>
      </c>
      <c r="Q57" s="128">
        <v>1626</v>
      </c>
      <c r="R57" s="128">
        <f t="shared" si="24"/>
        <v>100</v>
      </c>
      <c r="S57" s="128">
        <v>226</v>
      </c>
      <c r="T57" s="128">
        <f t="shared" si="25"/>
        <v>100</v>
      </c>
      <c r="U57" s="128">
        <v>1626</v>
      </c>
      <c r="V57" s="128">
        <f t="shared" si="26"/>
        <v>100</v>
      </c>
      <c r="W57" s="128">
        <v>226</v>
      </c>
      <c r="X57" s="128">
        <f t="shared" si="27"/>
        <v>100</v>
      </c>
      <c r="Y57" s="127">
        <v>0</v>
      </c>
      <c r="Z57" s="127">
        <v>0</v>
      </c>
      <c r="AA57" s="128">
        <v>0</v>
      </c>
      <c r="AB57" s="128" t="e">
        <f t="shared" si="28"/>
        <v>#DIV/0!</v>
      </c>
      <c r="AC57" s="128">
        <v>0</v>
      </c>
      <c r="AD57" s="128" t="e">
        <f t="shared" si="29"/>
        <v>#DIV/0!</v>
      </c>
      <c r="AE57" s="128">
        <v>0</v>
      </c>
      <c r="AF57" s="128" t="e">
        <f t="shared" si="30"/>
        <v>#DIV/0!</v>
      </c>
      <c r="AG57" s="128">
        <v>0</v>
      </c>
      <c r="AH57" s="142" t="e">
        <f t="shared" si="13"/>
        <v>#DIV/0!</v>
      </c>
      <c r="AI57" s="127">
        <v>0</v>
      </c>
      <c r="AJ57" s="127">
        <v>1278607</v>
      </c>
      <c r="AK57" s="127">
        <v>0</v>
      </c>
      <c r="AL57" s="127">
        <v>0</v>
      </c>
      <c r="AM57" s="127">
        <v>1278607</v>
      </c>
      <c r="AN57" s="127">
        <v>0</v>
      </c>
      <c r="AO57" s="127">
        <v>0</v>
      </c>
    </row>
    <row r="58" spans="1:41">
      <c r="A58" s="125"/>
      <c r="B58" s="125" t="s">
        <v>52</v>
      </c>
      <c r="C58" s="125">
        <f>SUM(C54:C57)</f>
        <v>252337</v>
      </c>
      <c r="D58" s="125">
        <f>SUM(D54:D57)</f>
        <v>48475</v>
      </c>
      <c r="E58" s="126">
        <f>SUM(E54:E57)</f>
        <v>15243</v>
      </c>
      <c r="F58" s="126">
        <f t="shared" si="18"/>
        <v>6.0407312443280219</v>
      </c>
      <c r="G58" s="126">
        <f>SUM(G54:G57)</f>
        <v>1898</v>
      </c>
      <c r="H58" s="126">
        <f t="shared" si="19"/>
        <v>3.9154203197524495</v>
      </c>
      <c r="I58" s="126">
        <f>SUM(I54:I57)</f>
        <v>250711</v>
      </c>
      <c r="J58" s="126">
        <f t="shared" si="20"/>
        <v>99.355623630303924</v>
      </c>
      <c r="K58" s="126">
        <f>SUM(K54:K57)</f>
        <v>48249</v>
      </c>
      <c r="L58" s="126">
        <f t="shared" si="21"/>
        <v>99.533780299123265</v>
      </c>
      <c r="M58" s="126">
        <f>SUM(M54:M57)</f>
        <v>252265</v>
      </c>
      <c r="N58" s="126">
        <f t="shared" si="22"/>
        <v>99.971466729017138</v>
      </c>
      <c r="O58" s="126">
        <f>SUM(O54:O57)</f>
        <v>48465</v>
      </c>
      <c r="P58" s="126">
        <f t="shared" si="23"/>
        <v>99.979370809695723</v>
      </c>
      <c r="Q58" s="126">
        <f>SUM(Q54:Q57)</f>
        <v>251769</v>
      </c>
      <c r="R58" s="126">
        <f t="shared" si="24"/>
        <v>99.774904195579722</v>
      </c>
      <c r="S58" s="126">
        <f>SUM(S54:S57)</f>
        <v>48374</v>
      </c>
      <c r="T58" s="126">
        <f t="shared" si="25"/>
        <v>99.791645177926767</v>
      </c>
      <c r="U58" s="126">
        <f>SUM(U54:U57)</f>
        <v>252337</v>
      </c>
      <c r="V58" s="126">
        <f t="shared" si="26"/>
        <v>100</v>
      </c>
      <c r="W58" s="126">
        <f>SUM(W54:W57)</f>
        <v>48475</v>
      </c>
      <c r="X58" s="126">
        <f t="shared" si="27"/>
        <v>100</v>
      </c>
      <c r="Y58" s="125">
        <f>SUM(Y54:Y57)</f>
        <v>1</v>
      </c>
      <c r="Z58" s="125">
        <f>SUM(Z54:Z57)</f>
        <v>3</v>
      </c>
      <c r="AA58" s="126">
        <f>SUM(AA54:AA57)</f>
        <v>3</v>
      </c>
      <c r="AB58" s="126">
        <f t="shared" si="28"/>
        <v>100</v>
      </c>
      <c r="AC58" s="126">
        <f>SUM(AC54:AC57)</f>
        <v>1</v>
      </c>
      <c r="AD58" s="126">
        <f t="shared" si="29"/>
        <v>33.333333333333329</v>
      </c>
      <c r="AE58" s="126">
        <f>SUM(AE54:AE57)</f>
        <v>1</v>
      </c>
      <c r="AF58" s="126">
        <f t="shared" si="30"/>
        <v>33.333333333333329</v>
      </c>
      <c r="AG58" s="126">
        <f>SUM(AG54:AG57)</f>
        <v>2</v>
      </c>
      <c r="AH58" s="142">
        <f t="shared" si="13"/>
        <v>66.666666666666657</v>
      </c>
      <c r="AI58" s="125">
        <f t="shared" ref="AI58:AO58" si="34">SUM(AI54:AI57)</f>
        <v>0</v>
      </c>
      <c r="AJ58" s="125">
        <f t="shared" si="34"/>
        <v>1278607</v>
      </c>
      <c r="AK58" s="125">
        <f t="shared" si="34"/>
        <v>0</v>
      </c>
      <c r="AL58" s="125">
        <f t="shared" si="34"/>
        <v>0</v>
      </c>
      <c r="AM58" s="125">
        <f t="shared" si="34"/>
        <v>1278607</v>
      </c>
      <c r="AN58" s="125">
        <f t="shared" si="34"/>
        <v>0</v>
      </c>
      <c r="AO58" s="125">
        <f t="shared" si="34"/>
        <v>0</v>
      </c>
    </row>
    <row r="59" spans="1:41">
      <c r="A59" s="125"/>
      <c r="B59" s="125" t="s">
        <v>71</v>
      </c>
      <c r="C59" s="125">
        <f>SUM(C35,C37,C42,C48,C53,C58)</f>
        <v>11155318</v>
      </c>
      <c r="D59" s="125">
        <f>SUM(D35,D37,D42,D48,D53,D58)</f>
        <v>4415966</v>
      </c>
      <c r="E59" s="126">
        <f>SUM(E35,E37,E42,E48,E53,E58)</f>
        <v>6187208</v>
      </c>
      <c r="F59" s="126">
        <f t="shared" si="18"/>
        <v>55.464201020535675</v>
      </c>
      <c r="G59" s="126">
        <f>SUM(G35,G37,G42,G48,G53,G58)</f>
        <v>2205818</v>
      </c>
      <c r="H59" s="126">
        <f t="shared" si="19"/>
        <v>49.950973354414415</v>
      </c>
      <c r="I59" s="126">
        <f>SUM(I35,I37,I42,I48,I53,I58)</f>
        <v>3511980</v>
      </c>
      <c r="J59" s="126">
        <f t="shared" si="20"/>
        <v>31.482562845810403</v>
      </c>
      <c r="K59" s="126">
        <f>SUM(K35,K37,K42,K48,K53,K58)</f>
        <v>1063281</v>
      </c>
      <c r="L59" s="126">
        <f t="shared" si="21"/>
        <v>24.078106579624933</v>
      </c>
      <c r="M59" s="126">
        <f>SUM(M35,M37,M42,M48,M53,M58)</f>
        <v>4810251</v>
      </c>
      <c r="N59" s="126">
        <f t="shared" si="22"/>
        <v>43.12069812801392</v>
      </c>
      <c r="O59" s="126">
        <f>SUM(O35,O37,O42,O48,O53,O58)</f>
        <v>1452907</v>
      </c>
      <c r="P59" s="126">
        <f t="shared" si="23"/>
        <v>32.901227047490856</v>
      </c>
      <c r="Q59" s="126">
        <f>SUM(Q35,Q37,Q42,Q48,Q53,Q58)</f>
        <v>7155599</v>
      </c>
      <c r="R59" s="126">
        <f t="shared" si="24"/>
        <v>64.145181697195909</v>
      </c>
      <c r="S59" s="126">
        <f>SUM(S35,S37,S42,S48,S53,S58)</f>
        <v>2906686</v>
      </c>
      <c r="T59" s="126">
        <f t="shared" si="25"/>
        <v>65.822200623827271</v>
      </c>
      <c r="U59" s="126">
        <f>SUM(U35,U37,U42,U48,U53,U58)</f>
        <v>7527563</v>
      </c>
      <c r="V59" s="126">
        <f t="shared" si="26"/>
        <v>67.479591348269949</v>
      </c>
      <c r="W59" s="126">
        <f>SUM(W35,W37,W42,W48,W53,W58)</f>
        <v>3031655</v>
      </c>
      <c r="X59" s="126">
        <f t="shared" si="27"/>
        <v>68.65213636155714</v>
      </c>
      <c r="Y59" s="125">
        <f>SUM(Y35,Y37,Y42,Y48,Y53,Y58)</f>
        <v>514983</v>
      </c>
      <c r="Z59" s="125">
        <f>SUM(Z35,Z37,Z42,Z48,Z53,Z58)</f>
        <v>303901</v>
      </c>
      <c r="AA59" s="126">
        <f>SUM(AA35,AA37,AA42,AA48,AA53,AA58)</f>
        <v>178096</v>
      </c>
      <c r="AB59" s="126">
        <f t="shared" si="28"/>
        <v>58.603295152039649</v>
      </c>
      <c r="AC59" s="126">
        <f>SUM(AC35,AC37,AC42,AC48,AC53,AC58)</f>
        <v>152788</v>
      </c>
      <c r="AD59" s="126">
        <f t="shared" si="29"/>
        <v>50.275583166886584</v>
      </c>
      <c r="AE59" s="126">
        <f>SUM(AE35,AE37,AE42,AE48,AE53,AE58)</f>
        <v>183477</v>
      </c>
      <c r="AF59" s="126">
        <f t="shared" si="30"/>
        <v>60.373937565193927</v>
      </c>
      <c r="AG59" s="126">
        <f>SUM(AG35,AG37,AG42,AG48,AG53,AG58)</f>
        <v>225897</v>
      </c>
      <c r="AH59" s="142">
        <f t="shared" si="13"/>
        <v>74.332430627079219</v>
      </c>
      <c r="AI59" s="125">
        <f t="shared" ref="AI59:AO59" si="35">SUM(AI35,AI37,AI42,AI48,AI53,AI58)</f>
        <v>26888</v>
      </c>
      <c r="AJ59" s="125">
        <f t="shared" si="35"/>
        <v>1283608</v>
      </c>
      <c r="AK59" s="125">
        <f t="shared" si="35"/>
        <v>484</v>
      </c>
      <c r="AL59" s="125">
        <f t="shared" si="35"/>
        <v>65</v>
      </c>
      <c r="AM59" s="125">
        <f t="shared" si="35"/>
        <v>1283694</v>
      </c>
      <c r="AN59" s="125">
        <f t="shared" si="35"/>
        <v>478</v>
      </c>
      <c r="AO59" s="125">
        <f t="shared" si="35"/>
        <v>5941</v>
      </c>
    </row>
  </sheetData>
  <mergeCells count="29">
    <mergeCell ref="AO6:AO7"/>
    <mergeCell ref="B1:AO1"/>
    <mergeCell ref="B3:AO3"/>
    <mergeCell ref="C4:AI4"/>
    <mergeCell ref="AJ4:AM4"/>
    <mergeCell ref="B4:B7"/>
    <mergeCell ref="AN6:AN7"/>
    <mergeCell ref="AN4:AO5"/>
    <mergeCell ref="C5:Y5"/>
    <mergeCell ref="Z5:AI5"/>
    <mergeCell ref="C6:D6"/>
    <mergeCell ref="AE6:AF6"/>
    <mergeCell ref="AG6:AH6"/>
    <mergeCell ref="AI6:AI7"/>
    <mergeCell ref="AJ5:AM5"/>
    <mergeCell ref="U6:X6"/>
    <mergeCell ref="A4:A7"/>
    <mergeCell ref="AJ6:AJ7"/>
    <mergeCell ref="AK6:AK7"/>
    <mergeCell ref="AL6:AL7"/>
    <mergeCell ref="E6:H6"/>
    <mergeCell ref="I6:L6"/>
    <mergeCell ref="AM6:AM7"/>
    <mergeCell ref="M6:P6"/>
    <mergeCell ref="Q6:T6"/>
    <mergeCell ref="AC6:AD6"/>
    <mergeCell ref="Y6:Y7"/>
    <mergeCell ref="Z6:Z7"/>
    <mergeCell ref="AA6:AB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58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230"/>
      <c r="B1" s="231"/>
      <c r="C1" s="231"/>
      <c r="D1" s="232"/>
      <c r="E1" s="1" t="s">
        <v>190</v>
      </c>
    </row>
    <row r="2" spans="1:15">
      <c r="F2" s="2" t="s">
        <v>191</v>
      </c>
    </row>
    <row r="3" spans="1:15">
      <c r="A3" s="233" t="s">
        <v>192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4" spans="1:15">
      <c r="F4" s="2" t="s">
        <v>176</v>
      </c>
    </row>
    <row r="5" spans="1:15" s="5" customFormat="1" ht="114" customHeight="1">
      <c r="A5" s="4" t="s">
        <v>193</v>
      </c>
      <c r="B5" s="4" t="s">
        <v>1</v>
      </c>
      <c r="C5" s="4" t="s">
        <v>194</v>
      </c>
      <c r="D5" s="4" t="s">
        <v>195</v>
      </c>
      <c r="E5" s="4" t="s">
        <v>196</v>
      </c>
      <c r="F5" s="4" t="s">
        <v>197</v>
      </c>
      <c r="G5" s="4" t="s">
        <v>198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47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230"/>
      <c r="B1" s="231"/>
      <c r="C1" s="231"/>
      <c r="D1" s="232"/>
      <c r="E1" s="1" t="s">
        <v>190</v>
      </c>
    </row>
    <row r="2" spans="1:15">
      <c r="F2" s="2" t="s">
        <v>199</v>
      </c>
    </row>
    <row r="3" spans="1:15">
      <c r="A3" s="233" t="s">
        <v>200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4" spans="1:15">
      <c r="F4" s="2" t="s">
        <v>176</v>
      </c>
    </row>
    <row r="5" spans="1:15" s="5" customFormat="1" ht="57">
      <c r="A5" s="4" t="s">
        <v>193</v>
      </c>
      <c r="B5" s="4" t="s">
        <v>54</v>
      </c>
      <c r="C5" s="4" t="s">
        <v>194</v>
      </c>
      <c r="D5" s="4" t="s">
        <v>195</v>
      </c>
      <c r="E5" s="4" t="s">
        <v>196</v>
      </c>
      <c r="F5" s="4" t="s">
        <v>197</v>
      </c>
      <c r="G5" s="4" t="s">
        <v>198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1" sqref="G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ANNEX-35</vt:lpstr>
      <vt:lpstr>ANNEX-35A</vt:lpstr>
      <vt:lpstr>ANNEX-35B</vt:lpstr>
      <vt:lpstr>ANNEX-35C</vt:lpstr>
      <vt:lpstr>ANNEX-36</vt:lpstr>
      <vt:lpstr>ANNEX-36A</vt:lpstr>
      <vt:lpstr>ANNEX-39</vt:lpstr>
      <vt:lpstr>ANNEX-39A</vt:lpstr>
      <vt:lpstr>ANNEX-41</vt:lpstr>
      <vt:lpstr>ANNEX-42</vt:lpstr>
      <vt:lpstr>ANNEX-43</vt:lpstr>
      <vt:lpstr>ANNEX-49</vt:lpstr>
      <vt:lpstr>EcoSystemBankwise</vt:lpstr>
      <vt:lpstr>ANNEX-67</vt:lpstr>
      <vt:lpstr>ANNEX-68</vt:lpstr>
      <vt:lpstr>Sheet1</vt:lpstr>
      <vt:lpstr>'ANNEX-35'!Print_Area</vt:lpstr>
      <vt:lpstr>'ANNEX-35A'!Print_Area</vt:lpstr>
      <vt:lpstr>'ANNEX-35B'!Print_Area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2023-09-16T08:17:41Z</dcterms:modified>
</cp:coreProperties>
</file>