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25" windowHeight="10425" tabRatio="935" activeTab="13"/>
  </bookViews>
  <sheets>
    <sheet name="ANNEX-21" sheetId="160" r:id="rId1"/>
    <sheet name="ANNEX-22" sheetId="161" r:id="rId2"/>
    <sheet name="ANNEX-23" sheetId="166" r:id="rId3"/>
    <sheet name="ANNEX-24" sheetId="167" r:id="rId4"/>
    <sheet name="ANNEX-25" sheetId="165" r:id="rId5"/>
    <sheet name="ANNEX-26" sheetId="164" r:id="rId6"/>
    <sheet name="ANNEX-27" sheetId="163" r:id="rId7"/>
    <sheet name="ANNEX-28" sheetId="162" r:id="rId8"/>
    <sheet name="ANNEX-29" sheetId="173" r:id="rId9"/>
    <sheet name="ANNEX-30" sheetId="172" r:id="rId10"/>
    <sheet name="ANNEX-31" sheetId="171" r:id="rId11"/>
    <sheet name="ANNEX-31A" sheetId="174" r:id="rId12"/>
    <sheet name="ANNEX-32" sheetId="170" r:id="rId13"/>
    <sheet name="ANNEX-32A" sheetId="175" r:id="rId14"/>
  </sheets>
  <definedNames>
    <definedName name="_xlnm.Print_Area" localSheetId="0">'ANNEX-21'!$A:$V</definedName>
    <definedName name="_xlnm.Print_Area" localSheetId="1">'ANNEX-22'!$A:$V</definedName>
    <definedName name="_xlnm.Print_Area" localSheetId="2">'ANNEX-23'!$A:$Q</definedName>
    <definedName name="_xlnm.Print_Area" localSheetId="3">'ANNEX-24'!$A:$Q</definedName>
    <definedName name="_xlnm.Print_Area" localSheetId="4">'ANNEX-25'!$A:$W</definedName>
    <definedName name="_xlnm.Print_Area" localSheetId="5">'ANNEX-26'!$A:$W</definedName>
    <definedName name="_xlnm.Print_Area" localSheetId="6">'ANNEX-27'!$A:$Q</definedName>
    <definedName name="_xlnm.Print_Area" localSheetId="7">'ANNEX-28'!$A:$Q</definedName>
    <definedName name="_xlnm.Print_Area" localSheetId="8">'ANNEX-29'!$A:$V</definedName>
    <definedName name="_xlnm.Print_Area" localSheetId="9">'ANNEX-30'!$A:$V</definedName>
    <definedName name="_xlnm.Print_Area" localSheetId="10">'ANNEX-31'!$A:$Q</definedName>
    <definedName name="_xlnm.Print_Area" localSheetId="11">'ANNEX-31A'!$A:$Q</definedName>
    <definedName name="_xlnm.Print_Area" localSheetId="12">'ANNEX-32'!$A:$Q</definedName>
    <definedName name="_xlnm.Print_Area" localSheetId="13">'ANNEX-32A'!$A:$Q</definedName>
  </definedNames>
  <calcPr calcId="124519"/>
</workbook>
</file>

<file path=xl/calcChain.xml><?xml version="1.0" encoding="utf-8"?>
<calcChain xmlns="http://schemas.openxmlformats.org/spreadsheetml/2006/main">
  <c r="T15" i="173"/>
  <c r="T18" s="1"/>
  <c r="P18" i="175"/>
  <c r="Q18" s="1"/>
  <c r="O18"/>
  <c r="N18"/>
  <c r="M18"/>
  <c r="L18"/>
  <c r="K18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Q18" i="170"/>
  <c r="P18"/>
  <c r="O18"/>
  <c r="N18"/>
  <c r="M18"/>
  <c r="K18"/>
  <c r="L18" s="1"/>
  <c r="J18"/>
  <c r="I18"/>
  <c r="H18"/>
  <c r="G18"/>
  <c r="F18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Q56" i="174"/>
  <c r="P56"/>
  <c r="O56"/>
  <c r="N56"/>
  <c r="M56"/>
  <c r="K56"/>
  <c r="L56" s="1"/>
  <c r="J56"/>
  <c r="I56"/>
  <c r="H56"/>
  <c r="G56"/>
  <c r="F56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L51"/>
  <c r="K51"/>
  <c r="J51"/>
  <c r="I5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P46"/>
  <c r="Q46" s="1"/>
  <c r="O46"/>
  <c r="N46"/>
  <c r="M46"/>
  <c r="K46"/>
  <c r="L46" s="1"/>
  <c r="J46"/>
  <c r="I46"/>
  <c r="H46"/>
  <c r="G46"/>
  <c r="F46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Q40"/>
  <c r="P40"/>
  <c r="O40"/>
  <c r="N40"/>
  <c r="M40"/>
  <c r="K40"/>
  <c r="L40" s="1"/>
  <c r="J40"/>
  <c r="I40"/>
  <c r="H40"/>
  <c r="G40"/>
  <c r="F40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L35"/>
  <c r="K35"/>
  <c r="J35"/>
  <c r="I35"/>
  <c r="H35"/>
  <c r="F35"/>
  <c r="G35" s="1"/>
  <c r="E35"/>
  <c r="D35"/>
  <c r="C35"/>
  <c r="Q34"/>
  <c r="L34"/>
  <c r="G34"/>
  <c r="P33"/>
  <c r="P57" s="1"/>
  <c r="Q57" s="1"/>
  <c r="N33"/>
  <c r="N57" s="1"/>
  <c r="J33"/>
  <c r="H33"/>
  <c r="H57" s="1"/>
  <c r="F33"/>
  <c r="F57" s="1"/>
  <c r="G57" s="1"/>
  <c r="D33"/>
  <c r="D57" s="1"/>
  <c r="Q32"/>
  <c r="P32"/>
  <c r="O32"/>
  <c r="N32"/>
  <c r="M32"/>
  <c r="K32"/>
  <c r="L32" s="1"/>
  <c r="J32"/>
  <c r="I32"/>
  <c r="H32"/>
  <c r="G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Q18"/>
  <c r="P18"/>
  <c r="O18"/>
  <c r="O33" s="1"/>
  <c r="N18"/>
  <c r="M18"/>
  <c r="M33" s="1"/>
  <c r="M57" s="1"/>
  <c r="K18"/>
  <c r="K33" s="1"/>
  <c r="J18"/>
  <c r="I18"/>
  <c r="I33" s="1"/>
  <c r="I57" s="1"/>
  <c r="H18"/>
  <c r="G18"/>
  <c r="F18"/>
  <c r="E18"/>
  <c r="E33" s="1"/>
  <c r="E57" s="1"/>
  <c r="D18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Q56" i="171"/>
  <c r="P56"/>
  <c r="O56"/>
  <c r="N56"/>
  <c r="M56"/>
  <c r="K56"/>
  <c r="L56" s="1"/>
  <c r="J56"/>
  <c r="I56"/>
  <c r="H56"/>
  <c r="G56"/>
  <c r="F56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L51"/>
  <c r="K51"/>
  <c r="J51"/>
  <c r="I51"/>
  <c r="H51"/>
  <c r="F51"/>
  <c r="G51" s="1"/>
  <c r="E51"/>
  <c r="D51"/>
  <c r="C51"/>
  <c r="Q50"/>
  <c r="L50"/>
  <c r="G50"/>
  <c r="Q49"/>
  <c r="L49"/>
  <c r="G49"/>
  <c r="Q48"/>
  <c r="L48"/>
  <c r="G48"/>
  <c r="Q47"/>
  <c r="L47"/>
  <c r="G47"/>
  <c r="Q46"/>
  <c r="P46"/>
  <c r="O46"/>
  <c r="N46"/>
  <c r="M46"/>
  <c r="K46"/>
  <c r="L46" s="1"/>
  <c r="J46"/>
  <c r="I46"/>
  <c r="H46"/>
  <c r="G46"/>
  <c r="F46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Q40"/>
  <c r="P40"/>
  <c r="O40"/>
  <c r="N40"/>
  <c r="M40"/>
  <c r="K40"/>
  <c r="L40" s="1"/>
  <c r="J40"/>
  <c r="I40"/>
  <c r="H40"/>
  <c r="G40"/>
  <c r="F40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L35"/>
  <c r="K35"/>
  <c r="J35"/>
  <c r="I35"/>
  <c r="H35"/>
  <c r="F35"/>
  <c r="G35" s="1"/>
  <c r="E35"/>
  <c r="D35"/>
  <c r="C35"/>
  <c r="Q34"/>
  <c r="L34"/>
  <c r="G34"/>
  <c r="P33"/>
  <c r="P57" s="1"/>
  <c r="Q57" s="1"/>
  <c r="N33"/>
  <c r="N57" s="1"/>
  <c r="J33"/>
  <c r="J57" s="1"/>
  <c r="H33"/>
  <c r="H57" s="1"/>
  <c r="F33"/>
  <c r="F57" s="1"/>
  <c r="G57" s="1"/>
  <c r="D33"/>
  <c r="D57" s="1"/>
  <c r="Q32"/>
  <c r="P32"/>
  <c r="O32"/>
  <c r="N32"/>
  <c r="M32"/>
  <c r="K32"/>
  <c r="L32" s="1"/>
  <c r="J32"/>
  <c r="I32"/>
  <c r="H32"/>
  <c r="G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Q18"/>
  <c r="P18"/>
  <c r="O18"/>
  <c r="O33" s="1"/>
  <c r="O57" s="1"/>
  <c r="N18"/>
  <c r="M18"/>
  <c r="M33" s="1"/>
  <c r="M57" s="1"/>
  <c r="K18"/>
  <c r="K33" s="1"/>
  <c r="J18"/>
  <c r="I18"/>
  <c r="I33" s="1"/>
  <c r="I57" s="1"/>
  <c r="H18"/>
  <c r="G18"/>
  <c r="F18"/>
  <c r="E18"/>
  <c r="E33" s="1"/>
  <c r="E57" s="1"/>
  <c r="D18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U18" i="172"/>
  <c r="V18" s="1"/>
  <c r="T18"/>
  <c r="S18"/>
  <c r="R18"/>
  <c r="Q18"/>
  <c r="P18"/>
  <c r="O18"/>
  <c r="N18"/>
  <c r="M18"/>
  <c r="K18"/>
  <c r="L18" s="1"/>
  <c r="J18"/>
  <c r="I18"/>
  <c r="H18"/>
  <c r="G18"/>
  <c r="F18"/>
  <c r="E18"/>
  <c r="D18"/>
  <c r="C18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U56" i="173"/>
  <c r="T56"/>
  <c r="S56"/>
  <c r="R56"/>
  <c r="P56"/>
  <c r="O56"/>
  <c r="N56"/>
  <c r="Q56" s="1"/>
  <c r="M56"/>
  <c r="K56"/>
  <c r="J56"/>
  <c r="I56"/>
  <c r="H56"/>
  <c r="F56"/>
  <c r="E56"/>
  <c r="D56"/>
  <c r="G56" s="1"/>
  <c r="C56"/>
  <c r="V55"/>
  <c r="Q55"/>
  <c r="L55"/>
  <c r="G55"/>
  <c r="V54"/>
  <c r="Q54"/>
  <c r="L54"/>
  <c r="G54"/>
  <c r="V53"/>
  <c r="Q53"/>
  <c r="L53"/>
  <c r="G53"/>
  <c r="V52"/>
  <c r="Q52"/>
  <c r="L52"/>
  <c r="G52"/>
  <c r="U51"/>
  <c r="T51"/>
  <c r="S51"/>
  <c r="R51"/>
  <c r="P51"/>
  <c r="O51"/>
  <c r="N51"/>
  <c r="M51"/>
  <c r="K51"/>
  <c r="J51"/>
  <c r="I51"/>
  <c r="H51"/>
  <c r="F51"/>
  <c r="E51"/>
  <c r="D51"/>
  <c r="C51"/>
  <c r="V50"/>
  <c r="Q50"/>
  <c r="L50"/>
  <c r="G50"/>
  <c r="V49"/>
  <c r="Q49"/>
  <c r="L49"/>
  <c r="G49"/>
  <c r="V48"/>
  <c r="Q48"/>
  <c r="L48"/>
  <c r="G48"/>
  <c r="V47"/>
  <c r="Q47"/>
  <c r="L47"/>
  <c r="G47"/>
  <c r="U46"/>
  <c r="T46"/>
  <c r="S46"/>
  <c r="R46"/>
  <c r="P46"/>
  <c r="O46"/>
  <c r="N46"/>
  <c r="M46"/>
  <c r="K46"/>
  <c r="J46"/>
  <c r="I46"/>
  <c r="H46"/>
  <c r="F46"/>
  <c r="E46"/>
  <c r="D46"/>
  <c r="C46"/>
  <c r="V45"/>
  <c r="Q45"/>
  <c r="L45"/>
  <c r="G45"/>
  <c r="V44"/>
  <c r="Q44"/>
  <c r="L44"/>
  <c r="G44"/>
  <c r="V43"/>
  <c r="Q43"/>
  <c r="L43"/>
  <c r="G43"/>
  <c r="V42"/>
  <c r="Q42"/>
  <c r="L42"/>
  <c r="G42"/>
  <c r="V41"/>
  <c r="Q41"/>
  <c r="L41"/>
  <c r="G41"/>
  <c r="U40"/>
  <c r="T40"/>
  <c r="S40"/>
  <c r="R40"/>
  <c r="P40"/>
  <c r="Q40" s="1"/>
  <c r="O40"/>
  <c r="N40"/>
  <c r="M40"/>
  <c r="K40"/>
  <c r="J40"/>
  <c r="I40"/>
  <c r="H40"/>
  <c r="F40"/>
  <c r="G40" s="1"/>
  <c r="E40"/>
  <c r="D40"/>
  <c r="C40"/>
  <c r="V39"/>
  <c r="Q39"/>
  <c r="L39"/>
  <c r="G39"/>
  <c r="V38"/>
  <c r="Q38"/>
  <c r="L38"/>
  <c r="G38"/>
  <c r="V37"/>
  <c r="Q37"/>
  <c r="L37"/>
  <c r="G37"/>
  <c r="V36"/>
  <c r="Q36"/>
  <c r="L36"/>
  <c r="G36"/>
  <c r="U35"/>
  <c r="T35"/>
  <c r="S35"/>
  <c r="R35"/>
  <c r="P35"/>
  <c r="Q35" s="1"/>
  <c r="O35"/>
  <c r="N35"/>
  <c r="M35"/>
  <c r="K35"/>
  <c r="L35" s="1"/>
  <c r="J35"/>
  <c r="I35"/>
  <c r="H35"/>
  <c r="F35"/>
  <c r="G35" s="1"/>
  <c r="E35"/>
  <c r="D35"/>
  <c r="C35"/>
  <c r="V34"/>
  <c r="Q34"/>
  <c r="L34"/>
  <c r="G34"/>
  <c r="U32"/>
  <c r="V32" s="1"/>
  <c r="T32"/>
  <c r="S32"/>
  <c r="R32"/>
  <c r="P32"/>
  <c r="Q32" s="1"/>
  <c r="O32"/>
  <c r="N32"/>
  <c r="M32"/>
  <c r="K32"/>
  <c r="J32"/>
  <c r="I32"/>
  <c r="H32"/>
  <c r="F32"/>
  <c r="E32"/>
  <c r="D32"/>
  <c r="C32"/>
  <c r="V31"/>
  <c r="Q31"/>
  <c r="L31"/>
  <c r="G31"/>
  <c r="V30"/>
  <c r="Q30"/>
  <c r="L30"/>
  <c r="G30"/>
  <c r="V29"/>
  <c r="Q29"/>
  <c r="L29"/>
  <c r="G29"/>
  <c r="V28"/>
  <c r="Q28"/>
  <c r="L28"/>
  <c r="G28"/>
  <c r="V27"/>
  <c r="Q27"/>
  <c r="L27"/>
  <c r="G27"/>
  <c r="V26"/>
  <c r="Q26"/>
  <c r="L26"/>
  <c r="G26"/>
  <c r="V25"/>
  <c r="Q25"/>
  <c r="L25"/>
  <c r="G25"/>
  <c r="V24"/>
  <c r="Q24"/>
  <c r="L24"/>
  <c r="G24"/>
  <c r="V23"/>
  <c r="Q23"/>
  <c r="L23"/>
  <c r="G23"/>
  <c r="V22"/>
  <c r="Q22"/>
  <c r="L22"/>
  <c r="G22"/>
  <c r="V21"/>
  <c r="Q21"/>
  <c r="L21"/>
  <c r="G21"/>
  <c r="V20"/>
  <c r="Q20"/>
  <c r="L20"/>
  <c r="G20"/>
  <c r="V19"/>
  <c r="Q19"/>
  <c r="L19"/>
  <c r="G19"/>
  <c r="U18"/>
  <c r="S18"/>
  <c r="S33" s="1"/>
  <c r="S57" s="1"/>
  <c r="R18"/>
  <c r="R33" s="1"/>
  <c r="R57" s="1"/>
  <c r="P18"/>
  <c r="O18"/>
  <c r="N18"/>
  <c r="N33" s="1"/>
  <c r="N57" s="1"/>
  <c r="M18"/>
  <c r="K18"/>
  <c r="J18"/>
  <c r="I18"/>
  <c r="I33" s="1"/>
  <c r="I57" s="1"/>
  <c r="H18"/>
  <c r="F18"/>
  <c r="E18"/>
  <c r="D18"/>
  <c r="C18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P18" i="162"/>
  <c r="Q18" s="1"/>
  <c r="O18"/>
  <c r="N18"/>
  <c r="M18"/>
  <c r="L18"/>
  <c r="K18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56" i="163"/>
  <c r="Q56" s="1"/>
  <c r="O56"/>
  <c r="N56"/>
  <c r="M56"/>
  <c r="K56"/>
  <c r="L56" s="1"/>
  <c r="J56"/>
  <c r="I56"/>
  <c r="H56"/>
  <c r="F56"/>
  <c r="E56"/>
  <c r="D56"/>
  <c r="C56"/>
  <c r="Q55"/>
  <c r="L55"/>
  <c r="G55"/>
  <c r="Q54"/>
  <c r="L54"/>
  <c r="G54"/>
  <c r="Q53"/>
  <c r="L53"/>
  <c r="G53"/>
  <c r="Q52"/>
  <c r="L52"/>
  <c r="G52"/>
  <c r="Q51"/>
  <c r="P51"/>
  <c r="O51"/>
  <c r="N51"/>
  <c r="M51"/>
  <c r="K51"/>
  <c r="J51"/>
  <c r="I51"/>
  <c r="H51"/>
  <c r="F51"/>
  <c r="E51"/>
  <c r="D51"/>
  <c r="C51"/>
  <c r="Q50"/>
  <c r="L50"/>
  <c r="G50"/>
  <c r="Q49"/>
  <c r="L49"/>
  <c r="G49"/>
  <c r="Q48"/>
  <c r="L48"/>
  <c r="G48"/>
  <c r="Q47"/>
  <c r="L47"/>
  <c r="G47"/>
  <c r="P46"/>
  <c r="O46"/>
  <c r="N46"/>
  <c r="M46"/>
  <c r="L46"/>
  <c r="K46"/>
  <c r="J46"/>
  <c r="I46"/>
  <c r="H46"/>
  <c r="F46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Q40" s="1"/>
  <c r="O40"/>
  <c r="N40"/>
  <c r="M40"/>
  <c r="L40"/>
  <c r="K40"/>
  <c r="J40"/>
  <c r="I40"/>
  <c r="H40"/>
  <c r="F40"/>
  <c r="E40"/>
  <c r="D40"/>
  <c r="C40"/>
  <c r="Q39"/>
  <c r="L39"/>
  <c r="G39"/>
  <c r="Q38"/>
  <c r="L38"/>
  <c r="G38"/>
  <c r="Q37"/>
  <c r="L37"/>
  <c r="G37"/>
  <c r="Q36"/>
  <c r="L36"/>
  <c r="G36"/>
  <c r="P35"/>
  <c r="Q35" s="1"/>
  <c r="O35"/>
  <c r="N35"/>
  <c r="M35"/>
  <c r="K35"/>
  <c r="J35"/>
  <c r="I35"/>
  <c r="H35"/>
  <c r="G35"/>
  <c r="F35"/>
  <c r="E35"/>
  <c r="D35"/>
  <c r="C35"/>
  <c r="Q34"/>
  <c r="L34"/>
  <c r="G34"/>
  <c r="C33"/>
  <c r="C57" s="1"/>
  <c r="P32"/>
  <c r="O32"/>
  <c r="N32"/>
  <c r="M32"/>
  <c r="K32"/>
  <c r="L32" s="1"/>
  <c r="J32"/>
  <c r="I32"/>
  <c r="H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O57" s="1"/>
  <c r="N18"/>
  <c r="N33" s="1"/>
  <c r="M18"/>
  <c r="M33" s="1"/>
  <c r="M57" s="1"/>
  <c r="K18"/>
  <c r="K33" s="1"/>
  <c r="K57" s="1"/>
  <c r="L57" s="1"/>
  <c r="J18"/>
  <c r="J33" s="1"/>
  <c r="J57" s="1"/>
  <c r="I18"/>
  <c r="I33" s="1"/>
  <c r="I57" s="1"/>
  <c r="H18"/>
  <c r="H33" s="1"/>
  <c r="F18"/>
  <c r="F33" s="1"/>
  <c r="E18"/>
  <c r="E33" s="1"/>
  <c r="D18"/>
  <c r="D33" s="1"/>
  <c r="D57" s="1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W18" i="164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G17"/>
  <c r="G16"/>
  <c r="G15"/>
  <c r="G14"/>
  <c r="G13"/>
  <c r="G12"/>
  <c r="G11"/>
  <c r="G10"/>
  <c r="G9"/>
  <c r="G8"/>
  <c r="G7"/>
  <c r="G6"/>
  <c r="W56" i="165"/>
  <c r="V56"/>
  <c r="U56"/>
  <c r="T56"/>
  <c r="S56"/>
  <c r="R56"/>
  <c r="Q56"/>
  <c r="P56"/>
  <c r="O56"/>
  <c r="N56"/>
  <c r="M56"/>
  <c r="L56"/>
  <c r="K56"/>
  <c r="J56"/>
  <c r="I56"/>
  <c r="H56"/>
  <c r="F56"/>
  <c r="G56" s="1"/>
  <c r="E56"/>
  <c r="D56"/>
  <c r="C56"/>
  <c r="G55"/>
  <c r="G54"/>
  <c r="G53"/>
  <c r="G52"/>
  <c r="W51"/>
  <c r="V51"/>
  <c r="U51"/>
  <c r="T51"/>
  <c r="S51"/>
  <c r="R51"/>
  <c r="Q51"/>
  <c r="P51"/>
  <c r="O51"/>
  <c r="N51"/>
  <c r="M51"/>
  <c r="L51"/>
  <c r="K51"/>
  <c r="J51"/>
  <c r="I51"/>
  <c r="H51"/>
  <c r="F51"/>
  <c r="E51"/>
  <c r="D51"/>
  <c r="C51"/>
  <c r="G50"/>
  <c r="G49"/>
  <c r="G48"/>
  <c r="G47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G45"/>
  <c r="G44"/>
  <c r="G43"/>
  <c r="G42"/>
  <c r="G41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G39"/>
  <c r="G38"/>
  <c r="G37"/>
  <c r="G36"/>
  <c r="W35"/>
  <c r="V35"/>
  <c r="U35"/>
  <c r="T35"/>
  <c r="S35"/>
  <c r="R35"/>
  <c r="Q35"/>
  <c r="P35"/>
  <c r="O35"/>
  <c r="N35"/>
  <c r="M35"/>
  <c r="L35"/>
  <c r="K35"/>
  <c r="J35"/>
  <c r="I35"/>
  <c r="H35"/>
  <c r="F35"/>
  <c r="G35" s="1"/>
  <c r="E35"/>
  <c r="D35"/>
  <c r="C35"/>
  <c r="G34"/>
  <c r="V33"/>
  <c r="V57" s="1"/>
  <c r="R33"/>
  <c r="R57" s="1"/>
  <c r="N33"/>
  <c r="N57" s="1"/>
  <c r="J33"/>
  <c r="J57" s="1"/>
  <c r="F33"/>
  <c r="F57" s="1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G31"/>
  <c r="G30"/>
  <c r="G29"/>
  <c r="G28"/>
  <c r="G27"/>
  <c r="G26"/>
  <c r="G25"/>
  <c r="G24"/>
  <c r="G23"/>
  <c r="G22"/>
  <c r="G21"/>
  <c r="G20"/>
  <c r="G19"/>
  <c r="W18"/>
  <c r="W33" s="1"/>
  <c r="W57" s="1"/>
  <c r="V18"/>
  <c r="U18"/>
  <c r="U33" s="1"/>
  <c r="U57" s="1"/>
  <c r="T18"/>
  <c r="T33" s="1"/>
  <c r="T57" s="1"/>
  <c r="S18"/>
  <c r="S33" s="1"/>
  <c r="S57" s="1"/>
  <c r="R18"/>
  <c r="Q18"/>
  <c r="Q33" s="1"/>
  <c r="Q57" s="1"/>
  <c r="P18"/>
  <c r="P33" s="1"/>
  <c r="P57" s="1"/>
  <c r="O18"/>
  <c r="O33" s="1"/>
  <c r="O57" s="1"/>
  <c r="N18"/>
  <c r="M18"/>
  <c r="M33" s="1"/>
  <c r="M57" s="1"/>
  <c r="L18"/>
  <c r="L33" s="1"/>
  <c r="L57" s="1"/>
  <c r="K18"/>
  <c r="K33" s="1"/>
  <c r="K57" s="1"/>
  <c r="J18"/>
  <c r="I18"/>
  <c r="I33" s="1"/>
  <c r="I57" s="1"/>
  <c r="H18"/>
  <c r="H33" s="1"/>
  <c r="H57" s="1"/>
  <c r="G18"/>
  <c r="F18"/>
  <c r="E18"/>
  <c r="E33" s="1"/>
  <c r="E57" s="1"/>
  <c r="D18"/>
  <c r="D33" s="1"/>
  <c r="D57" s="1"/>
  <c r="C18"/>
  <c r="C33" s="1"/>
  <c r="C57" s="1"/>
  <c r="G17"/>
  <c r="G16"/>
  <c r="G15"/>
  <c r="G14"/>
  <c r="G13"/>
  <c r="G12"/>
  <c r="G11"/>
  <c r="G10"/>
  <c r="G9"/>
  <c r="G8"/>
  <c r="G7"/>
  <c r="G6"/>
  <c r="P18" i="167"/>
  <c r="Q18" s="1"/>
  <c r="O18"/>
  <c r="N18"/>
  <c r="M18"/>
  <c r="L18"/>
  <c r="K18"/>
  <c r="J18"/>
  <c r="I18"/>
  <c r="H18"/>
  <c r="F18"/>
  <c r="G18" s="1"/>
  <c r="E18"/>
  <c r="D18"/>
  <c r="C18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P56" i="166"/>
  <c r="Q56" s="1"/>
  <c r="O56"/>
  <c r="N56"/>
  <c r="M56"/>
  <c r="L56"/>
  <c r="K56"/>
  <c r="J56"/>
  <c r="I56"/>
  <c r="H56"/>
  <c r="F56"/>
  <c r="E56"/>
  <c r="D56"/>
  <c r="C56"/>
  <c r="Q55"/>
  <c r="L55"/>
  <c r="G55"/>
  <c r="Q54"/>
  <c r="L54"/>
  <c r="G54"/>
  <c r="Q53"/>
  <c r="L53"/>
  <c r="G53"/>
  <c r="Q52"/>
  <c r="L52"/>
  <c r="G52"/>
  <c r="P51"/>
  <c r="Q51" s="1"/>
  <c r="O51"/>
  <c r="N51"/>
  <c r="M51"/>
  <c r="K51"/>
  <c r="J51"/>
  <c r="I51"/>
  <c r="H51"/>
  <c r="G51"/>
  <c r="F51"/>
  <c r="E51"/>
  <c r="D51"/>
  <c r="C51"/>
  <c r="Q50"/>
  <c r="L50"/>
  <c r="G50"/>
  <c r="Q49"/>
  <c r="L49"/>
  <c r="G49"/>
  <c r="Q48"/>
  <c r="L48"/>
  <c r="G48"/>
  <c r="Q47"/>
  <c r="L47"/>
  <c r="G47"/>
  <c r="P46"/>
  <c r="Q46" s="1"/>
  <c r="O46"/>
  <c r="N46"/>
  <c r="M46"/>
  <c r="K46"/>
  <c r="L46" s="1"/>
  <c r="J46"/>
  <c r="I46"/>
  <c r="H46"/>
  <c r="F46"/>
  <c r="E46"/>
  <c r="D46"/>
  <c r="C46"/>
  <c r="Q45"/>
  <c r="L45"/>
  <c r="G45"/>
  <c r="Q44"/>
  <c r="L44"/>
  <c r="G44"/>
  <c r="Q43"/>
  <c r="L43"/>
  <c r="G43"/>
  <c r="Q42"/>
  <c r="L42"/>
  <c r="G42"/>
  <c r="Q41"/>
  <c r="L41"/>
  <c r="G41"/>
  <c r="P40"/>
  <c r="Q40" s="1"/>
  <c r="O40"/>
  <c r="N40"/>
  <c r="M40"/>
  <c r="K40"/>
  <c r="L40" s="1"/>
  <c r="J40"/>
  <c r="I40"/>
  <c r="H40"/>
  <c r="F40"/>
  <c r="G40" s="1"/>
  <c r="E40"/>
  <c r="D40"/>
  <c r="C40"/>
  <c r="Q39"/>
  <c r="L39"/>
  <c r="G39"/>
  <c r="Q38"/>
  <c r="L38"/>
  <c r="G38"/>
  <c r="Q37"/>
  <c r="L37"/>
  <c r="G37"/>
  <c r="Q36"/>
  <c r="L36"/>
  <c r="G36"/>
  <c r="Q35"/>
  <c r="P35"/>
  <c r="O35"/>
  <c r="N35"/>
  <c r="M35"/>
  <c r="K35"/>
  <c r="J35"/>
  <c r="I35"/>
  <c r="H35"/>
  <c r="F35"/>
  <c r="G35" s="1"/>
  <c r="E35"/>
  <c r="D35"/>
  <c r="C35"/>
  <c r="Q34"/>
  <c r="L34"/>
  <c r="G34"/>
  <c r="P32"/>
  <c r="O32"/>
  <c r="N32"/>
  <c r="M32"/>
  <c r="K32"/>
  <c r="L32" s="1"/>
  <c r="J32"/>
  <c r="I32"/>
  <c r="H32"/>
  <c r="F32"/>
  <c r="E32"/>
  <c r="D32"/>
  <c r="C32"/>
  <c r="Q31"/>
  <c r="L31"/>
  <c r="G31"/>
  <c r="Q30"/>
  <c r="L30"/>
  <c r="G30"/>
  <c r="Q29"/>
  <c r="L29"/>
  <c r="G29"/>
  <c r="Q28"/>
  <c r="L28"/>
  <c r="G28"/>
  <c r="Q27"/>
  <c r="L27"/>
  <c r="G27"/>
  <c r="Q26"/>
  <c r="L26"/>
  <c r="G26"/>
  <c r="Q25"/>
  <c r="L25"/>
  <c r="G25"/>
  <c r="Q24"/>
  <c r="L24"/>
  <c r="G24"/>
  <c r="Q23"/>
  <c r="L23"/>
  <c r="G23"/>
  <c r="Q22"/>
  <c r="L22"/>
  <c r="G22"/>
  <c r="Q21"/>
  <c r="L21"/>
  <c r="G21"/>
  <c r="Q20"/>
  <c r="L20"/>
  <c r="G20"/>
  <c r="Q19"/>
  <c r="L19"/>
  <c r="G19"/>
  <c r="P18"/>
  <c r="P33" s="1"/>
  <c r="O18"/>
  <c r="O33" s="1"/>
  <c r="O57" s="1"/>
  <c r="N18"/>
  <c r="N33" s="1"/>
  <c r="N57" s="1"/>
  <c r="M18"/>
  <c r="M33" s="1"/>
  <c r="M57" s="1"/>
  <c r="K18"/>
  <c r="K33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Q17"/>
  <c r="L17"/>
  <c r="G17"/>
  <c r="Q16"/>
  <c r="L16"/>
  <c r="G16"/>
  <c r="Q15"/>
  <c r="L15"/>
  <c r="G15"/>
  <c r="Q14"/>
  <c r="L14"/>
  <c r="G14"/>
  <c r="Q13"/>
  <c r="L13"/>
  <c r="G13"/>
  <c r="Q12"/>
  <c r="L12"/>
  <c r="G12"/>
  <c r="Q11"/>
  <c r="L11"/>
  <c r="G11"/>
  <c r="Q10"/>
  <c r="L10"/>
  <c r="G10"/>
  <c r="Q9"/>
  <c r="L9"/>
  <c r="G9"/>
  <c r="Q8"/>
  <c r="L8"/>
  <c r="G8"/>
  <c r="Q7"/>
  <c r="L7"/>
  <c r="G7"/>
  <c r="Q6"/>
  <c r="L6"/>
  <c r="G6"/>
  <c r="V18" i="161"/>
  <c r="U18"/>
  <c r="T18"/>
  <c r="S18"/>
  <c r="R18"/>
  <c r="P18"/>
  <c r="Q18" s="1"/>
  <c r="O18"/>
  <c r="N18"/>
  <c r="M18"/>
  <c r="L18"/>
  <c r="K18"/>
  <c r="J18"/>
  <c r="I18"/>
  <c r="H18"/>
  <c r="F18"/>
  <c r="G18" s="1"/>
  <c r="E18"/>
  <c r="D18"/>
  <c r="C18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V56" i="160"/>
  <c r="U56"/>
  <c r="T56"/>
  <c r="S56"/>
  <c r="R56"/>
  <c r="P56"/>
  <c r="Q56" s="1"/>
  <c r="O56"/>
  <c r="N56"/>
  <c r="M56"/>
  <c r="L56"/>
  <c r="K56"/>
  <c r="J56"/>
  <c r="I56"/>
  <c r="H56"/>
  <c r="F56"/>
  <c r="G56" s="1"/>
  <c r="E56"/>
  <c r="D56"/>
  <c r="C56"/>
  <c r="V55"/>
  <c r="Q55"/>
  <c r="L55"/>
  <c r="G55"/>
  <c r="V54"/>
  <c r="Q54"/>
  <c r="L54"/>
  <c r="G54"/>
  <c r="V53"/>
  <c r="Q53"/>
  <c r="L53"/>
  <c r="G53"/>
  <c r="V52"/>
  <c r="Q52"/>
  <c r="L52"/>
  <c r="G52"/>
  <c r="V51"/>
  <c r="U51"/>
  <c r="T51"/>
  <c r="S51"/>
  <c r="R51"/>
  <c r="P51"/>
  <c r="Q51" s="1"/>
  <c r="O51"/>
  <c r="N51"/>
  <c r="M51"/>
  <c r="L51"/>
  <c r="K51"/>
  <c r="J51"/>
  <c r="I51"/>
  <c r="H51"/>
  <c r="F51"/>
  <c r="G51" s="1"/>
  <c r="E51"/>
  <c r="D51"/>
  <c r="C51"/>
  <c r="V50"/>
  <c r="Q50"/>
  <c r="L50"/>
  <c r="G50"/>
  <c r="V49"/>
  <c r="Q49"/>
  <c r="L49"/>
  <c r="G49"/>
  <c r="V48"/>
  <c r="Q48"/>
  <c r="L48"/>
  <c r="G48"/>
  <c r="V47"/>
  <c r="Q47"/>
  <c r="L47"/>
  <c r="G47"/>
  <c r="V46"/>
  <c r="U46"/>
  <c r="T46"/>
  <c r="S46"/>
  <c r="R46"/>
  <c r="P46"/>
  <c r="Q46" s="1"/>
  <c r="O46"/>
  <c r="N46"/>
  <c r="M46"/>
  <c r="L46"/>
  <c r="K46"/>
  <c r="J46"/>
  <c r="I46"/>
  <c r="H46"/>
  <c r="F46"/>
  <c r="G46" s="1"/>
  <c r="E46"/>
  <c r="D46"/>
  <c r="C46"/>
  <c r="V45"/>
  <c r="Q45"/>
  <c r="L45"/>
  <c r="G45"/>
  <c r="V44"/>
  <c r="Q44"/>
  <c r="L44"/>
  <c r="G44"/>
  <c r="V43"/>
  <c r="Q43"/>
  <c r="L43"/>
  <c r="G43"/>
  <c r="V42"/>
  <c r="Q42"/>
  <c r="L42"/>
  <c r="G42"/>
  <c r="V41"/>
  <c r="Q41"/>
  <c r="L41"/>
  <c r="G41"/>
  <c r="V40"/>
  <c r="U40"/>
  <c r="T40"/>
  <c r="S40"/>
  <c r="R40"/>
  <c r="P40"/>
  <c r="Q40" s="1"/>
  <c r="O40"/>
  <c r="N40"/>
  <c r="M40"/>
  <c r="L40"/>
  <c r="K40"/>
  <c r="J40"/>
  <c r="I40"/>
  <c r="H40"/>
  <c r="F40"/>
  <c r="G40" s="1"/>
  <c r="E40"/>
  <c r="D40"/>
  <c r="C40"/>
  <c r="V39"/>
  <c r="Q39"/>
  <c r="L39"/>
  <c r="G39"/>
  <c r="V38"/>
  <c r="Q38"/>
  <c r="L38"/>
  <c r="G38"/>
  <c r="V37"/>
  <c r="Q37"/>
  <c r="L37"/>
  <c r="G37"/>
  <c r="V36"/>
  <c r="Q36"/>
  <c r="L36"/>
  <c r="G36"/>
  <c r="V35"/>
  <c r="U35"/>
  <c r="T35"/>
  <c r="S35"/>
  <c r="R35"/>
  <c r="P35"/>
  <c r="Q35" s="1"/>
  <c r="O35"/>
  <c r="N35"/>
  <c r="M35"/>
  <c r="L35"/>
  <c r="K35"/>
  <c r="J35"/>
  <c r="I35"/>
  <c r="H35"/>
  <c r="F35"/>
  <c r="G35" s="1"/>
  <c r="E35"/>
  <c r="D35"/>
  <c r="C35"/>
  <c r="V34"/>
  <c r="Q34"/>
  <c r="L34"/>
  <c r="G34"/>
  <c r="V32"/>
  <c r="U32"/>
  <c r="T32"/>
  <c r="S32"/>
  <c r="R32"/>
  <c r="P32"/>
  <c r="Q32" s="1"/>
  <c r="O32"/>
  <c r="N32"/>
  <c r="M32"/>
  <c r="L32"/>
  <c r="K32"/>
  <c r="J32"/>
  <c r="I32"/>
  <c r="H32"/>
  <c r="F32"/>
  <c r="G32" s="1"/>
  <c r="E32"/>
  <c r="D32"/>
  <c r="C32"/>
  <c r="V31"/>
  <c r="Q31"/>
  <c r="L31"/>
  <c r="G31"/>
  <c r="V30"/>
  <c r="Q30"/>
  <c r="L30"/>
  <c r="G30"/>
  <c r="V29"/>
  <c r="Q29"/>
  <c r="L29"/>
  <c r="G29"/>
  <c r="V28"/>
  <c r="Q28"/>
  <c r="L28"/>
  <c r="G28"/>
  <c r="V27"/>
  <c r="Q27"/>
  <c r="L27"/>
  <c r="G27"/>
  <c r="V26"/>
  <c r="Q26"/>
  <c r="L26"/>
  <c r="G26"/>
  <c r="V25"/>
  <c r="Q25"/>
  <c r="L25"/>
  <c r="G25"/>
  <c r="V24"/>
  <c r="Q24"/>
  <c r="L24"/>
  <c r="G24"/>
  <c r="V23"/>
  <c r="Q23"/>
  <c r="L23"/>
  <c r="G23"/>
  <c r="V22"/>
  <c r="Q22"/>
  <c r="L22"/>
  <c r="G22"/>
  <c r="V21"/>
  <c r="Q21"/>
  <c r="L21"/>
  <c r="G21"/>
  <c r="V20"/>
  <c r="Q20"/>
  <c r="L20"/>
  <c r="G20"/>
  <c r="V19"/>
  <c r="Q19"/>
  <c r="L19"/>
  <c r="G19"/>
  <c r="V18"/>
  <c r="U18"/>
  <c r="U33" s="1"/>
  <c r="T18"/>
  <c r="T33" s="1"/>
  <c r="T57" s="1"/>
  <c r="S18"/>
  <c r="S33" s="1"/>
  <c r="S57" s="1"/>
  <c r="R18"/>
  <c r="R33" s="1"/>
  <c r="R57" s="1"/>
  <c r="P18"/>
  <c r="P33" s="1"/>
  <c r="O18"/>
  <c r="O33" s="1"/>
  <c r="O57" s="1"/>
  <c r="N18"/>
  <c r="N33" s="1"/>
  <c r="N57" s="1"/>
  <c r="M18"/>
  <c r="M33" s="1"/>
  <c r="M57" s="1"/>
  <c r="L18"/>
  <c r="K18"/>
  <c r="K33" s="1"/>
  <c r="J18"/>
  <c r="J33" s="1"/>
  <c r="J57" s="1"/>
  <c r="I18"/>
  <c r="I33" s="1"/>
  <c r="I57" s="1"/>
  <c r="H18"/>
  <c r="H33" s="1"/>
  <c r="H57" s="1"/>
  <c r="F18"/>
  <c r="F33" s="1"/>
  <c r="E18"/>
  <c r="E33" s="1"/>
  <c r="E57" s="1"/>
  <c r="D18"/>
  <c r="D33" s="1"/>
  <c r="D57" s="1"/>
  <c r="C18"/>
  <c r="C33" s="1"/>
  <c r="C57" s="1"/>
  <c r="V17"/>
  <c r="Q17"/>
  <c r="L17"/>
  <c r="G17"/>
  <c r="V16"/>
  <c r="Q16"/>
  <c r="L16"/>
  <c r="G16"/>
  <c r="V15"/>
  <c r="Q15"/>
  <c r="L15"/>
  <c r="G15"/>
  <c r="V14"/>
  <c r="Q14"/>
  <c r="L14"/>
  <c r="G14"/>
  <c r="V13"/>
  <c r="Q13"/>
  <c r="L13"/>
  <c r="G13"/>
  <c r="V12"/>
  <c r="Q12"/>
  <c r="L12"/>
  <c r="G12"/>
  <c r="V11"/>
  <c r="Q11"/>
  <c r="L11"/>
  <c r="G11"/>
  <c r="V10"/>
  <c r="Q10"/>
  <c r="L10"/>
  <c r="G10"/>
  <c r="V9"/>
  <c r="Q9"/>
  <c r="L9"/>
  <c r="G9"/>
  <c r="V8"/>
  <c r="Q8"/>
  <c r="L8"/>
  <c r="G8"/>
  <c r="V7"/>
  <c r="Q7"/>
  <c r="L7"/>
  <c r="G7"/>
  <c r="V6"/>
  <c r="Q6"/>
  <c r="L6"/>
  <c r="G6"/>
  <c r="F33" i="173" l="1"/>
  <c r="K33"/>
  <c r="P33"/>
  <c r="C33"/>
  <c r="C57" s="1"/>
  <c r="V40"/>
  <c r="G46"/>
  <c r="L46"/>
  <c r="Q46"/>
  <c r="E33"/>
  <c r="J33"/>
  <c r="J57" s="1"/>
  <c r="O33"/>
  <c r="T33"/>
  <c r="E57" i="163"/>
  <c r="H57"/>
  <c r="L18"/>
  <c r="Q32"/>
  <c r="G51"/>
  <c r="L51"/>
  <c r="G32"/>
  <c r="Q46"/>
  <c r="N57"/>
  <c r="G40"/>
  <c r="G46"/>
  <c r="L35"/>
  <c r="G56"/>
  <c r="G57" i="165"/>
  <c r="G51"/>
  <c r="G46" i="166"/>
  <c r="L18"/>
  <c r="Q32"/>
  <c r="L35"/>
  <c r="G56"/>
  <c r="G32"/>
  <c r="L51"/>
  <c r="E57" i="173"/>
  <c r="O57"/>
  <c r="G51"/>
  <c r="G32"/>
  <c r="L56"/>
  <c r="T57"/>
  <c r="Q51"/>
  <c r="V51"/>
  <c r="L32"/>
  <c r="L40"/>
  <c r="L51"/>
  <c r="D33"/>
  <c r="D57" s="1"/>
  <c r="H33"/>
  <c r="H57" s="1"/>
  <c r="M33"/>
  <c r="M57" s="1"/>
  <c r="Q18"/>
  <c r="U33"/>
  <c r="U57" s="1"/>
  <c r="V57" s="1"/>
  <c r="V35"/>
  <c r="V46"/>
  <c r="V56"/>
  <c r="G18"/>
  <c r="O57" i="174"/>
  <c r="J57"/>
  <c r="F57" i="160"/>
  <c r="G57" s="1"/>
  <c r="G33"/>
  <c r="L33"/>
  <c r="K57"/>
  <c r="L57" s="1"/>
  <c r="G33" i="166"/>
  <c r="F57"/>
  <c r="G57" s="1"/>
  <c r="K57" i="173"/>
  <c r="L57" s="1"/>
  <c r="L33"/>
  <c r="P57" i="163"/>
  <c r="Q57" s="1"/>
  <c r="Q33"/>
  <c r="F57" i="173"/>
  <c r="L33" i="174"/>
  <c r="K57"/>
  <c r="L57" s="1"/>
  <c r="K57" i="166"/>
  <c r="L57" s="1"/>
  <c r="L33"/>
  <c r="Q33" i="173"/>
  <c r="P57"/>
  <c r="L33" i="171"/>
  <c r="K57"/>
  <c r="L57" s="1"/>
  <c r="G33" i="163"/>
  <c r="F57"/>
  <c r="P57" i="160"/>
  <c r="Q57" s="1"/>
  <c r="Q33"/>
  <c r="U57"/>
  <c r="V57" s="1"/>
  <c r="V33"/>
  <c r="P57" i="166"/>
  <c r="Q57" s="1"/>
  <c r="Q33"/>
  <c r="G18" i="160"/>
  <c r="G18" i="166"/>
  <c r="G18" i="163"/>
  <c r="L18" i="173"/>
  <c r="L18" i="171"/>
  <c r="G33"/>
  <c r="L18" i="174"/>
  <c r="G33"/>
  <c r="Q18" i="160"/>
  <c r="Q18" i="166"/>
  <c r="G33" i="165"/>
  <c r="Q18" i="163"/>
  <c r="L33"/>
  <c r="V18" i="173"/>
  <c r="Q33" i="171"/>
  <c r="Q33" i="174"/>
  <c r="G57" i="163" l="1"/>
  <c r="V33" i="173"/>
  <c r="G57"/>
  <c r="Q57"/>
  <c r="G33"/>
</calcChain>
</file>

<file path=xl/sharedStrings.xml><?xml version="1.0" encoding="utf-8"?>
<sst xmlns="http://schemas.openxmlformats.org/spreadsheetml/2006/main" count="947" uniqueCount="151">
  <si>
    <t>CONVENOR :</t>
  </si>
  <si>
    <t>ANNEXURE 21</t>
  </si>
  <si>
    <t>(Rs. In lacs)</t>
  </si>
  <si>
    <t>BANK WISE -ANNUAL CREDIT PLAN ACHIEVEMENT - AGRICULTURE - FARM CREDIT  - AS ON June  2023</t>
  </si>
  <si>
    <t>Sr.</t>
  </si>
  <si>
    <t>Name of the Bank</t>
  </si>
  <si>
    <t>FARM CREDIT</t>
  </si>
  <si>
    <t>Achievement % (Amt.)</t>
  </si>
  <si>
    <t>CROP LOANS</t>
  </si>
  <si>
    <t>INVESTMENT CREDIT</t>
  </si>
  <si>
    <t>Out of Farm Credit, total allied activities</t>
  </si>
  <si>
    <t>TARGET</t>
  </si>
  <si>
    <t>ACHIEVEMENT</t>
  </si>
  <si>
    <t>Number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</si>
  <si>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</si>
  <si>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</si>
  <si>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</si>
  <si>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</si>
  <si>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</si>
  <si>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</si>
  <si>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</si>
  <si>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</si>
  <si>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</si>
  <si>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</si>
  <si>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</si>
  <si>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</si>
  <si>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</si>
  <si>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</si>
  <si>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</si>
  <si>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</si>
  <si>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</si>
  <si>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</si>
  <si>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</si>
  <si>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</si>
  <si>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</si>
  <si>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</si>
  <si>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</si>
  <si>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</si>
  <si>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</si>
  <si>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</si>
  <si>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</si>
  <si>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</si>
  <si>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</si>
  <si>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</si>
  <si>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</si>
  <si>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</si>
  <si>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</si>
  <si>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</si>
  <si>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</si>
  <si>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</si>
  <si>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</si>
  <si>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</si>
  <si>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</si>
  <si>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</si>
  <si>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</si>
  <si>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</si>
  <si>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</si>
  <si>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</si>
  <si>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</si>
  <si>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</si>
  <si>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</si>
  <si>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</si>
  <si>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</si>
  <si>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</si>
  <si>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</si>
  <si>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</si>
  <si>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</si>
  <si>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22</t>
  </si>
  <si>
    <t>DISTRICT WISE -ANNUAL CREDIT PLAN ACHIEVEMENT - AGRICULTURE - FARM CREDIT  - AS ON June  2023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</si>
  <si>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</si>
  <si>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</si>
  <si>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</si>
  <si>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</si>
  <si>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</si>
  <si>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</si>
  <si>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</si>
  <si>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</si>
  <si>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</si>
  <si>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</si>
  <si>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</si>
  <si>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</si>
  <si>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</si>
  <si>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23</t>
  </si>
  <si>
    <t>BANK WISE -ANNUAL CREDIT PLAN ACHIEVEMENT - AGRI. INFRA, AGRI. ANCILLARY AND TOTAL AGRICULTURE  ADVANCES - AS ON June  2023</t>
  </si>
  <si>
    <t>AGRI INFRASTRUCTURE</t>
  </si>
  <si>
    <t>ANICILLARY ACTIVITIES (includes all ancillary activites under Agriculture sector)</t>
  </si>
  <si>
    <t>TOTAL AGRICULTURE (Farm Credit+Agri Infr+Anci Acti)</t>
  </si>
  <si>
    <t>No.</t>
  </si>
  <si>
    <t>Amt.</t>
  </si>
  <si>
    <t>ANNEXURE 24</t>
  </si>
  <si>
    <t>DISTRICT  WISE -ANNUAL CREDIT PLAN ACHIEVEMENT - AGRI. INFRA, AGRI. ANCILLARY AND TOTAL AGRICULTURE  ADVANCES - AS ON June  2023</t>
  </si>
  <si>
    <t>ANNEXURE 25</t>
  </si>
  <si>
    <t>BANK  WISE -ANNUAL CREDIT PLAN ACHIEVEMENT - MSME ADVANCES - AS ON June  2023</t>
  </si>
  <si>
    <t xml:space="preserve">Total MSME TARGET </t>
  </si>
  <si>
    <t>Total MSME Achievement</t>
  </si>
  <si>
    <t>MICRO*- TARGET</t>
  </si>
  <si>
    <t>MICRO* Achievement</t>
  </si>
  <si>
    <t>SMALL- TARGET</t>
  </si>
  <si>
    <t>SMALL Achievement</t>
  </si>
  <si>
    <t>MEDIUM- TARGET</t>
  </si>
  <si>
    <t>MEDIUM Achievement</t>
  </si>
  <si>
    <t>OTHER MSME- TARGET</t>
  </si>
  <si>
    <t>OTHER MSME Achievement</t>
  </si>
  <si>
    <t>ANNEXURE 26</t>
  </si>
  <si>
    <t>DISTRICT   WISE -ANNUAL CREDIT PLAN ACHIEVEMENT - MSME ADVANCES - AS ON June  2023</t>
  </si>
  <si>
    <t>ANNEXURE 27</t>
  </si>
  <si>
    <t>DISTRICT   WISE -ANNUAL CREDIT PLAN ACHIEVEMENT - OTHER PRIORITY SECTOR ADVANCES - AS ON June  2023</t>
  </si>
  <si>
    <t>EXPORT CREDIT</t>
  </si>
  <si>
    <t>EDUCATION</t>
  </si>
  <si>
    <t>HOUSING</t>
  </si>
  <si>
    <t>ANNEXURE 28</t>
  </si>
  <si>
    <t xml:space="preserve">Name of the District </t>
  </si>
  <si>
    <t>ANNEXURE 29</t>
  </si>
  <si>
    <t>BANK WISE -ANNUAL CREDIT PLAN ACHIEVEMENT - OTHER PRIORITY SECTOR &amp; TOTAL PRIORITY SECTOR ADVANCES - AS ON June  2023</t>
  </si>
  <si>
    <t>SOCIAL INFRASTRUCTURE</t>
  </si>
  <si>
    <t>RENEWABLE ENERGY</t>
  </si>
  <si>
    <t>OTHERS</t>
  </si>
  <si>
    <t>TOTAL PRIORITY SECTOR</t>
  </si>
  <si>
    <t>ANNEXURE 30</t>
  </si>
  <si>
    <t>DISTRICT WISE -ANNUAL CREDIT PLAN ACHIEVEMENT - OTHER PRIORITY SECTOR &amp; TOTAL PRIORITY SECTOR ADVANCES - AS ON June  2023</t>
  </si>
  <si>
    <t>ANNEXURE 31</t>
  </si>
  <si>
    <t>BANK WISE -ANNUAL CREDIT PLAN ACHIEVEMENT - NON- PRIORITY SECTOR ADVANCES - AS ON June  2023</t>
  </si>
  <si>
    <t>Sr</t>
  </si>
  <si>
    <t>Agriculture ( NPS )</t>
  </si>
  <si>
    <t>Education ( NPS )</t>
  </si>
  <si>
    <t>Housing ( NPS )</t>
  </si>
  <si>
    <t>Target</t>
  </si>
  <si>
    <t xml:space="preserve">Achievement </t>
  </si>
  <si>
    <t>ANNEXURE 31A</t>
  </si>
  <si>
    <t>Personal loans NPS</t>
  </si>
  <si>
    <t>Other  NPS</t>
  </si>
  <si>
    <t>Total ( NPS )</t>
  </si>
  <si>
    <t>ANNEXURE 32</t>
  </si>
  <si>
    <t>DISTRICT WISE -ANNUAL CREDIT PLAN ACHIEVEMENT - NON- PRIORITY SECTOR ADVANCES - AS ON June  2023</t>
  </si>
  <si>
    <t>Target</t>
  </si>
  <si>
    <t>ANNEXURE 32A</t>
  </si>
  <si>
    <t>Agenda no. 3 page 11-15</t>
  </si>
  <si>
    <t>Page No. 73</t>
  </si>
  <si>
    <t>Page No. 74</t>
  </si>
  <si>
    <t>Page No. 75</t>
  </si>
  <si>
    <t>Page No. 76</t>
  </si>
  <si>
    <t>Page No. 77</t>
  </si>
  <si>
    <t>Page No. 78</t>
  </si>
  <si>
    <t>Page No. 79</t>
  </si>
  <si>
    <t>Page No. 80</t>
  </si>
  <si>
    <t>Page No. 81</t>
  </si>
  <si>
    <t>Page No. 82</t>
  </si>
  <si>
    <t>Page No. 83</t>
  </si>
  <si>
    <t>Page No. 84</t>
  </si>
  <si>
    <t>Page No. 85</t>
  </si>
  <si>
    <t>Page No. 86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</si>
</sst>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70">
    <xf numFmtId="0" fontId="0" fillId="0" borderId="0" xfId="0"/>
    <xf numFmtId="0" fontId="5" fillId="2" borderId="0" xfId="0" applyFont="1" applyFill="1" applyAlignment="1">
      <alignment vertical="center"/>
    </xf>
    <xf numFmtId="2" fontId="6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" fontId="6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2" fontId="8" fillId="0" borderId="14" xfId="0" applyNumberFormat="1" applyFont="1" applyBorder="1"/>
    <xf numFmtId="0" fontId="8" fillId="0" borderId="14" xfId="0" applyFont="1" applyBorder="1"/>
    <xf numFmtId="2" fontId="9" fillId="0" borderId="14" xfId="0" applyNumberFormat="1" applyFont="1" applyBorder="1"/>
    <xf numFmtId="2" fontId="8" fillId="0" borderId="10" xfId="0" applyNumberFormat="1" applyFont="1" applyBorder="1"/>
    <xf numFmtId="0" fontId="9" fillId="0" borderId="0" xfId="0" applyFont="1" applyAlignment="1">
      <alignment horizontal="left" vertical="center"/>
    </xf>
    <xf numFmtId="2" fontId="7" fillId="0" borderId="14" xfId="0" applyNumberFormat="1" applyFont="1" applyBorder="1"/>
    <xf numFmtId="0" fontId="9" fillId="0" borderId="14" xfId="0" applyFont="1" applyBorder="1"/>
    <xf numFmtId="2" fontId="8" fillId="0" borderId="12" xfId="0" applyNumberFormat="1" applyFont="1" applyBorder="1"/>
    <xf numFmtId="2" fontId="8" fillId="0" borderId="11" xfId="0" applyNumberFormat="1" applyFont="1" applyBorder="1"/>
    <xf numFmtId="0" fontId="8" fillId="0" borderId="12" xfId="0" applyFont="1" applyBorder="1"/>
    <xf numFmtId="0" fontId="7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2" fontId="8" fillId="0" borderId="5" xfId="0" applyNumberFormat="1" applyFont="1" applyBorder="1"/>
    <xf numFmtId="0" fontId="8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9" fillId="0" borderId="4" xfId="0" applyNumberFormat="1" applyFont="1" applyBorder="1"/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8" fillId="0" borderId="14" xfId="0" applyNumberFormat="1" applyFont="1" applyBorder="1"/>
    <xf numFmtId="1" fontId="8" fillId="0" borderId="0" xfId="0" applyNumberFormat="1" applyFont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</cellXfs>
  <cellStyles count="3">
    <cellStyle name="Excel Built-in Normal" xfId="1"/>
    <cellStyle name="Normal" xfId="0" builtinId="0"/>
    <cellStyle name="Normal 5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5148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3" y="0"/>
          <a:ext cx="428622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32575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28575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8" y="0"/>
          <a:ext cx="428622" cy="238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25400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4178" y="0"/>
          <a:ext cx="428622" cy="238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0</xdr:rowOff>
    </xdr:from>
    <xdr:to>
      <xdr:col>5</xdr:col>
      <xdr:colOff>339725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0"/>
          <a:ext cx="447675" cy="238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111125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0" y="0"/>
          <a:ext cx="381000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0</xdr:rowOff>
    </xdr:from>
    <xdr:to>
      <xdr:col>5</xdr:col>
      <xdr:colOff>704850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0"/>
          <a:ext cx="38100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5" y="0"/>
          <a:ext cx="342900" cy="238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57650" y="0"/>
          <a:ext cx="476250" cy="238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0"/>
          <a:ext cx="4762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85546875" style="5" customWidth="1"/>
    <col min="2" max="2" width="33" style="5" customWidth="1"/>
    <col min="3" max="3" width="8.85546875" style="5" customWidth="1"/>
    <col min="4" max="4" width="11.42578125" style="9" customWidth="1"/>
    <col min="5" max="5" width="8.85546875" style="5" customWidth="1"/>
    <col min="6" max="7" width="11.42578125" style="9" customWidth="1"/>
    <col min="8" max="8" width="11.42578125" style="44" customWidth="1"/>
    <col min="9" max="9" width="11.42578125" style="9" customWidth="1"/>
    <col min="10" max="10" width="11.42578125" style="44" customWidth="1"/>
    <col min="11" max="12" width="11.42578125" style="9" customWidth="1"/>
    <col min="13" max="13" width="11.42578125" style="44" customWidth="1"/>
    <col min="14" max="14" width="11.42578125" style="9" customWidth="1"/>
    <col min="15" max="15" width="11.42578125" style="44" customWidth="1"/>
    <col min="16" max="17" width="11.42578125" style="9" customWidth="1"/>
    <col min="18" max="18" width="8.85546875" style="44" customWidth="1"/>
    <col min="19" max="19" width="11.42578125" style="9" customWidth="1"/>
    <col min="20" max="20" width="8.85546875" style="44" customWidth="1"/>
    <col min="21" max="22" width="11.42578125" style="9" customWidth="1"/>
    <col min="23" max="23" width="9.140625" style="5" customWidth="1"/>
    <col min="24" max="16384" width="9.140625" style="5"/>
  </cols>
  <sheetData>
    <row r="1" spans="1:27" ht="15.75">
      <c r="A1" s="17"/>
      <c r="B1" s="18" t="s">
        <v>136</v>
      </c>
      <c r="C1" s="18"/>
      <c r="D1" s="19" t="s">
        <v>0</v>
      </c>
      <c r="E1" s="18"/>
      <c r="F1" s="19"/>
      <c r="G1" s="20"/>
      <c r="H1" s="43" t="s">
        <v>137</v>
      </c>
      <c r="I1" s="20"/>
      <c r="J1" s="43"/>
      <c r="K1" s="20"/>
      <c r="L1" s="20"/>
      <c r="M1" s="43"/>
      <c r="N1" s="20"/>
      <c r="O1" s="43"/>
      <c r="P1" s="20"/>
      <c r="Q1" s="20"/>
      <c r="R1" s="43"/>
      <c r="S1" s="22" t="s">
        <v>1</v>
      </c>
      <c r="T1" s="43"/>
      <c r="U1" s="22" t="s">
        <v>2</v>
      </c>
      <c r="V1" s="23"/>
    </row>
    <row r="2" spans="1:27">
      <c r="A2" s="108" t="s">
        <v>3</v>
      </c>
      <c r="B2" s="109"/>
      <c r="C2" s="109"/>
      <c r="D2" s="109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09"/>
      <c r="S2" s="110"/>
      <c r="T2" s="109"/>
      <c r="U2" s="110"/>
      <c r="V2" s="111"/>
      <c r="W2" s="6"/>
      <c r="X2" s="6"/>
      <c r="Y2" s="6"/>
    </row>
    <row r="3" spans="1:27" s="1" customFormat="1" ht="13.5">
      <c r="A3" s="112" t="s">
        <v>4</v>
      </c>
      <c r="B3" s="113" t="s">
        <v>5</v>
      </c>
      <c r="C3" s="116" t="s">
        <v>6</v>
      </c>
      <c r="D3" s="116"/>
      <c r="E3" s="116"/>
      <c r="F3" s="117"/>
      <c r="G3" s="103" t="s">
        <v>7</v>
      </c>
      <c r="H3" s="116" t="s">
        <v>8</v>
      </c>
      <c r="I3" s="116"/>
      <c r="J3" s="116"/>
      <c r="K3" s="117"/>
      <c r="L3" s="103" t="s">
        <v>7</v>
      </c>
      <c r="M3" s="116" t="s">
        <v>9</v>
      </c>
      <c r="N3" s="116"/>
      <c r="O3" s="116"/>
      <c r="P3" s="117"/>
      <c r="Q3" s="103" t="s">
        <v>7</v>
      </c>
      <c r="R3" s="106" t="s">
        <v>10</v>
      </c>
      <c r="S3" s="107"/>
      <c r="T3" s="106"/>
      <c r="U3" s="107"/>
      <c r="V3" s="103" t="s">
        <v>7</v>
      </c>
    </row>
    <row r="4" spans="1:27" s="1" customFormat="1" ht="13.5">
      <c r="A4" s="112"/>
      <c r="B4" s="114"/>
      <c r="C4" s="106" t="s">
        <v>11</v>
      </c>
      <c r="D4" s="106"/>
      <c r="E4" s="106" t="s">
        <v>12</v>
      </c>
      <c r="F4" s="107"/>
      <c r="G4" s="104"/>
      <c r="H4" s="106" t="s">
        <v>11</v>
      </c>
      <c r="I4" s="106"/>
      <c r="J4" s="106" t="s">
        <v>12</v>
      </c>
      <c r="K4" s="107"/>
      <c r="L4" s="104"/>
      <c r="M4" s="106" t="s">
        <v>11</v>
      </c>
      <c r="N4" s="106"/>
      <c r="O4" s="106" t="s">
        <v>12</v>
      </c>
      <c r="P4" s="107"/>
      <c r="Q4" s="104"/>
      <c r="R4" s="106" t="s">
        <v>11</v>
      </c>
      <c r="S4" s="107"/>
      <c r="T4" s="106" t="s">
        <v>12</v>
      </c>
      <c r="U4" s="107"/>
      <c r="V4" s="104"/>
    </row>
    <row r="5" spans="1:27" s="1" customFormat="1">
      <c r="A5" s="112"/>
      <c r="B5" s="115"/>
      <c r="C5" s="4" t="s">
        <v>13</v>
      </c>
      <c r="D5" s="8" t="s">
        <v>14</v>
      </c>
      <c r="E5" s="4" t="s">
        <v>13</v>
      </c>
      <c r="F5" s="8" t="s">
        <v>14</v>
      </c>
      <c r="G5" s="105"/>
      <c r="H5" s="42" t="s">
        <v>13</v>
      </c>
      <c r="I5" s="41" t="s">
        <v>14</v>
      </c>
      <c r="J5" s="42" t="s">
        <v>13</v>
      </c>
      <c r="K5" s="41" t="s">
        <v>14</v>
      </c>
      <c r="L5" s="105"/>
      <c r="M5" s="42" t="s">
        <v>13</v>
      </c>
      <c r="N5" s="41" t="s">
        <v>14</v>
      </c>
      <c r="O5" s="42" t="s">
        <v>13</v>
      </c>
      <c r="P5" s="41" t="s">
        <v>14</v>
      </c>
      <c r="Q5" s="105"/>
      <c r="R5" s="42" t="s">
        <v>13</v>
      </c>
      <c r="S5" s="8" t="s">
        <v>14</v>
      </c>
      <c r="T5" s="42" t="s">
        <v>13</v>
      </c>
      <c r="U5" s="8" t="s">
        <v>14</v>
      </c>
      <c r="V5" s="105"/>
      <c r="W5" s="2"/>
      <c r="X5" s="2"/>
      <c r="Y5" s="2"/>
      <c r="Z5" s="2"/>
      <c r="AA5" s="7"/>
    </row>
    <row r="6" spans="1:27">
      <c r="A6" s="45">
        <v>1</v>
      </c>
      <c r="B6" s="45" t="s">
        <v>15</v>
      </c>
      <c r="C6" s="45">
        <v>5956</v>
      </c>
      <c r="D6" s="47">
        <v>14770.8</v>
      </c>
      <c r="E6" s="45">
        <v>636</v>
      </c>
      <c r="F6" s="47">
        <v>1684.37</v>
      </c>
      <c r="G6" s="47">
        <f t="shared" ref="G6:G37" si="0">(F6/D6)*100</f>
        <v>11.40337693286755</v>
      </c>
      <c r="H6" s="49">
        <v>3779</v>
      </c>
      <c r="I6" s="47">
        <v>10836.67</v>
      </c>
      <c r="J6" s="49">
        <v>295</v>
      </c>
      <c r="K6" s="47">
        <v>891.01</v>
      </c>
      <c r="L6" s="47">
        <f t="shared" ref="L6:L37" si="1">(K6/I6)*100</f>
        <v>8.2221752623268962</v>
      </c>
      <c r="M6" s="49">
        <v>2177</v>
      </c>
      <c r="N6" s="47">
        <v>3934.13</v>
      </c>
      <c r="O6" s="49">
        <v>341</v>
      </c>
      <c r="P6" s="47">
        <v>793.36</v>
      </c>
      <c r="Q6" s="47">
        <f t="shared" ref="Q6:Q37" si="2">(P6/N6)*100</f>
        <v>20.166085004816818</v>
      </c>
      <c r="R6" s="49">
        <v>1824</v>
      </c>
      <c r="S6" s="47">
        <v>3214.68</v>
      </c>
      <c r="T6" s="49">
        <v>205</v>
      </c>
      <c r="U6" s="47">
        <v>398.28</v>
      </c>
      <c r="V6" s="47">
        <f t="shared" ref="V6:V37" si="3">(U6/S6)*100</f>
        <v>12.389413565269326</v>
      </c>
    </row>
    <row r="7" spans="1:27">
      <c r="A7" s="45">
        <v>2</v>
      </c>
      <c r="B7" s="45" t="s">
        <v>16</v>
      </c>
      <c r="C7" s="45">
        <v>4526</v>
      </c>
      <c r="D7" s="47">
        <v>9453.17</v>
      </c>
      <c r="E7" s="45">
        <v>954</v>
      </c>
      <c r="F7" s="47">
        <v>1666.6</v>
      </c>
      <c r="G7" s="47">
        <f t="shared" si="0"/>
        <v>17.630064835393842</v>
      </c>
      <c r="H7" s="49">
        <v>2830</v>
      </c>
      <c r="I7" s="47">
        <v>6753.9</v>
      </c>
      <c r="J7" s="49">
        <v>393</v>
      </c>
      <c r="K7" s="47">
        <v>677.72</v>
      </c>
      <c r="L7" s="47">
        <f t="shared" si="1"/>
        <v>10.034498586002162</v>
      </c>
      <c r="M7" s="49">
        <v>1696</v>
      </c>
      <c r="N7" s="47">
        <v>2699.27</v>
      </c>
      <c r="O7" s="49">
        <v>561</v>
      </c>
      <c r="P7" s="47">
        <v>988.88</v>
      </c>
      <c r="Q7" s="47">
        <f t="shared" si="2"/>
        <v>36.635090228098711</v>
      </c>
      <c r="R7" s="49">
        <v>727</v>
      </c>
      <c r="S7" s="47">
        <v>1349.25</v>
      </c>
      <c r="T7" s="49">
        <v>334</v>
      </c>
      <c r="U7" s="47">
        <v>393.93</v>
      </c>
      <c r="V7" s="47">
        <f t="shared" si="3"/>
        <v>29.196220122290161</v>
      </c>
    </row>
    <row r="8" spans="1:27">
      <c r="A8" s="45">
        <v>3</v>
      </c>
      <c r="B8" s="45" t="s">
        <v>17</v>
      </c>
      <c r="C8" s="45">
        <v>1325</v>
      </c>
      <c r="D8" s="47">
        <v>2198.92</v>
      </c>
      <c r="E8" s="45">
        <v>12</v>
      </c>
      <c r="F8" s="47">
        <v>36.049999999999997</v>
      </c>
      <c r="G8" s="47">
        <f t="shared" si="0"/>
        <v>1.639441180215742</v>
      </c>
      <c r="H8" s="49">
        <v>953</v>
      </c>
      <c r="I8" s="47">
        <v>1502.48</v>
      </c>
      <c r="J8" s="49">
        <v>6</v>
      </c>
      <c r="K8" s="47">
        <v>19.7</v>
      </c>
      <c r="L8" s="47">
        <f t="shared" si="1"/>
        <v>1.3111655396411266</v>
      </c>
      <c r="M8" s="49">
        <v>372</v>
      </c>
      <c r="N8" s="47">
        <v>696.44</v>
      </c>
      <c r="O8" s="49">
        <v>6</v>
      </c>
      <c r="P8" s="47">
        <v>16.350000000000001</v>
      </c>
      <c r="Q8" s="47">
        <f t="shared" si="2"/>
        <v>2.3476537820917813</v>
      </c>
      <c r="R8" s="49">
        <v>294</v>
      </c>
      <c r="S8" s="47">
        <v>533.80999999999995</v>
      </c>
      <c r="T8" s="49">
        <v>0</v>
      </c>
      <c r="U8" s="47">
        <v>0</v>
      </c>
      <c r="V8" s="47">
        <f t="shared" si="3"/>
        <v>0</v>
      </c>
    </row>
    <row r="9" spans="1:27">
      <c r="A9" s="45">
        <v>4</v>
      </c>
      <c r="B9" s="45" t="s">
        <v>18</v>
      </c>
      <c r="C9" s="45">
        <v>13364</v>
      </c>
      <c r="D9" s="47">
        <v>28292.55</v>
      </c>
      <c r="E9" s="45">
        <v>919</v>
      </c>
      <c r="F9" s="47">
        <v>1449.95</v>
      </c>
      <c r="G9" s="47">
        <f t="shared" si="0"/>
        <v>5.1248473538086881</v>
      </c>
      <c r="H9" s="49">
        <v>7983</v>
      </c>
      <c r="I9" s="47">
        <v>19795.66</v>
      </c>
      <c r="J9" s="49">
        <v>784</v>
      </c>
      <c r="K9" s="47">
        <v>1365.13</v>
      </c>
      <c r="L9" s="47">
        <f t="shared" si="1"/>
        <v>6.8961075306405553</v>
      </c>
      <c r="M9" s="49">
        <v>5381</v>
      </c>
      <c r="N9" s="47">
        <v>8496.89</v>
      </c>
      <c r="O9" s="49">
        <v>135</v>
      </c>
      <c r="P9" s="47">
        <v>84.82</v>
      </c>
      <c r="Q9" s="47">
        <f t="shared" si="2"/>
        <v>0.99824759411973085</v>
      </c>
      <c r="R9" s="49">
        <v>4367</v>
      </c>
      <c r="S9" s="47">
        <v>7062.59</v>
      </c>
      <c r="T9" s="49">
        <v>49</v>
      </c>
      <c r="U9" s="47">
        <v>49.15</v>
      </c>
      <c r="V9" s="47">
        <f t="shared" si="3"/>
        <v>0.69592033517448981</v>
      </c>
    </row>
    <row r="10" spans="1:27">
      <c r="A10" s="45">
        <v>5</v>
      </c>
      <c r="B10" s="45" t="s">
        <v>19</v>
      </c>
      <c r="C10" s="45">
        <v>10831</v>
      </c>
      <c r="D10" s="47">
        <v>29406.48</v>
      </c>
      <c r="E10" s="45">
        <v>6196</v>
      </c>
      <c r="F10" s="47">
        <v>10469.11</v>
      </c>
      <c r="G10" s="47">
        <f t="shared" si="0"/>
        <v>35.601370854315107</v>
      </c>
      <c r="H10" s="49">
        <v>6573</v>
      </c>
      <c r="I10" s="47">
        <v>20673.759999999998</v>
      </c>
      <c r="J10" s="49">
        <v>2881</v>
      </c>
      <c r="K10" s="47">
        <v>4808.51</v>
      </c>
      <c r="L10" s="47">
        <f t="shared" si="1"/>
        <v>23.259000781667201</v>
      </c>
      <c r="M10" s="49">
        <v>4258</v>
      </c>
      <c r="N10" s="47">
        <v>8732.7199999999993</v>
      </c>
      <c r="O10" s="49">
        <v>3315</v>
      </c>
      <c r="P10" s="47">
        <v>5660.6</v>
      </c>
      <c r="Q10" s="47">
        <f t="shared" si="2"/>
        <v>64.820582819556805</v>
      </c>
      <c r="R10" s="49">
        <v>3229</v>
      </c>
      <c r="S10" s="47">
        <v>4801.18</v>
      </c>
      <c r="T10" s="49">
        <v>12</v>
      </c>
      <c r="U10" s="47">
        <v>8.99</v>
      </c>
      <c r="V10" s="47">
        <f t="shared" si="3"/>
        <v>0.18724563544795236</v>
      </c>
    </row>
    <row r="11" spans="1:27">
      <c r="A11" s="45">
        <v>6</v>
      </c>
      <c r="B11" s="45" t="s">
        <v>20</v>
      </c>
      <c r="C11" s="45">
        <v>3523</v>
      </c>
      <c r="D11" s="47">
        <v>8486.39</v>
      </c>
      <c r="E11" s="45">
        <v>960</v>
      </c>
      <c r="F11" s="47">
        <v>1505.85</v>
      </c>
      <c r="G11" s="47">
        <f t="shared" si="0"/>
        <v>17.744294099139918</v>
      </c>
      <c r="H11" s="49">
        <v>2181</v>
      </c>
      <c r="I11" s="47">
        <v>6133.16</v>
      </c>
      <c r="J11" s="49">
        <v>913</v>
      </c>
      <c r="K11" s="47">
        <v>1453.28</v>
      </c>
      <c r="L11" s="47">
        <f t="shared" si="1"/>
        <v>23.695452262781338</v>
      </c>
      <c r="M11" s="49">
        <v>1342</v>
      </c>
      <c r="N11" s="47">
        <v>2353.23</v>
      </c>
      <c r="O11" s="49">
        <v>47</v>
      </c>
      <c r="P11" s="47">
        <v>52.57</v>
      </c>
      <c r="Q11" s="47">
        <f t="shared" si="2"/>
        <v>2.2339507825414429</v>
      </c>
      <c r="R11" s="49">
        <v>803</v>
      </c>
      <c r="S11" s="47">
        <v>1692.82</v>
      </c>
      <c r="T11" s="49">
        <v>124</v>
      </c>
      <c r="U11" s="47">
        <v>77.22</v>
      </c>
      <c r="V11" s="47">
        <f t="shared" si="3"/>
        <v>4.561619073498659</v>
      </c>
    </row>
    <row r="12" spans="1:27">
      <c r="A12" s="45">
        <v>7</v>
      </c>
      <c r="B12" s="45" t="s">
        <v>21</v>
      </c>
      <c r="C12" s="45">
        <v>1343</v>
      </c>
      <c r="D12" s="47">
        <v>3550.25</v>
      </c>
      <c r="E12" s="45">
        <v>24</v>
      </c>
      <c r="F12" s="47">
        <v>62.56</v>
      </c>
      <c r="G12" s="47">
        <f t="shared" si="0"/>
        <v>1.7621294275051054</v>
      </c>
      <c r="H12" s="49">
        <v>794</v>
      </c>
      <c r="I12" s="47">
        <v>2628.67</v>
      </c>
      <c r="J12" s="49">
        <v>12</v>
      </c>
      <c r="K12" s="47">
        <v>31.28</v>
      </c>
      <c r="L12" s="47">
        <f t="shared" si="1"/>
        <v>1.1899553766733748</v>
      </c>
      <c r="M12" s="49">
        <v>549</v>
      </c>
      <c r="N12" s="47">
        <v>921.58</v>
      </c>
      <c r="O12" s="49">
        <v>12</v>
      </c>
      <c r="P12" s="47">
        <v>31.28</v>
      </c>
      <c r="Q12" s="47">
        <f t="shared" si="2"/>
        <v>3.3941708804444541</v>
      </c>
      <c r="R12" s="49">
        <v>227</v>
      </c>
      <c r="S12" s="47">
        <v>569.89</v>
      </c>
      <c r="T12" s="49">
        <v>0</v>
      </c>
      <c r="U12" s="47">
        <v>0</v>
      </c>
      <c r="V12" s="47">
        <f t="shared" si="3"/>
        <v>0</v>
      </c>
    </row>
    <row r="13" spans="1:27">
      <c r="A13" s="45">
        <v>8</v>
      </c>
      <c r="B13" s="45" t="s">
        <v>22</v>
      </c>
      <c r="C13" s="45">
        <v>4345</v>
      </c>
      <c r="D13" s="47">
        <v>11351.51</v>
      </c>
      <c r="E13" s="45">
        <v>136</v>
      </c>
      <c r="F13" s="47">
        <v>523</v>
      </c>
      <c r="G13" s="47">
        <f t="shared" si="0"/>
        <v>4.6073165596471304</v>
      </c>
      <c r="H13" s="49">
        <v>2745</v>
      </c>
      <c r="I13" s="47">
        <v>8068.22</v>
      </c>
      <c r="J13" s="49">
        <v>52</v>
      </c>
      <c r="K13" s="47">
        <v>59.98</v>
      </c>
      <c r="L13" s="47">
        <f t="shared" si="1"/>
        <v>0.74341056639506597</v>
      </c>
      <c r="M13" s="49">
        <v>1600</v>
      </c>
      <c r="N13" s="47">
        <v>3283.29</v>
      </c>
      <c r="O13" s="49">
        <v>84</v>
      </c>
      <c r="P13" s="47">
        <v>463.02</v>
      </c>
      <c r="Q13" s="47">
        <f t="shared" si="2"/>
        <v>14.102318101660224</v>
      </c>
      <c r="R13" s="49">
        <v>1148</v>
      </c>
      <c r="S13" s="47">
        <v>2380.16</v>
      </c>
      <c r="T13" s="49">
        <v>20</v>
      </c>
      <c r="U13" s="47">
        <v>13.08</v>
      </c>
      <c r="V13" s="47">
        <f t="shared" si="3"/>
        <v>0.54954288787308414</v>
      </c>
    </row>
    <row r="14" spans="1:27">
      <c r="A14" s="45">
        <v>9</v>
      </c>
      <c r="B14" s="45" t="s">
        <v>23</v>
      </c>
      <c r="C14" s="45">
        <v>101643</v>
      </c>
      <c r="D14" s="47">
        <v>276637.68</v>
      </c>
      <c r="E14" s="45">
        <v>32075</v>
      </c>
      <c r="F14" s="47">
        <v>31844.26</v>
      </c>
      <c r="G14" s="47">
        <f t="shared" si="0"/>
        <v>11.51117953273755</v>
      </c>
      <c r="H14" s="49">
        <v>64772</v>
      </c>
      <c r="I14" s="47">
        <v>203865.22</v>
      </c>
      <c r="J14" s="49">
        <v>28819</v>
      </c>
      <c r="K14" s="47">
        <v>29345.29</v>
      </c>
      <c r="L14" s="47">
        <f t="shared" si="1"/>
        <v>14.394456298136582</v>
      </c>
      <c r="M14" s="49">
        <v>36871</v>
      </c>
      <c r="N14" s="47">
        <v>72772.460000000006</v>
      </c>
      <c r="O14" s="49">
        <v>3256</v>
      </c>
      <c r="P14" s="47">
        <v>2498.9699999999998</v>
      </c>
      <c r="Q14" s="47">
        <f t="shared" si="2"/>
        <v>3.4339501509224775</v>
      </c>
      <c r="R14" s="49">
        <v>35735</v>
      </c>
      <c r="S14" s="47">
        <v>56450.67</v>
      </c>
      <c r="T14" s="49">
        <v>3153</v>
      </c>
      <c r="U14" s="47">
        <v>2138.52</v>
      </c>
      <c r="V14" s="47">
        <f t="shared" si="3"/>
        <v>3.7882987039834957</v>
      </c>
    </row>
    <row r="15" spans="1:27">
      <c r="A15" s="45">
        <v>10</v>
      </c>
      <c r="B15" s="45" t="s">
        <v>24</v>
      </c>
      <c r="C15" s="45">
        <v>86596</v>
      </c>
      <c r="D15" s="47">
        <v>280946.90000000002</v>
      </c>
      <c r="E15" s="45">
        <v>8956</v>
      </c>
      <c r="F15" s="47">
        <v>14325.43</v>
      </c>
      <c r="G15" s="47">
        <f t="shared" si="0"/>
        <v>5.0989813377545721</v>
      </c>
      <c r="H15" s="49">
        <v>56345</v>
      </c>
      <c r="I15" s="47">
        <v>218370.4</v>
      </c>
      <c r="J15" s="49">
        <v>8910</v>
      </c>
      <c r="K15" s="47">
        <v>14090.86</v>
      </c>
      <c r="L15" s="47">
        <f t="shared" si="1"/>
        <v>6.4527335206603098</v>
      </c>
      <c r="M15" s="49">
        <v>30251</v>
      </c>
      <c r="N15" s="47">
        <v>62576.5</v>
      </c>
      <c r="O15" s="49">
        <v>46</v>
      </c>
      <c r="P15" s="47">
        <v>234.57</v>
      </c>
      <c r="Q15" s="47">
        <f t="shared" si="2"/>
        <v>0.37485317970803733</v>
      </c>
      <c r="R15" s="49">
        <v>24896</v>
      </c>
      <c r="S15" s="47">
        <v>43593.06</v>
      </c>
      <c r="T15" s="49">
        <v>39</v>
      </c>
      <c r="U15" s="47">
        <v>71.209999999999994</v>
      </c>
      <c r="V15" s="47">
        <f t="shared" si="3"/>
        <v>0.16335168946616732</v>
      </c>
    </row>
    <row r="16" spans="1:27">
      <c r="A16" s="45">
        <v>11</v>
      </c>
      <c r="B16" s="45" t="s">
        <v>25</v>
      </c>
      <c r="C16" s="45">
        <v>29510</v>
      </c>
      <c r="D16" s="47">
        <v>138477.29</v>
      </c>
      <c r="E16" s="45">
        <v>5833</v>
      </c>
      <c r="F16" s="47">
        <v>12032.34</v>
      </c>
      <c r="G16" s="47">
        <f t="shared" si="0"/>
        <v>8.6890348590732813</v>
      </c>
      <c r="H16" s="49">
        <v>19130</v>
      </c>
      <c r="I16" s="47">
        <v>106136.92</v>
      </c>
      <c r="J16" s="49">
        <v>5695</v>
      </c>
      <c r="K16" s="47">
        <v>11829.75</v>
      </c>
      <c r="L16" s="47">
        <f t="shared" si="1"/>
        <v>11.145744572199758</v>
      </c>
      <c r="M16" s="49">
        <v>10380</v>
      </c>
      <c r="N16" s="47">
        <v>32340.37</v>
      </c>
      <c r="O16" s="49">
        <v>138</v>
      </c>
      <c r="P16" s="47">
        <v>202.59</v>
      </c>
      <c r="Q16" s="47">
        <f t="shared" si="2"/>
        <v>0.62643068091057708</v>
      </c>
      <c r="R16" s="49">
        <v>8044</v>
      </c>
      <c r="S16" s="47">
        <v>14606.92</v>
      </c>
      <c r="T16" s="49">
        <v>0</v>
      </c>
      <c r="U16" s="47">
        <v>0</v>
      </c>
      <c r="V16" s="47">
        <f t="shared" si="3"/>
        <v>0</v>
      </c>
    </row>
    <row r="17" spans="1:22">
      <c r="A17" s="45">
        <v>12</v>
      </c>
      <c r="B17" s="45" t="s">
        <v>26</v>
      </c>
      <c r="C17" s="45">
        <v>6085</v>
      </c>
      <c r="D17" s="47">
        <v>19729.54</v>
      </c>
      <c r="E17" s="45">
        <v>1312</v>
      </c>
      <c r="F17" s="47">
        <v>3319.95</v>
      </c>
      <c r="G17" s="47">
        <f t="shared" si="0"/>
        <v>16.827305654363961</v>
      </c>
      <c r="H17" s="49">
        <v>3634</v>
      </c>
      <c r="I17" s="47">
        <v>14550.55</v>
      </c>
      <c r="J17" s="49">
        <v>865</v>
      </c>
      <c r="K17" s="47">
        <v>2074.12</v>
      </c>
      <c r="L17" s="47">
        <f t="shared" si="1"/>
        <v>14.254581441938621</v>
      </c>
      <c r="M17" s="49">
        <v>2451</v>
      </c>
      <c r="N17" s="47">
        <v>5178.99</v>
      </c>
      <c r="O17" s="49">
        <v>447</v>
      </c>
      <c r="P17" s="47">
        <v>1245.83</v>
      </c>
      <c r="Q17" s="47">
        <f t="shared" si="2"/>
        <v>24.055462551578589</v>
      </c>
      <c r="R17" s="49">
        <v>1575</v>
      </c>
      <c r="S17" s="47">
        <v>2760.44</v>
      </c>
      <c r="T17" s="49">
        <v>375</v>
      </c>
      <c r="U17" s="47">
        <v>668.71</v>
      </c>
      <c r="V17" s="47">
        <f t="shared" si="3"/>
        <v>24.224761269942473</v>
      </c>
    </row>
    <row r="18" spans="1:22">
      <c r="A18" s="46"/>
      <c r="B18" s="46" t="s">
        <v>27</v>
      </c>
      <c r="C18" s="46">
        <f>SUM(C6:C17)</f>
        <v>269047</v>
      </c>
      <c r="D18" s="48">
        <f>SUM(D6:D17)</f>
        <v>823301.4800000001</v>
      </c>
      <c r="E18" s="46">
        <f>SUM(E6:E17)</f>
        <v>58013</v>
      </c>
      <c r="F18" s="48">
        <f>SUM(F6:F17)</f>
        <v>78919.47</v>
      </c>
      <c r="G18" s="48">
        <f t="shared" si="0"/>
        <v>9.5857315840122119</v>
      </c>
      <c r="H18" s="50">
        <f>SUM(H6:H17)</f>
        <v>171719</v>
      </c>
      <c r="I18" s="48">
        <f>SUM(I6:I17)</f>
        <v>619315.6100000001</v>
      </c>
      <c r="J18" s="50">
        <f>SUM(J6:J17)</f>
        <v>49625</v>
      </c>
      <c r="K18" s="48">
        <f>SUM(K6:K17)</f>
        <v>66646.63</v>
      </c>
      <c r="L18" s="48">
        <f t="shared" si="1"/>
        <v>10.76133540376933</v>
      </c>
      <c r="M18" s="50">
        <f>SUM(M6:M17)</f>
        <v>97328</v>
      </c>
      <c r="N18" s="48">
        <f>SUM(N6:N17)</f>
        <v>203985.87</v>
      </c>
      <c r="O18" s="50">
        <f>SUM(O6:O17)</f>
        <v>8388</v>
      </c>
      <c r="P18" s="48">
        <f>SUM(P6:P17)</f>
        <v>12272.839999999998</v>
      </c>
      <c r="Q18" s="48">
        <f t="shared" si="2"/>
        <v>6.0165147713417593</v>
      </c>
      <c r="R18" s="50">
        <f>SUM(R6:R17)</f>
        <v>82869</v>
      </c>
      <c r="S18" s="48">
        <f>SUM(S6:S17)</f>
        <v>139015.47</v>
      </c>
      <c r="T18" s="50">
        <f>SUM(T6:T17)</f>
        <v>4311</v>
      </c>
      <c r="U18" s="48">
        <f>SUM(U6:U17)</f>
        <v>3819.09</v>
      </c>
      <c r="V18" s="48">
        <f t="shared" si="3"/>
        <v>2.7472410085007088</v>
      </c>
    </row>
    <row r="19" spans="1:22">
      <c r="A19" s="45">
        <v>13</v>
      </c>
      <c r="B19" s="45" t="s">
        <v>28</v>
      </c>
      <c r="C19" s="45">
        <v>2834</v>
      </c>
      <c r="D19" s="47">
        <v>4895.5600000000004</v>
      </c>
      <c r="E19" s="45">
        <v>968</v>
      </c>
      <c r="F19" s="47">
        <v>1738.77</v>
      </c>
      <c r="G19" s="47">
        <f t="shared" si="0"/>
        <v>35.51728505012705</v>
      </c>
      <c r="H19" s="49">
        <v>1847</v>
      </c>
      <c r="I19" s="47">
        <v>3471.8</v>
      </c>
      <c r="J19" s="49">
        <v>734</v>
      </c>
      <c r="K19" s="47">
        <v>1318.99</v>
      </c>
      <c r="L19" s="47">
        <f t="shared" si="1"/>
        <v>37.991531770263265</v>
      </c>
      <c r="M19" s="49">
        <v>987</v>
      </c>
      <c r="N19" s="47">
        <v>1423.76</v>
      </c>
      <c r="O19" s="49">
        <v>234</v>
      </c>
      <c r="P19" s="47">
        <v>419.78</v>
      </c>
      <c r="Q19" s="47">
        <f t="shared" si="2"/>
        <v>29.48390178119908</v>
      </c>
      <c r="R19" s="49">
        <v>261</v>
      </c>
      <c r="S19" s="47">
        <v>445.6</v>
      </c>
      <c r="T19" s="49">
        <v>0</v>
      </c>
      <c r="U19" s="47">
        <v>0</v>
      </c>
      <c r="V19" s="47">
        <f t="shared" si="3"/>
        <v>0</v>
      </c>
    </row>
    <row r="20" spans="1:22">
      <c r="A20" s="45">
        <v>14</v>
      </c>
      <c r="B20" s="45" t="s">
        <v>29</v>
      </c>
      <c r="C20" s="45">
        <v>113</v>
      </c>
      <c r="D20" s="47">
        <v>254.11</v>
      </c>
      <c r="E20" s="45">
        <v>0</v>
      </c>
      <c r="F20" s="47">
        <v>0</v>
      </c>
      <c r="G20" s="47">
        <f t="shared" si="0"/>
        <v>0</v>
      </c>
      <c r="H20" s="49">
        <v>86</v>
      </c>
      <c r="I20" s="47">
        <v>213.64</v>
      </c>
      <c r="J20" s="49">
        <v>0</v>
      </c>
      <c r="K20" s="47">
        <v>0</v>
      </c>
      <c r="L20" s="47">
        <f t="shared" si="1"/>
        <v>0</v>
      </c>
      <c r="M20" s="49">
        <v>27</v>
      </c>
      <c r="N20" s="47">
        <v>40.47</v>
      </c>
      <c r="O20" s="49">
        <v>0</v>
      </c>
      <c r="P20" s="47">
        <v>0</v>
      </c>
      <c r="Q20" s="47">
        <f t="shared" si="2"/>
        <v>0</v>
      </c>
      <c r="R20" s="49">
        <v>27</v>
      </c>
      <c r="S20" s="47">
        <v>40.47</v>
      </c>
      <c r="T20" s="49">
        <v>0</v>
      </c>
      <c r="U20" s="47">
        <v>0</v>
      </c>
      <c r="V20" s="47">
        <f t="shared" si="3"/>
        <v>0</v>
      </c>
    </row>
    <row r="21" spans="1:22">
      <c r="A21" s="45">
        <v>15</v>
      </c>
      <c r="B21" s="45" t="s">
        <v>30</v>
      </c>
      <c r="C21" s="45">
        <v>94</v>
      </c>
      <c r="D21" s="47">
        <v>351.24</v>
      </c>
      <c r="E21" s="45">
        <v>8</v>
      </c>
      <c r="F21" s="47">
        <v>21.59</v>
      </c>
      <c r="G21" s="47">
        <f t="shared" si="0"/>
        <v>6.1467942147819148</v>
      </c>
      <c r="H21" s="49">
        <v>85</v>
      </c>
      <c r="I21" s="47">
        <v>306.19</v>
      </c>
      <c r="J21" s="49">
        <v>0</v>
      </c>
      <c r="K21" s="47">
        <v>0</v>
      </c>
      <c r="L21" s="47">
        <f t="shared" si="1"/>
        <v>0</v>
      </c>
      <c r="M21" s="49">
        <v>9</v>
      </c>
      <c r="N21" s="47">
        <v>45.05</v>
      </c>
      <c r="O21" s="49">
        <v>8</v>
      </c>
      <c r="P21" s="47">
        <v>21.59</v>
      </c>
      <c r="Q21" s="47">
        <f t="shared" si="2"/>
        <v>47.924528301886795</v>
      </c>
      <c r="R21" s="49">
        <v>25</v>
      </c>
      <c r="S21" s="47">
        <v>100</v>
      </c>
      <c r="T21" s="49">
        <v>8</v>
      </c>
      <c r="U21" s="47">
        <v>21.59</v>
      </c>
      <c r="V21" s="47">
        <f t="shared" si="3"/>
        <v>21.59</v>
      </c>
    </row>
    <row r="22" spans="1:22">
      <c r="A22" s="45">
        <v>16</v>
      </c>
      <c r="B22" s="45" t="s">
        <v>31</v>
      </c>
      <c r="C22" s="45">
        <v>13377</v>
      </c>
      <c r="D22" s="47">
        <v>71248.179999999993</v>
      </c>
      <c r="E22" s="45">
        <v>12518</v>
      </c>
      <c r="F22" s="47">
        <v>18248.52</v>
      </c>
      <c r="G22" s="47">
        <f t="shared" si="0"/>
        <v>25.612612139706592</v>
      </c>
      <c r="H22" s="49">
        <v>8718</v>
      </c>
      <c r="I22" s="47">
        <v>50598.89</v>
      </c>
      <c r="J22" s="49">
        <v>8711</v>
      </c>
      <c r="K22" s="47">
        <v>12040.68</v>
      </c>
      <c r="L22" s="47">
        <f t="shared" si="1"/>
        <v>23.796332291083857</v>
      </c>
      <c r="M22" s="49">
        <v>4659</v>
      </c>
      <c r="N22" s="47">
        <v>20649.29</v>
      </c>
      <c r="O22" s="49">
        <v>3807</v>
      </c>
      <c r="P22" s="47">
        <v>6207.84</v>
      </c>
      <c r="Q22" s="47">
        <f t="shared" si="2"/>
        <v>30.063212827172265</v>
      </c>
      <c r="R22" s="49">
        <v>2186</v>
      </c>
      <c r="S22" s="47">
        <v>5436.8</v>
      </c>
      <c r="T22" s="49">
        <v>0</v>
      </c>
      <c r="U22" s="47">
        <v>0</v>
      </c>
      <c r="V22" s="47">
        <f t="shared" si="3"/>
        <v>0</v>
      </c>
    </row>
    <row r="23" spans="1:22">
      <c r="A23" s="45">
        <v>17</v>
      </c>
      <c r="B23" s="45" t="s">
        <v>32</v>
      </c>
      <c r="C23" s="45">
        <v>4624</v>
      </c>
      <c r="D23" s="47">
        <v>22026.34</v>
      </c>
      <c r="E23" s="45">
        <v>1601</v>
      </c>
      <c r="F23" s="47">
        <v>3064.01</v>
      </c>
      <c r="G23" s="47">
        <f t="shared" si="0"/>
        <v>13.910663324002082</v>
      </c>
      <c r="H23" s="49">
        <v>3022</v>
      </c>
      <c r="I23" s="47">
        <v>16093.54</v>
      </c>
      <c r="J23" s="49">
        <v>246</v>
      </c>
      <c r="K23" s="47">
        <v>1315.93</v>
      </c>
      <c r="L23" s="47">
        <f t="shared" si="1"/>
        <v>8.1767591219831051</v>
      </c>
      <c r="M23" s="49">
        <v>1602</v>
      </c>
      <c r="N23" s="47">
        <v>5932.8</v>
      </c>
      <c r="O23" s="49">
        <v>1355</v>
      </c>
      <c r="P23" s="47">
        <v>1748.08</v>
      </c>
      <c r="Q23" s="47">
        <f t="shared" si="2"/>
        <v>29.464670981661271</v>
      </c>
      <c r="R23" s="49">
        <v>1320</v>
      </c>
      <c r="S23" s="47">
        <v>2468.83</v>
      </c>
      <c r="T23" s="49">
        <v>1326</v>
      </c>
      <c r="U23" s="47">
        <v>1589.38</v>
      </c>
      <c r="V23" s="47">
        <f t="shared" si="3"/>
        <v>64.377863198357119</v>
      </c>
    </row>
    <row r="24" spans="1:22">
      <c r="A24" s="45">
        <v>18</v>
      </c>
      <c r="B24" s="45" t="s">
        <v>33</v>
      </c>
      <c r="C24" s="45">
        <v>3256</v>
      </c>
      <c r="D24" s="47">
        <v>5892.88</v>
      </c>
      <c r="E24" s="45">
        <v>501</v>
      </c>
      <c r="F24" s="47">
        <v>617.46</v>
      </c>
      <c r="G24" s="47">
        <f t="shared" si="0"/>
        <v>10.4780684487042</v>
      </c>
      <c r="H24" s="49">
        <v>2170</v>
      </c>
      <c r="I24" s="47">
        <v>3814.35</v>
      </c>
      <c r="J24" s="49">
        <v>494</v>
      </c>
      <c r="K24" s="47">
        <v>608.83000000000004</v>
      </c>
      <c r="L24" s="47">
        <f t="shared" si="1"/>
        <v>15.961566190831991</v>
      </c>
      <c r="M24" s="49">
        <v>1086</v>
      </c>
      <c r="N24" s="47">
        <v>2078.5300000000002</v>
      </c>
      <c r="O24" s="49">
        <v>7</v>
      </c>
      <c r="P24" s="47">
        <v>8.6300000000000008</v>
      </c>
      <c r="Q24" s="47">
        <f t="shared" si="2"/>
        <v>0.41519727884610763</v>
      </c>
      <c r="R24" s="49">
        <v>703</v>
      </c>
      <c r="S24" s="47">
        <v>1259.1300000000001</v>
      </c>
      <c r="T24" s="49">
        <v>43</v>
      </c>
      <c r="U24" s="47">
        <v>10.4</v>
      </c>
      <c r="V24" s="47">
        <f t="shared" si="3"/>
        <v>0.82596713603837568</v>
      </c>
    </row>
    <row r="25" spans="1:22">
      <c r="A25" s="45">
        <v>19</v>
      </c>
      <c r="B25" s="45" t="s">
        <v>34</v>
      </c>
      <c r="C25" s="45">
        <v>0</v>
      </c>
      <c r="D25" s="47">
        <v>0</v>
      </c>
      <c r="E25" s="45">
        <v>0</v>
      </c>
      <c r="F25" s="47">
        <v>0</v>
      </c>
      <c r="G25" s="47" t="e">
        <f t="shared" si="0"/>
        <v>#DIV/0!</v>
      </c>
      <c r="H25" s="49">
        <v>0</v>
      </c>
      <c r="I25" s="47">
        <v>0</v>
      </c>
      <c r="J25" s="49">
        <v>0</v>
      </c>
      <c r="K25" s="47">
        <v>0</v>
      </c>
      <c r="L25" s="47" t="e">
        <f t="shared" si="1"/>
        <v>#DIV/0!</v>
      </c>
      <c r="M25" s="49">
        <v>0</v>
      </c>
      <c r="N25" s="47">
        <v>0</v>
      </c>
      <c r="O25" s="49">
        <v>0</v>
      </c>
      <c r="P25" s="47">
        <v>0</v>
      </c>
      <c r="Q25" s="47" t="e">
        <f t="shared" si="2"/>
        <v>#DIV/0!</v>
      </c>
      <c r="R25" s="49">
        <v>0</v>
      </c>
      <c r="S25" s="47">
        <v>0</v>
      </c>
      <c r="T25" s="49">
        <v>0</v>
      </c>
      <c r="U25" s="47">
        <v>0</v>
      </c>
      <c r="V25" s="47" t="e">
        <f t="shared" si="3"/>
        <v>#DIV/0!</v>
      </c>
    </row>
    <row r="26" spans="1:22">
      <c r="A26" s="45">
        <v>20</v>
      </c>
      <c r="B26" s="45" t="s">
        <v>35</v>
      </c>
      <c r="C26" s="45">
        <v>675</v>
      </c>
      <c r="D26" s="47">
        <v>2315.15</v>
      </c>
      <c r="E26" s="45">
        <v>2240</v>
      </c>
      <c r="F26" s="47">
        <v>805.99</v>
      </c>
      <c r="G26" s="47">
        <f t="shared" si="0"/>
        <v>34.813726972334401</v>
      </c>
      <c r="H26" s="49">
        <v>500</v>
      </c>
      <c r="I26" s="47">
        <v>1526.21</v>
      </c>
      <c r="J26" s="49">
        <v>1</v>
      </c>
      <c r="K26" s="47">
        <v>0.01</v>
      </c>
      <c r="L26" s="47">
        <f t="shared" si="1"/>
        <v>6.5521782716664154E-4</v>
      </c>
      <c r="M26" s="49">
        <v>175</v>
      </c>
      <c r="N26" s="47">
        <v>788.94</v>
      </c>
      <c r="O26" s="49">
        <v>2239</v>
      </c>
      <c r="P26" s="47">
        <v>805.98</v>
      </c>
      <c r="Q26" s="47">
        <f t="shared" si="2"/>
        <v>102.1598600654042</v>
      </c>
      <c r="R26" s="49">
        <v>156</v>
      </c>
      <c r="S26" s="47">
        <v>328.57</v>
      </c>
      <c r="T26" s="49">
        <v>537</v>
      </c>
      <c r="U26" s="47">
        <v>207.83</v>
      </c>
      <c r="V26" s="47">
        <f t="shared" si="3"/>
        <v>63.252883708190041</v>
      </c>
    </row>
    <row r="27" spans="1:22">
      <c r="A27" s="45">
        <v>21</v>
      </c>
      <c r="B27" s="45" t="s">
        <v>36</v>
      </c>
      <c r="C27" s="45">
        <v>295</v>
      </c>
      <c r="D27" s="47">
        <v>899.33</v>
      </c>
      <c r="E27" s="45">
        <v>7</v>
      </c>
      <c r="F27" s="47">
        <v>53.06</v>
      </c>
      <c r="G27" s="47">
        <f t="shared" si="0"/>
        <v>5.8999477388722719</v>
      </c>
      <c r="H27" s="49">
        <v>216</v>
      </c>
      <c r="I27" s="47">
        <v>723.75</v>
      </c>
      <c r="J27" s="49">
        <v>7</v>
      </c>
      <c r="K27" s="47">
        <v>53.06</v>
      </c>
      <c r="L27" s="47">
        <f t="shared" si="1"/>
        <v>7.3312607944732298</v>
      </c>
      <c r="M27" s="49">
        <v>79</v>
      </c>
      <c r="N27" s="47">
        <v>175.58</v>
      </c>
      <c r="O27" s="49">
        <v>0</v>
      </c>
      <c r="P27" s="47">
        <v>0</v>
      </c>
      <c r="Q27" s="47">
        <f t="shared" si="2"/>
        <v>0</v>
      </c>
      <c r="R27" s="49">
        <v>58</v>
      </c>
      <c r="S27" s="47">
        <v>136.86000000000001</v>
      </c>
      <c r="T27" s="49">
        <v>0</v>
      </c>
      <c r="U27" s="47">
        <v>0</v>
      </c>
      <c r="V27" s="47">
        <f t="shared" si="3"/>
        <v>0</v>
      </c>
    </row>
    <row r="28" spans="1:22">
      <c r="A28" s="45">
        <v>22</v>
      </c>
      <c r="B28" s="45" t="s">
        <v>37</v>
      </c>
      <c r="C28" s="45">
        <v>98</v>
      </c>
      <c r="D28" s="47">
        <v>464.95</v>
      </c>
      <c r="E28" s="45">
        <v>0</v>
      </c>
      <c r="F28" s="47">
        <v>0</v>
      </c>
      <c r="G28" s="47">
        <f t="shared" si="0"/>
        <v>0</v>
      </c>
      <c r="H28" s="49">
        <v>65</v>
      </c>
      <c r="I28" s="47">
        <v>344.8</v>
      </c>
      <c r="J28" s="49">
        <v>0</v>
      </c>
      <c r="K28" s="47">
        <v>0</v>
      </c>
      <c r="L28" s="47">
        <f t="shared" si="1"/>
        <v>0</v>
      </c>
      <c r="M28" s="49">
        <v>33</v>
      </c>
      <c r="N28" s="47">
        <v>120.15</v>
      </c>
      <c r="O28" s="49">
        <v>0</v>
      </c>
      <c r="P28" s="47">
        <v>0</v>
      </c>
      <c r="Q28" s="47">
        <f t="shared" si="2"/>
        <v>0</v>
      </c>
      <c r="R28" s="49">
        <v>13</v>
      </c>
      <c r="S28" s="47">
        <v>65</v>
      </c>
      <c r="T28" s="49">
        <v>0</v>
      </c>
      <c r="U28" s="47">
        <v>0</v>
      </c>
      <c r="V28" s="47">
        <f t="shared" si="3"/>
        <v>0</v>
      </c>
    </row>
    <row r="29" spans="1:22">
      <c r="A29" s="45">
        <v>23</v>
      </c>
      <c r="B29" s="45" t="s">
        <v>38</v>
      </c>
      <c r="C29" s="45">
        <v>70</v>
      </c>
      <c r="D29" s="47">
        <v>284</v>
      </c>
      <c r="E29" s="45">
        <v>52</v>
      </c>
      <c r="F29" s="47">
        <v>22.88</v>
      </c>
      <c r="G29" s="47">
        <f t="shared" si="0"/>
        <v>8.056338028169014</v>
      </c>
      <c r="H29" s="49">
        <v>60</v>
      </c>
      <c r="I29" s="47">
        <v>240</v>
      </c>
      <c r="J29" s="49">
        <v>0</v>
      </c>
      <c r="K29" s="47">
        <v>0</v>
      </c>
      <c r="L29" s="47">
        <f t="shared" si="1"/>
        <v>0</v>
      </c>
      <c r="M29" s="49">
        <v>10</v>
      </c>
      <c r="N29" s="47">
        <v>44</v>
      </c>
      <c r="O29" s="49">
        <v>52</v>
      </c>
      <c r="P29" s="47">
        <v>22.88</v>
      </c>
      <c r="Q29" s="47">
        <f t="shared" si="2"/>
        <v>52</v>
      </c>
      <c r="R29" s="49">
        <v>20</v>
      </c>
      <c r="S29" s="47">
        <v>80</v>
      </c>
      <c r="T29" s="49">
        <v>48</v>
      </c>
      <c r="U29" s="47">
        <v>21.08</v>
      </c>
      <c r="V29" s="47">
        <f t="shared" si="3"/>
        <v>26.349999999999994</v>
      </c>
    </row>
    <row r="30" spans="1:22">
      <c r="A30" s="45">
        <v>24</v>
      </c>
      <c r="B30" s="45" t="s">
        <v>39</v>
      </c>
      <c r="C30" s="45">
        <v>42</v>
      </c>
      <c r="D30" s="47">
        <v>127.55</v>
      </c>
      <c r="E30" s="45">
        <v>92</v>
      </c>
      <c r="F30" s="47">
        <v>94.89</v>
      </c>
      <c r="G30" s="47">
        <f t="shared" si="0"/>
        <v>74.394355154841236</v>
      </c>
      <c r="H30" s="49">
        <v>42</v>
      </c>
      <c r="I30" s="47">
        <v>127.55</v>
      </c>
      <c r="J30" s="49">
        <v>92</v>
      </c>
      <c r="K30" s="47">
        <v>94.89</v>
      </c>
      <c r="L30" s="47">
        <f t="shared" si="1"/>
        <v>74.394355154841236</v>
      </c>
      <c r="M30" s="49">
        <v>0</v>
      </c>
      <c r="N30" s="47">
        <v>0</v>
      </c>
      <c r="O30" s="49">
        <v>0</v>
      </c>
      <c r="P30" s="47">
        <v>0</v>
      </c>
      <c r="Q30" s="47" t="e">
        <f t="shared" si="2"/>
        <v>#DIV/0!</v>
      </c>
      <c r="R30" s="49">
        <v>0</v>
      </c>
      <c r="S30" s="47">
        <v>0</v>
      </c>
      <c r="T30" s="49">
        <v>91</v>
      </c>
      <c r="U30" s="47">
        <v>94.64</v>
      </c>
      <c r="V30" s="47" t="e">
        <f t="shared" si="3"/>
        <v>#DIV/0!</v>
      </c>
    </row>
    <row r="31" spans="1:22">
      <c r="A31" s="45">
        <v>25</v>
      </c>
      <c r="B31" s="45" t="s">
        <v>40</v>
      </c>
      <c r="C31" s="45">
        <v>1451</v>
      </c>
      <c r="D31" s="47">
        <v>2283.8200000000002</v>
      </c>
      <c r="E31" s="45">
        <v>170</v>
      </c>
      <c r="F31" s="47">
        <v>78.75</v>
      </c>
      <c r="G31" s="47">
        <f t="shared" si="0"/>
        <v>3.4481701710292403</v>
      </c>
      <c r="H31" s="49">
        <v>380</v>
      </c>
      <c r="I31" s="47">
        <v>1212.44</v>
      </c>
      <c r="J31" s="49">
        <v>0</v>
      </c>
      <c r="K31" s="47">
        <v>0</v>
      </c>
      <c r="L31" s="47">
        <f t="shared" si="1"/>
        <v>0</v>
      </c>
      <c r="M31" s="49">
        <v>1071</v>
      </c>
      <c r="N31" s="47">
        <v>1071.3800000000001</v>
      </c>
      <c r="O31" s="49">
        <v>170</v>
      </c>
      <c r="P31" s="47">
        <v>78.75</v>
      </c>
      <c r="Q31" s="47">
        <f t="shared" si="2"/>
        <v>7.3503332151057501</v>
      </c>
      <c r="R31" s="49">
        <v>1069</v>
      </c>
      <c r="S31" s="47">
        <v>902.38</v>
      </c>
      <c r="T31" s="49">
        <v>170</v>
      </c>
      <c r="U31" s="47">
        <v>78.75</v>
      </c>
      <c r="V31" s="47">
        <f t="shared" si="3"/>
        <v>8.7269221392318084</v>
      </c>
    </row>
    <row r="32" spans="1:22">
      <c r="A32" s="46"/>
      <c r="B32" s="46" t="s">
        <v>41</v>
      </c>
      <c r="C32" s="46">
        <f>SUM(C19:C31)</f>
        <v>26929</v>
      </c>
      <c r="D32" s="48">
        <f>SUM(D19:D31)</f>
        <v>111043.11</v>
      </c>
      <c r="E32" s="46">
        <f>SUM(E19:E31)</f>
        <v>18157</v>
      </c>
      <c r="F32" s="48">
        <f>SUM(F19:F31)</f>
        <v>24745.920000000002</v>
      </c>
      <c r="G32" s="48">
        <f t="shared" si="0"/>
        <v>22.284966622422591</v>
      </c>
      <c r="H32" s="50">
        <f>SUM(H19:H31)</f>
        <v>17191</v>
      </c>
      <c r="I32" s="48">
        <f>SUM(I19:I31)</f>
        <v>78673.160000000018</v>
      </c>
      <c r="J32" s="50">
        <f>SUM(J19:J31)</f>
        <v>10285</v>
      </c>
      <c r="K32" s="48">
        <f>SUM(K19:K31)</f>
        <v>15432.39</v>
      </c>
      <c r="L32" s="48">
        <f t="shared" si="1"/>
        <v>19.61582577844845</v>
      </c>
      <c r="M32" s="50">
        <f>SUM(M19:M31)</f>
        <v>9738</v>
      </c>
      <c r="N32" s="48">
        <f>SUM(N19:N31)</f>
        <v>32369.95</v>
      </c>
      <c r="O32" s="50">
        <f>SUM(O19:O31)</f>
        <v>7872</v>
      </c>
      <c r="P32" s="48">
        <f>SUM(P19:P31)</f>
        <v>9313.5299999999988</v>
      </c>
      <c r="Q32" s="48">
        <f t="shared" si="2"/>
        <v>28.772148242428546</v>
      </c>
      <c r="R32" s="50">
        <f>SUM(R19:R31)</f>
        <v>5838</v>
      </c>
      <c r="S32" s="48">
        <f>SUM(S19:S31)</f>
        <v>11263.640000000001</v>
      </c>
      <c r="T32" s="50">
        <f>SUM(T19:T31)</f>
        <v>2223</v>
      </c>
      <c r="U32" s="48">
        <f>SUM(U19:U31)</f>
        <v>2023.67</v>
      </c>
      <c r="V32" s="48">
        <f t="shared" si="3"/>
        <v>17.966394522552211</v>
      </c>
    </row>
    <row r="33" spans="1:22">
      <c r="A33" s="46"/>
      <c r="B33" s="46" t="s">
        <v>42</v>
      </c>
      <c r="C33" s="46">
        <f>SUM(C18,C32)</f>
        <v>295976</v>
      </c>
      <c r="D33" s="48">
        <f>SUM(D18,D32)</f>
        <v>934344.59000000008</v>
      </c>
      <c r="E33" s="46">
        <f>SUM(E18,E32)</f>
        <v>76170</v>
      </c>
      <c r="F33" s="48">
        <f>SUM(F18,F32)</f>
        <v>103665.39</v>
      </c>
      <c r="G33" s="48">
        <f t="shared" si="0"/>
        <v>11.094984774300451</v>
      </c>
      <c r="H33" s="50">
        <f>SUM(H18,H32)</f>
        <v>188910</v>
      </c>
      <c r="I33" s="48">
        <f>SUM(I18,I32)</f>
        <v>697988.77000000014</v>
      </c>
      <c r="J33" s="50">
        <f>SUM(J18,J32)</f>
        <v>59910</v>
      </c>
      <c r="K33" s="48">
        <f>SUM(K18,K32)</f>
        <v>82079.02</v>
      </c>
      <c r="L33" s="48">
        <f t="shared" si="1"/>
        <v>11.759361114076375</v>
      </c>
      <c r="M33" s="50">
        <f>SUM(M18,M32)</f>
        <v>107066</v>
      </c>
      <c r="N33" s="48">
        <f>SUM(N18,N32)</f>
        <v>236355.82</v>
      </c>
      <c r="O33" s="50">
        <f>SUM(O18,O32)</f>
        <v>16260</v>
      </c>
      <c r="P33" s="48">
        <f>SUM(P18,P32)</f>
        <v>21586.369999999995</v>
      </c>
      <c r="Q33" s="48">
        <f t="shared" si="2"/>
        <v>9.1329970211861067</v>
      </c>
      <c r="R33" s="50">
        <f>SUM(R18,R32)</f>
        <v>88707</v>
      </c>
      <c r="S33" s="48">
        <f>SUM(S18,S32)</f>
        <v>150279.11000000002</v>
      </c>
      <c r="T33" s="50">
        <f>SUM(T18,T32)</f>
        <v>6534</v>
      </c>
      <c r="U33" s="48">
        <f>SUM(U18,U32)</f>
        <v>5842.76</v>
      </c>
      <c r="V33" s="48">
        <f t="shared" si="3"/>
        <v>3.8879389157947504</v>
      </c>
    </row>
    <row r="34" spans="1:22">
      <c r="A34" s="45">
        <v>26</v>
      </c>
      <c r="B34" s="45" t="s">
        <v>43</v>
      </c>
      <c r="C34" s="45">
        <v>75564</v>
      </c>
      <c r="D34" s="47">
        <v>170065.83</v>
      </c>
      <c r="E34" s="45">
        <v>8952</v>
      </c>
      <c r="F34" s="47">
        <v>21183.67</v>
      </c>
      <c r="G34" s="47">
        <f t="shared" si="0"/>
        <v>12.456158888590377</v>
      </c>
      <c r="H34" s="49">
        <v>49867</v>
      </c>
      <c r="I34" s="47">
        <v>127188.48</v>
      </c>
      <c r="J34" s="49">
        <v>8632</v>
      </c>
      <c r="K34" s="47">
        <v>20429.05</v>
      </c>
      <c r="L34" s="47">
        <f t="shared" si="1"/>
        <v>16.062028573656985</v>
      </c>
      <c r="M34" s="49">
        <v>25697</v>
      </c>
      <c r="N34" s="47">
        <v>42877.35</v>
      </c>
      <c r="O34" s="49">
        <v>320</v>
      </c>
      <c r="P34" s="47">
        <v>754.62</v>
      </c>
      <c r="Q34" s="47">
        <f t="shared" si="2"/>
        <v>1.7599501834884852</v>
      </c>
      <c r="R34" s="49">
        <v>20877</v>
      </c>
      <c r="S34" s="47">
        <v>32156.39</v>
      </c>
      <c r="T34" s="49">
        <v>29</v>
      </c>
      <c r="U34" s="47">
        <v>76.73</v>
      </c>
      <c r="V34" s="47">
        <f t="shared" si="3"/>
        <v>0.23861509329871919</v>
      </c>
    </row>
    <row r="35" spans="1:22">
      <c r="A35" s="46"/>
      <c r="B35" s="46" t="s">
        <v>44</v>
      </c>
      <c r="C35" s="46">
        <f>SUM(C34:C34)</f>
        <v>75564</v>
      </c>
      <c r="D35" s="48">
        <f>SUM(D34:D34)</f>
        <v>170065.83</v>
      </c>
      <c r="E35" s="46">
        <f>SUM(E34:E34)</f>
        <v>8952</v>
      </c>
      <c r="F35" s="48">
        <f>SUM(F34:F34)</f>
        <v>21183.67</v>
      </c>
      <c r="G35" s="48">
        <f t="shared" si="0"/>
        <v>12.456158888590377</v>
      </c>
      <c r="H35" s="50">
        <f>SUM(H34:H34)</f>
        <v>49867</v>
      </c>
      <c r="I35" s="48">
        <f>SUM(I34:I34)</f>
        <v>127188.48</v>
      </c>
      <c r="J35" s="50">
        <f>SUM(J34:J34)</f>
        <v>8632</v>
      </c>
      <c r="K35" s="48">
        <f>SUM(K34:K34)</f>
        <v>20429.05</v>
      </c>
      <c r="L35" s="48">
        <f t="shared" si="1"/>
        <v>16.062028573656985</v>
      </c>
      <c r="M35" s="50">
        <f>SUM(M34:M34)</f>
        <v>25697</v>
      </c>
      <c r="N35" s="48">
        <f>SUM(N34:N34)</f>
        <v>42877.35</v>
      </c>
      <c r="O35" s="50">
        <f>SUM(O34:O34)</f>
        <v>320</v>
      </c>
      <c r="P35" s="48">
        <f>SUM(P34:P34)</f>
        <v>754.62</v>
      </c>
      <c r="Q35" s="48">
        <f t="shared" si="2"/>
        <v>1.7599501834884852</v>
      </c>
      <c r="R35" s="50">
        <f>SUM(R34:R34)</f>
        <v>20877</v>
      </c>
      <c r="S35" s="48">
        <f>SUM(S34:S34)</f>
        <v>32156.39</v>
      </c>
      <c r="T35" s="50">
        <f>SUM(T34:T34)</f>
        <v>29</v>
      </c>
      <c r="U35" s="48">
        <f>SUM(U34:U34)</f>
        <v>76.73</v>
      </c>
      <c r="V35" s="48">
        <f t="shared" si="3"/>
        <v>0.23861509329871919</v>
      </c>
    </row>
    <row r="36" spans="1:22">
      <c r="A36" s="45">
        <v>27</v>
      </c>
      <c r="B36" s="45" t="s">
        <v>45</v>
      </c>
      <c r="C36" s="45">
        <v>7503</v>
      </c>
      <c r="D36" s="47">
        <v>33588.47</v>
      </c>
      <c r="E36" s="45">
        <v>124</v>
      </c>
      <c r="F36" s="47">
        <v>355.91</v>
      </c>
      <c r="G36" s="47">
        <f t="shared" si="0"/>
        <v>1.0596195658807919</v>
      </c>
      <c r="H36" s="49">
        <v>4349</v>
      </c>
      <c r="I36" s="47">
        <v>22339.57</v>
      </c>
      <c r="J36" s="49">
        <v>0</v>
      </c>
      <c r="K36" s="47">
        <v>0</v>
      </c>
      <c r="L36" s="47">
        <f t="shared" si="1"/>
        <v>0</v>
      </c>
      <c r="M36" s="49">
        <v>3154</v>
      </c>
      <c r="N36" s="47">
        <v>11248.9</v>
      </c>
      <c r="O36" s="49">
        <v>124</v>
      </c>
      <c r="P36" s="47">
        <v>355.91</v>
      </c>
      <c r="Q36" s="47">
        <f t="shared" si="2"/>
        <v>3.1639538088168626</v>
      </c>
      <c r="R36" s="49">
        <v>2848</v>
      </c>
      <c r="S36" s="47">
        <v>4069.36</v>
      </c>
      <c r="T36" s="49">
        <v>5</v>
      </c>
      <c r="U36" s="47">
        <v>31.5</v>
      </c>
      <c r="V36" s="47">
        <f t="shared" si="3"/>
        <v>0.77407749621562116</v>
      </c>
    </row>
    <row r="37" spans="1:22">
      <c r="A37" s="45">
        <v>28</v>
      </c>
      <c r="B37" s="45" t="s">
        <v>46</v>
      </c>
      <c r="C37" s="45">
        <v>62420</v>
      </c>
      <c r="D37" s="47">
        <v>194906.96</v>
      </c>
      <c r="E37" s="45">
        <v>31345</v>
      </c>
      <c r="F37" s="47">
        <v>31283.119999999999</v>
      </c>
      <c r="G37" s="47">
        <f t="shared" si="0"/>
        <v>16.050283684071619</v>
      </c>
      <c r="H37" s="49">
        <v>42863</v>
      </c>
      <c r="I37" s="47">
        <v>151310.46</v>
      </c>
      <c r="J37" s="49">
        <v>28871</v>
      </c>
      <c r="K37" s="47">
        <v>23564.82</v>
      </c>
      <c r="L37" s="47">
        <f t="shared" si="1"/>
        <v>15.573820871339631</v>
      </c>
      <c r="M37" s="49">
        <v>19557</v>
      </c>
      <c r="N37" s="47">
        <v>43596.5</v>
      </c>
      <c r="O37" s="49">
        <v>2474</v>
      </c>
      <c r="P37" s="47">
        <v>7718.3</v>
      </c>
      <c r="Q37" s="47">
        <f t="shared" si="2"/>
        <v>17.703944123954905</v>
      </c>
      <c r="R37" s="49">
        <v>18324</v>
      </c>
      <c r="S37" s="47">
        <v>36411.589999999997</v>
      </c>
      <c r="T37" s="49">
        <v>31345</v>
      </c>
      <c r="U37" s="47">
        <v>31283.06</v>
      </c>
      <c r="V37" s="47">
        <f t="shared" si="3"/>
        <v>85.915116587877662</v>
      </c>
    </row>
    <row r="38" spans="1:22">
      <c r="A38" s="45">
        <v>29</v>
      </c>
      <c r="B38" s="45" t="s">
        <v>47</v>
      </c>
      <c r="C38" s="45">
        <v>4764</v>
      </c>
      <c r="D38" s="47">
        <v>10863.45</v>
      </c>
      <c r="E38" s="45">
        <v>1034</v>
      </c>
      <c r="F38" s="47">
        <v>2392.9899999999998</v>
      </c>
      <c r="G38" s="47">
        <f t="shared" ref="G38:G57" si="4">(F38/D38)*100</f>
        <v>22.027900897044674</v>
      </c>
      <c r="H38" s="49">
        <v>2465</v>
      </c>
      <c r="I38" s="47">
        <v>8023.01</v>
      </c>
      <c r="J38" s="49">
        <v>821</v>
      </c>
      <c r="K38" s="47">
        <v>1907.94</v>
      </c>
      <c r="L38" s="47">
        <f t="shared" ref="L38:L57" si="5">(K38/I38)*100</f>
        <v>23.780850329240522</v>
      </c>
      <c r="M38" s="49">
        <v>2299</v>
      </c>
      <c r="N38" s="47">
        <v>2840.44</v>
      </c>
      <c r="O38" s="49">
        <v>213</v>
      </c>
      <c r="P38" s="47">
        <v>485.05</v>
      </c>
      <c r="Q38" s="47">
        <f t="shared" ref="Q38:Q57" si="6">(P38/N38)*100</f>
        <v>17.076579684837562</v>
      </c>
      <c r="R38" s="49">
        <v>660</v>
      </c>
      <c r="S38" s="47">
        <v>2030</v>
      </c>
      <c r="T38" s="49">
        <v>0</v>
      </c>
      <c r="U38" s="47">
        <v>0</v>
      </c>
      <c r="V38" s="47">
        <f t="shared" ref="V38:V57" si="7">(U38/S38)*100</f>
        <v>0</v>
      </c>
    </row>
    <row r="39" spans="1:22">
      <c r="A39" s="45">
        <v>30</v>
      </c>
      <c r="B39" s="45" t="s">
        <v>48</v>
      </c>
      <c r="C39" s="45">
        <v>58257</v>
      </c>
      <c r="D39" s="47">
        <v>129564.86</v>
      </c>
      <c r="E39" s="45">
        <v>13715</v>
      </c>
      <c r="F39" s="47">
        <v>23776.13</v>
      </c>
      <c r="G39" s="47">
        <f t="shared" si="4"/>
        <v>18.350754980941591</v>
      </c>
      <c r="H39" s="49">
        <v>36380</v>
      </c>
      <c r="I39" s="47">
        <v>90890.8</v>
      </c>
      <c r="J39" s="49">
        <v>11510</v>
      </c>
      <c r="K39" s="47">
        <v>10637.21</v>
      </c>
      <c r="L39" s="47">
        <f t="shared" si="5"/>
        <v>11.703285701083056</v>
      </c>
      <c r="M39" s="49">
        <v>21877</v>
      </c>
      <c r="N39" s="47">
        <v>38674.06</v>
      </c>
      <c r="O39" s="49">
        <v>2205</v>
      </c>
      <c r="P39" s="47">
        <v>13138.92</v>
      </c>
      <c r="Q39" s="47">
        <f t="shared" si="6"/>
        <v>33.973469555562566</v>
      </c>
      <c r="R39" s="49">
        <v>27842</v>
      </c>
      <c r="S39" s="47">
        <v>43690.48</v>
      </c>
      <c r="T39" s="49">
        <v>58</v>
      </c>
      <c r="U39" s="47">
        <v>86.69</v>
      </c>
      <c r="V39" s="47">
        <f t="shared" si="7"/>
        <v>0.19841851130955757</v>
      </c>
    </row>
    <row r="40" spans="1:22">
      <c r="A40" s="46"/>
      <c r="B40" s="46" t="s">
        <v>49</v>
      </c>
      <c r="C40" s="46">
        <f>SUM(C36:C39)</f>
        <v>132944</v>
      </c>
      <c r="D40" s="48">
        <f>SUM(D36:D39)</f>
        <v>368923.74</v>
      </c>
      <c r="E40" s="46">
        <f>SUM(E36:E39)</f>
        <v>46218</v>
      </c>
      <c r="F40" s="48">
        <f>SUM(F36:F39)</f>
        <v>57808.149999999994</v>
      </c>
      <c r="G40" s="48">
        <f t="shared" si="4"/>
        <v>15.669403655075165</v>
      </c>
      <c r="H40" s="50">
        <f>SUM(H36:H39)</f>
        <v>86057</v>
      </c>
      <c r="I40" s="48">
        <f>SUM(I36:I39)</f>
        <v>272563.84000000003</v>
      </c>
      <c r="J40" s="50">
        <f>SUM(J36:J39)</f>
        <v>41202</v>
      </c>
      <c r="K40" s="48">
        <f>SUM(K36:K39)</f>
        <v>36109.97</v>
      </c>
      <c r="L40" s="48">
        <f t="shared" si="5"/>
        <v>13.248261398137037</v>
      </c>
      <c r="M40" s="50">
        <f>SUM(M36:M39)</f>
        <v>46887</v>
      </c>
      <c r="N40" s="48">
        <f>SUM(N36:N39)</f>
        <v>96359.9</v>
      </c>
      <c r="O40" s="50">
        <f>SUM(O36:O39)</f>
        <v>5016</v>
      </c>
      <c r="P40" s="48">
        <f>SUM(P36:P39)</f>
        <v>21698.18</v>
      </c>
      <c r="Q40" s="48">
        <f t="shared" si="6"/>
        <v>22.517852343142742</v>
      </c>
      <c r="R40" s="50">
        <f>SUM(R36:R39)</f>
        <v>49674</v>
      </c>
      <c r="S40" s="48">
        <f>SUM(S36:S39)</f>
        <v>86201.43</v>
      </c>
      <c r="T40" s="50">
        <f>SUM(T36:T39)</f>
        <v>31408</v>
      </c>
      <c r="U40" s="48">
        <f>SUM(U36:U39)</f>
        <v>31401.25</v>
      </c>
      <c r="V40" s="48">
        <f t="shared" si="7"/>
        <v>36.427759957114404</v>
      </c>
    </row>
    <row r="41" spans="1:22">
      <c r="A41" s="45">
        <v>31</v>
      </c>
      <c r="B41" s="45" t="s">
        <v>50</v>
      </c>
      <c r="C41" s="45">
        <v>42</v>
      </c>
      <c r="D41" s="47">
        <v>260.19</v>
      </c>
      <c r="E41" s="45">
        <v>0</v>
      </c>
      <c r="F41" s="47">
        <v>0</v>
      </c>
      <c r="G41" s="47">
        <f t="shared" si="4"/>
        <v>0</v>
      </c>
      <c r="H41" s="49">
        <v>42</v>
      </c>
      <c r="I41" s="47">
        <v>225.19</v>
      </c>
      <c r="J41" s="49">
        <v>0</v>
      </c>
      <c r="K41" s="47">
        <v>0</v>
      </c>
      <c r="L41" s="47">
        <f t="shared" si="5"/>
        <v>0</v>
      </c>
      <c r="M41" s="49">
        <v>0</v>
      </c>
      <c r="N41" s="47">
        <v>35</v>
      </c>
      <c r="O41" s="49">
        <v>0</v>
      </c>
      <c r="P41" s="47">
        <v>0</v>
      </c>
      <c r="Q41" s="47">
        <f t="shared" si="6"/>
        <v>0</v>
      </c>
      <c r="R41" s="49">
        <v>0</v>
      </c>
      <c r="S41" s="47">
        <v>0</v>
      </c>
      <c r="T41" s="49">
        <v>0</v>
      </c>
      <c r="U41" s="47">
        <v>0</v>
      </c>
      <c r="V41" s="47" t="e">
        <f t="shared" si="7"/>
        <v>#DIV/0!</v>
      </c>
    </row>
    <row r="42" spans="1:22">
      <c r="A42" s="45">
        <v>32</v>
      </c>
      <c r="B42" s="45" t="s">
        <v>51</v>
      </c>
      <c r="C42" s="45">
        <v>392</v>
      </c>
      <c r="D42" s="47">
        <v>517.64</v>
      </c>
      <c r="E42" s="45">
        <v>0</v>
      </c>
      <c r="F42" s="47">
        <v>0</v>
      </c>
      <c r="G42" s="47">
        <f t="shared" si="4"/>
        <v>0</v>
      </c>
      <c r="H42" s="49">
        <v>240</v>
      </c>
      <c r="I42" s="47">
        <v>416.68</v>
      </c>
      <c r="J42" s="49">
        <v>0</v>
      </c>
      <c r="K42" s="47">
        <v>0</v>
      </c>
      <c r="L42" s="47">
        <f t="shared" si="5"/>
        <v>0</v>
      </c>
      <c r="M42" s="49">
        <v>152</v>
      </c>
      <c r="N42" s="47">
        <v>100.96</v>
      </c>
      <c r="O42" s="49">
        <v>0</v>
      </c>
      <c r="P42" s="47">
        <v>0</v>
      </c>
      <c r="Q42" s="47">
        <f t="shared" si="6"/>
        <v>0</v>
      </c>
      <c r="R42" s="49">
        <v>0</v>
      </c>
      <c r="S42" s="47">
        <v>0</v>
      </c>
      <c r="T42" s="49">
        <v>0</v>
      </c>
      <c r="U42" s="47">
        <v>0</v>
      </c>
      <c r="V42" s="47" t="e">
        <f t="shared" si="7"/>
        <v>#DIV/0!</v>
      </c>
    </row>
    <row r="43" spans="1:22">
      <c r="A43" s="45">
        <v>33</v>
      </c>
      <c r="B43" s="45" t="s">
        <v>52</v>
      </c>
      <c r="C43" s="45">
        <v>75</v>
      </c>
      <c r="D43" s="47">
        <v>50</v>
      </c>
      <c r="E43" s="45">
        <v>0</v>
      </c>
      <c r="F43" s="47">
        <v>0</v>
      </c>
      <c r="G43" s="47">
        <f t="shared" si="4"/>
        <v>0</v>
      </c>
      <c r="H43" s="49">
        <v>0</v>
      </c>
      <c r="I43" s="47">
        <v>0</v>
      </c>
      <c r="J43" s="49">
        <v>0</v>
      </c>
      <c r="K43" s="47">
        <v>0</v>
      </c>
      <c r="L43" s="47" t="e">
        <f t="shared" si="5"/>
        <v>#DIV/0!</v>
      </c>
      <c r="M43" s="49">
        <v>75</v>
      </c>
      <c r="N43" s="47">
        <v>50</v>
      </c>
      <c r="O43" s="49">
        <v>0</v>
      </c>
      <c r="P43" s="47">
        <v>0</v>
      </c>
      <c r="Q43" s="47">
        <f t="shared" si="6"/>
        <v>0</v>
      </c>
      <c r="R43" s="49">
        <v>30</v>
      </c>
      <c r="S43" s="47">
        <v>24</v>
      </c>
      <c r="T43" s="49">
        <v>0</v>
      </c>
      <c r="U43" s="47">
        <v>0</v>
      </c>
      <c r="V43" s="47">
        <f t="shared" si="7"/>
        <v>0</v>
      </c>
    </row>
    <row r="44" spans="1:22">
      <c r="A44" s="45">
        <v>34</v>
      </c>
      <c r="B44" s="45" t="s">
        <v>53</v>
      </c>
      <c r="C44" s="45">
        <v>107</v>
      </c>
      <c r="D44" s="47">
        <v>212.37</v>
      </c>
      <c r="E44" s="45">
        <v>0</v>
      </c>
      <c r="F44" s="47">
        <v>0</v>
      </c>
      <c r="G44" s="47">
        <f t="shared" si="4"/>
        <v>0</v>
      </c>
      <c r="H44" s="49">
        <v>24</v>
      </c>
      <c r="I44" s="47">
        <v>120.53</v>
      </c>
      <c r="J44" s="49">
        <v>0</v>
      </c>
      <c r="K44" s="47">
        <v>0</v>
      </c>
      <c r="L44" s="47">
        <f t="shared" si="5"/>
        <v>0</v>
      </c>
      <c r="M44" s="49">
        <v>83</v>
      </c>
      <c r="N44" s="47">
        <v>91.84</v>
      </c>
      <c r="O44" s="49">
        <v>0</v>
      </c>
      <c r="P44" s="47">
        <v>0</v>
      </c>
      <c r="Q44" s="47">
        <f t="shared" si="6"/>
        <v>0</v>
      </c>
      <c r="R44" s="49">
        <v>62</v>
      </c>
      <c r="S44" s="47">
        <v>51.37</v>
      </c>
      <c r="T44" s="49">
        <v>0</v>
      </c>
      <c r="U44" s="47">
        <v>0</v>
      </c>
      <c r="V44" s="47">
        <f t="shared" si="7"/>
        <v>0</v>
      </c>
    </row>
    <row r="45" spans="1:22">
      <c r="A45" s="45">
        <v>35</v>
      </c>
      <c r="B45" s="45" t="s">
        <v>54</v>
      </c>
      <c r="C45" s="45">
        <v>42</v>
      </c>
      <c r="D45" s="47">
        <v>127.55</v>
      </c>
      <c r="E45" s="45">
        <v>0</v>
      </c>
      <c r="F45" s="47">
        <v>0</v>
      </c>
      <c r="G45" s="47">
        <f t="shared" si="4"/>
        <v>0</v>
      </c>
      <c r="H45" s="49">
        <v>42</v>
      </c>
      <c r="I45" s="47">
        <v>127.55</v>
      </c>
      <c r="J45" s="49">
        <v>0</v>
      </c>
      <c r="K45" s="47">
        <v>0</v>
      </c>
      <c r="L45" s="47">
        <f t="shared" si="5"/>
        <v>0</v>
      </c>
      <c r="M45" s="49">
        <v>0</v>
      </c>
      <c r="N45" s="47">
        <v>0</v>
      </c>
      <c r="O45" s="49">
        <v>0</v>
      </c>
      <c r="P45" s="47">
        <v>0</v>
      </c>
      <c r="Q45" s="47" t="e">
        <f t="shared" si="6"/>
        <v>#DIV/0!</v>
      </c>
      <c r="R45" s="49">
        <v>0</v>
      </c>
      <c r="S45" s="47">
        <v>0</v>
      </c>
      <c r="T45" s="49">
        <v>0</v>
      </c>
      <c r="U45" s="47">
        <v>0</v>
      </c>
      <c r="V45" s="47" t="e">
        <f t="shared" si="7"/>
        <v>#DIV/0!</v>
      </c>
    </row>
    <row r="46" spans="1:22">
      <c r="A46" s="46"/>
      <c r="B46" s="46" t="s">
        <v>55</v>
      </c>
      <c r="C46" s="46">
        <f>SUM(C41:C45)</f>
        <v>658</v>
      </c>
      <c r="D46" s="48">
        <f>SUM(D41:D45)</f>
        <v>1167.7499999999998</v>
      </c>
      <c r="E46" s="46">
        <f>SUM(E41:E45)</f>
        <v>0</v>
      </c>
      <c r="F46" s="48">
        <f>SUM(F41:F45)</f>
        <v>0</v>
      </c>
      <c r="G46" s="48">
        <f t="shared" si="4"/>
        <v>0</v>
      </c>
      <c r="H46" s="50">
        <f>SUM(H41:H45)</f>
        <v>348</v>
      </c>
      <c r="I46" s="48">
        <f>SUM(I41:I45)</f>
        <v>889.94999999999993</v>
      </c>
      <c r="J46" s="50">
        <f>SUM(J41:J45)</f>
        <v>0</v>
      </c>
      <c r="K46" s="48">
        <f>SUM(K41:K45)</f>
        <v>0</v>
      </c>
      <c r="L46" s="48">
        <f t="shared" si="5"/>
        <v>0</v>
      </c>
      <c r="M46" s="50">
        <f>SUM(M41:M45)</f>
        <v>310</v>
      </c>
      <c r="N46" s="48">
        <f>SUM(N41:N45)</f>
        <v>277.79999999999995</v>
      </c>
      <c r="O46" s="50">
        <f>SUM(O41:O45)</f>
        <v>0</v>
      </c>
      <c r="P46" s="48">
        <f>SUM(P41:P45)</f>
        <v>0</v>
      </c>
      <c r="Q46" s="48">
        <f t="shared" si="6"/>
        <v>0</v>
      </c>
      <c r="R46" s="50">
        <f>SUM(R41:R45)</f>
        <v>92</v>
      </c>
      <c r="S46" s="48">
        <f>SUM(S41:S45)</f>
        <v>75.37</v>
      </c>
      <c r="T46" s="50">
        <f>SUM(T41:T45)</f>
        <v>0</v>
      </c>
      <c r="U46" s="48">
        <f>SUM(U41:U45)</f>
        <v>0</v>
      </c>
      <c r="V46" s="48">
        <f t="shared" si="7"/>
        <v>0</v>
      </c>
    </row>
    <row r="47" spans="1:22">
      <c r="A47" s="45">
        <v>36</v>
      </c>
      <c r="B47" s="45" t="s">
        <v>56</v>
      </c>
      <c r="C47" s="45">
        <v>485</v>
      </c>
      <c r="D47" s="47">
        <v>3075.5</v>
      </c>
      <c r="E47" s="45">
        <v>160</v>
      </c>
      <c r="F47" s="47">
        <v>606.04999999999995</v>
      </c>
      <c r="G47" s="47">
        <f t="shared" si="4"/>
        <v>19.705738904243212</v>
      </c>
      <c r="H47" s="49">
        <v>302</v>
      </c>
      <c r="I47" s="47">
        <v>1199.6099999999999</v>
      </c>
      <c r="J47" s="49">
        <v>0</v>
      </c>
      <c r="K47" s="47">
        <v>0</v>
      </c>
      <c r="L47" s="47">
        <f t="shared" si="5"/>
        <v>0</v>
      </c>
      <c r="M47" s="49">
        <v>183</v>
      </c>
      <c r="N47" s="47">
        <v>1875.89</v>
      </c>
      <c r="O47" s="49">
        <v>160</v>
      </c>
      <c r="P47" s="47">
        <v>606.04999999999995</v>
      </c>
      <c r="Q47" s="47">
        <f t="shared" si="6"/>
        <v>32.307331453336815</v>
      </c>
      <c r="R47" s="49">
        <v>94</v>
      </c>
      <c r="S47" s="47">
        <v>350.17</v>
      </c>
      <c r="T47" s="49">
        <v>0</v>
      </c>
      <c r="U47" s="47">
        <v>0</v>
      </c>
      <c r="V47" s="47">
        <f t="shared" si="7"/>
        <v>0</v>
      </c>
    </row>
    <row r="48" spans="1:22">
      <c r="A48" s="45">
        <v>37</v>
      </c>
      <c r="B48" s="45" t="s">
        <v>57</v>
      </c>
      <c r="C48" s="45">
        <v>0</v>
      </c>
      <c r="D48" s="47">
        <v>0</v>
      </c>
      <c r="E48" s="45">
        <v>8</v>
      </c>
      <c r="F48" s="47">
        <v>32.56</v>
      </c>
      <c r="G48" s="47" t="e">
        <f t="shared" si="4"/>
        <v>#DIV/0!</v>
      </c>
      <c r="H48" s="49">
        <v>0</v>
      </c>
      <c r="I48" s="47">
        <v>0</v>
      </c>
      <c r="J48" s="49">
        <v>0</v>
      </c>
      <c r="K48" s="47">
        <v>0</v>
      </c>
      <c r="L48" s="47" t="e">
        <f t="shared" si="5"/>
        <v>#DIV/0!</v>
      </c>
      <c r="M48" s="49">
        <v>0</v>
      </c>
      <c r="N48" s="47">
        <v>0</v>
      </c>
      <c r="O48" s="49">
        <v>8</v>
      </c>
      <c r="P48" s="47">
        <v>32.56</v>
      </c>
      <c r="Q48" s="47" t="e">
        <f t="shared" si="6"/>
        <v>#DIV/0!</v>
      </c>
      <c r="R48" s="49">
        <v>0</v>
      </c>
      <c r="S48" s="47">
        <v>0</v>
      </c>
      <c r="T48" s="49">
        <v>8</v>
      </c>
      <c r="U48" s="47">
        <v>32.56</v>
      </c>
      <c r="V48" s="47" t="e">
        <f t="shared" si="7"/>
        <v>#DIV/0!</v>
      </c>
    </row>
    <row r="49" spans="1:22">
      <c r="A49" s="45">
        <v>38</v>
      </c>
      <c r="B49" s="45" t="s">
        <v>58</v>
      </c>
      <c r="C49" s="45">
        <v>0</v>
      </c>
      <c r="D49" s="47">
        <v>1602</v>
      </c>
      <c r="E49" s="45">
        <v>777</v>
      </c>
      <c r="F49" s="47">
        <v>413.82</v>
      </c>
      <c r="G49" s="47">
        <f t="shared" si="4"/>
        <v>25.831460674157302</v>
      </c>
      <c r="H49" s="49">
        <v>0</v>
      </c>
      <c r="I49" s="47">
        <v>502</v>
      </c>
      <c r="J49" s="49">
        <v>0</v>
      </c>
      <c r="K49" s="47">
        <v>0</v>
      </c>
      <c r="L49" s="47">
        <f t="shared" si="5"/>
        <v>0</v>
      </c>
      <c r="M49" s="49">
        <v>0</v>
      </c>
      <c r="N49" s="47">
        <v>1100</v>
      </c>
      <c r="O49" s="49">
        <v>777</v>
      </c>
      <c r="P49" s="47">
        <v>413.82</v>
      </c>
      <c r="Q49" s="47">
        <f t="shared" si="6"/>
        <v>37.619999999999997</v>
      </c>
      <c r="R49" s="49">
        <v>0</v>
      </c>
      <c r="S49" s="47">
        <v>0</v>
      </c>
      <c r="T49" s="49">
        <v>4</v>
      </c>
      <c r="U49" s="47">
        <v>3.84</v>
      </c>
      <c r="V49" s="47" t="e">
        <f t="shared" si="7"/>
        <v>#DIV/0!</v>
      </c>
    </row>
    <row r="50" spans="1:22">
      <c r="A50" s="45">
        <v>39</v>
      </c>
      <c r="B50" s="45" t="s">
        <v>59</v>
      </c>
      <c r="C50" s="45">
        <v>1830</v>
      </c>
      <c r="D50" s="47">
        <v>1479.23</v>
      </c>
      <c r="E50" s="45">
        <v>422</v>
      </c>
      <c r="F50" s="47">
        <v>194.7</v>
      </c>
      <c r="G50" s="47">
        <f t="shared" si="4"/>
        <v>13.162253334505113</v>
      </c>
      <c r="H50" s="49">
        <v>0</v>
      </c>
      <c r="I50" s="47">
        <v>0</v>
      </c>
      <c r="J50" s="49">
        <v>0</v>
      </c>
      <c r="K50" s="47">
        <v>0</v>
      </c>
      <c r="L50" s="47" t="e">
        <f t="shared" si="5"/>
        <v>#DIV/0!</v>
      </c>
      <c r="M50" s="49">
        <v>1830</v>
      </c>
      <c r="N50" s="47">
        <v>1479.23</v>
      </c>
      <c r="O50" s="49">
        <v>422</v>
      </c>
      <c r="P50" s="47">
        <v>194.7</v>
      </c>
      <c r="Q50" s="47">
        <f t="shared" si="6"/>
        <v>13.162253334505113</v>
      </c>
      <c r="R50" s="49">
        <v>0</v>
      </c>
      <c r="S50" s="47">
        <v>0</v>
      </c>
      <c r="T50" s="49">
        <v>422</v>
      </c>
      <c r="U50" s="47">
        <v>194.7</v>
      </c>
      <c r="V50" s="47" t="e">
        <f t="shared" si="7"/>
        <v>#DIV/0!</v>
      </c>
    </row>
    <row r="51" spans="1:22">
      <c r="A51" s="46"/>
      <c r="B51" s="46" t="s">
        <v>60</v>
      </c>
      <c r="C51" s="46">
        <f>SUM(C47:C50)</f>
        <v>2315</v>
      </c>
      <c r="D51" s="48">
        <f>SUM(D47:D50)</f>
        <v>6156.73</v>
      </c>
      <c r="E51" s="46">
        <f>SUM(E47:E50)</f>
        <v>1367</v>
      </c>
      <c r="F51" s="48">
        <f>SUM(F47:F50)</f>
        <v>1247.1299999999999</v>
      </c>
      <c r="G51" s="48">
        <f t="shared" si="4"/>
        <v>20.256369858674976</v>
      </c>
      <c r="H51" s="50">
        <f>SUM(H47:H50)</f>
        <v>302</v>
      </c>
      <c r="I51" s="48">
        <f>SUM(I47:I50)</f>
        <v>1701.61</v>
      </c>
      <c r="J51" s="50">
        <f>SUM(J47:J50)</f>
        <v>0</v>
      </c>
      <c r="K51" s="48">
        <f>SUM(K47:K50)</f>
        <v>0</v>
      </c>
      <c r="L51" s="48">
        <f t="shared" si="5"/>
        <v>0</v>
      </c>
      <c r="M51" s="50">
        <f>SUM(M47:M50)</f>
        <v>2013</v>
      </c>
      <c r="N51" s="48">
        <f>SUM(N47:N50)</f>
        <v>4455.1200000000008</v>
      </c>
      <c r="O51" s="50">
        <f>SUM(O47:O50)</f>
        <v>1367</v>
      </c>
      <c r="P51" s="48">
        <f>SUM(P47:P50)</f>
        <v>1247.1299999999999</v>
      </c>
      <c r="Q51" s="48">
        <f t="shared" si="6"/>
        <v>27.993185368744268</v>
      </c>
      <c r="R51" s="50">
        <f>SUM(R47:R50)</f>
        <v>94</v>
      </c>
      <c r="S51" s="48">
        <f>SUM(S47:S50)</f>
        <v>350.17</v>
      </c>
      <c r="T51" s="50">
        <f>SUM(T47:T50)</f>
        <v>434</v>
      </c>
      <c r="U51" s="48">
        <f>SUM(U47:U50)</f>
        <v>231.1</v>
      </c>
      <c r="V51" s="48">
        <f t="shared" si="7"/>
        <v>65.996515977953564</v>
      </c>
    </row>
    <row r="52" spans="1:22">
      <c r="A52" s="45">
        <v>40</v>
      </c>
      <c r="B52" s="45" t="s">
        <v>61</v>
      </c>
      <c r="C52" s="45">
        <v>0</v>
      </c>
      <c r="D52" s="47">
        <v>0</v>
      </c>
      <c r="E52" s="45">
        <v>0</v>
      </c>
      <c r="F52" s="47">
        <v>0</v>
      </c>
      <c r="G52" s="47" t="e">
        <f t="shared" si="4"/>
        <v>#DIV/0!</v>
      </c>
      <c r="H52" s="49">
        <v>0</v>
      </c>
      <c r="I52" s="47">
        <v>0</v>
      </c>
      <c r="J52" s="49">
        <v>0</v>
      </c>
      <c r="K52" s="47">
        <v>0</v>
      </c>
      <c r="L52" s="47" t="e">
        <f t="shared" si="5"/>
        <v>#DIV/0!</v>
      </c>
      <c r="M52" s="49">
        <v>0</v>
      </c>
      <c r="N52" s="47">
        <v>0</v>
      </c>
      <c r="O52" s="49">
        <v>0</v>
      </c>
      <c r="P52" s="47">
        <v>0</v>
      </c>
      <c r="Q52" s="47" t="e">
        <f t="shared" si="6"/>
        <v>#DIV/0!</v>
      </c>
      <c r="R52" s="49">
        <v>0</v>
      </c>
      <c r="S52" s="47">
        <v>0</v>
      </c>
      <c r="T52" s="49">
        <v>0</v>
      </c>
      <c r="U52" s="47">
        <v>0</v>
      </c>
      <c r="V52" s="47" t="e">
        <f t="shared" si="7"/>
        <v>#DIV/0!</v>
      </c>
    </row>
    <row r="53" spans="1:22">
      <c r="A53" s="45">
        <v>41</v>
      </c>
      <c r="B53" s="45" t="s">
        <v>62</v>
      </c>
      <c r="C53" s="45">
        <v>0</v>
      </c>
      <c r="D53" s="47">
        <v>0</v>
      </c>
      <c r="E53" s="45">
        <v>0</v>
      </c>
      <c r="F53" s="47">
        <v>0</v>
      </c>
      <c r="G53" s="47" t="e">
        <f t="shared" si="4"/>
        <v>#DIV/0!</v>
      </c>
      <c r="H53" s="49">
        <v>0</v>
      </c>
      <c r="I53" s="47">
        <v>0</v>
      </c>
      <c r="J53" s="49">
        <v>0</v>
      </c>
      <c r="K53" s="47">
        <v>0</v>
      </c>
      <c r="L53" s="47" t="e">
        <f t="shared" si="5"/>
        <v>#DIV/0!</v>
      </c>
      <c r="M53" s="49">
        <v>0</v>
      </c>
      <c r="N53" s="47">
        <v>0</v>
      </c>
      <c r="O53" s="49">
        <v>0</v>
      </c>
      <c r="P53" s="47">
        <v>0</v>
      </c>
      <c r="Q53" s="47" t="e">
        <f t="shared" si="6"/>
        <v>#DIV/0!</v>
      </c>
      <c r="R53" s="49">
        <v>0</v>
      </c>
      <c r="S53" s="47">
        <v>0</v>
      </c>
      <c r="T53" s="49">
        <v>0</v>
      </c>
      <c r="U53" s="47">
        <v>0</v>
      </c>
      <c r="V53" s="47" t="e">
        <f t="shared" si="7"/>
        <v>#DIV/0!</v>
      </c>
    </row>
    <row r="54" spans="1:22">
      <c r="A54" s="45">
        <v>42</v>
      </c>
      <c r="B54" s="45" t="s">
        <v>63</v>
      </c>
      <c r="C54" s="45">
        <v>0</v>
      </c>
      <c r="D54" s="47">
        <v>0</v>
      </c>
      <c r="E54" s="45">
        <v>0</v>
      </c>
      <c r="F54" s="47">
        <v>0</v>
      </c>
      <c r="G54" s="47" t="e">
        <f t="shared" si="4"/>
        <v>#DIV/0!</v>
      </c>
      <c r="H54" s="49">
        <v>0</v>
      </c>
      <c r="I54" s="47">
        <v>0</v>
      </c>
      <c r="J54" s="49">
        <v>0</v>
      </c>
      <c r="K54" s="47">
        <v>0</v>
      </c>
      <c r="L54" s="47" t="e">
        <f t="shared" si="5"/>
        <v>#DIV/0!</v>
      </c>
      <c r="M54" s="49">
        <v>0</v>
      </c>
      <c r="N54" s="47">
        <v>0</v>
      </c>
      <c r="O54" s="49">
        <v>0</v>
      </c>
      <c r="P54" s="47">
        <v>0</v>
      </c>
      <c r="Q54" s="47" t="e">
        <f t="shared" si="6"/>
        <v>#DIV/0!</v>
      </c>
      <c r="R54" s="49">
        <v>0</v>
      </c>
      <c r="S54" s="47">
        <v>0</v>
      </c>
      <c r="T54" s="49">
        <v>0</v>
      </c>
      <c r="U54" s="47">
        <v>0</v>
      </c>
      <c r="V54" s="47" t="e">
        <f t="shared" si="7"/>
        <v>#DIV/0!</v>
      </c>
    </row>
    <row r="55" spans="1:22">
      <c r="A55" s="45">
        <v>43</v>
      </c>
      <c r="B55" s="45" t="s">
        <v>64</v>
      </c>
      <c r="C55" s="45">
        <v>0</v>
      </c>
      <c r="D55" s="47">
        <v>0</v>
      </c>
      <c r="E55" s="45">
        <v>0</v>
      </c>
      <c r="F55" s="47">
        <v>0</v>
      </c>
      <c r="G55" s="47" t="e">
        <f t="shared" si="4"/>
        <v>#DIV/0!</v>
      </c>
      <c r="H55" s="49">
        <v>0</v>
      </c>
      <c r="I55" s="47">
        <v>0</v>
      </c>
      <c r="J55" s="49">
        <v>0</v>
      </c>
      <c r="K55" s="47">
        <v>0</v>
      </c>
      <c r="L55" s="47" t="e">
        <f t="shared" si="5"/>
        <v>#DIV/0!</v>
      </c>
      <c r="M55" s="49">
        <v>0</v>
      </c>
      <c r="N55" s="47">
        <v>0</v>
      </c>
      <c r="O55" s="49">
        <v>0</v>
      </c>
      <c r="P55" s="47">
        <v>0</v>
      </c>
      <c r="Q55" s="47" t="e">
        <f t="shared" si="6"/>
        <v>#DIV/0!</v>
      </c>
      <c r="R55" s="49">
        <v>0</v>
      </c>
      <c r="S55" s="47">
        <v>0</v>
      </c>
      <c r="T55" s="49">
        <v>0</v>
      </c>
      <c r="U55" s="47">
        <v>0</v>
      </c>
      <c r="V55" s="47" t="e">
        <f t="shared" si="7"/>
        <v>#DIV/0!</v>
      </c>
    </row>
    <row r="56" spans="1:22">
      <c r="A56" s="46"/>
      <c r="B56" s="46" t="s">
        <v>65</v>
      </c>
      <c r="C56" s="46">
        <f>SUM(C52:C55)</f>
        <v>0</v>
      </c>
      <c r="D56" s="48">
        <f>SUM(D52:D55)</f>
        <v>0</v>
      </c>
      <c r="E56" s="46">
        <f>SUM(E52:E55)</f>
        <v>0</v>
      </c>
      <c r="F56" s="48">
        <f>SUM(F52:F55)</f>
        <v>0</v>
      </c>
      <c r="G56" s="48" t="e">
        <f t="shared" si="4"/>
        <v>#DIV/0!</v>
      </c>
      <c r="H56" s="50">
        <f>SUM(H52:H55)</f>
        <v>0</v>
      </c>
      <c r="I56" s="48">
        <f>SUM(I52:I55)</f>
        <v>0</v>
      </c>
      <c r="J56" s="50">
        <f>SUM(J52:J55)</f>
        <v>0</v>
      </c>
      <c r="K56" s="48">
        <f>SUM(K52:K55)</f>
        <v>0</v>
      </c>
      <c r="L56" s="48" t="e">
        <f t="shared" si="5"/>
        <v>#DIV/0!</v>
      </c>
      <c r="M56" s="50">
        <f>SUM(M52:M55)</f>
        <v>0</v>
      </c>
      <c r="N56" s="48">
        <f>SUM(N52:N55)</f>
        <v>0</v>
      </c>
      <c r="O56" s="50">
        <f>SUM(O52:O55)</f>
        <v>0</v>
      </c>
      <c r="P56" s="48">
        <f>SUM(P52:P55)</f>
        <v>0</v>
      </c>
      <c r="Q56" s="48" t="e">
        <f t="shared" si="6"/>
        <v>#DIV/0!</v>
      </c>
      <c r="R56" s="50">
        <f>SUM(R52:R55)</f>
        <v>0</v>
      </c>
      <c r="S56" s="48">
        <f>SUM(S52:S55)</f>
        <v>0</v>
      </c>
      <c r="T56" s="50">
        <f>SUM(T52:T55)</f>
        <v>0</v>
      </c>
      <c r="U56" s="48">
        <f>SUM(U52:U55)</f>
        <v>0</v>
      </c>
      <c r="V56" s="48" t="e">
        <f t="shared" si="7"/>
        <v>#DIV/0!</v>
      </c>
    </row>
    <row r="57" spans="1:22">
      <c r="A57" s="46"/>
      <c r="B57" s="46" t="s">
        <v>66</v>
      </c>
      <c r="C57" s="46">
        <f>SUM(C33,C35,C40,C46,C51,C56)</f>
        <v>507457</v>
      </c>
      <c r="D57" s="48">
        <f>SUM(D33,D35,D40,D46,D51,D56)</f>
        <v>1480658.6400000001</v>
      </c>
      <c r="E57" s="46">
        <f>SUM(E33,E35,E40,E46,E51,E56)</f>
        <v>132707</v>
      </c>
      <c r="F57" s="48">
        <f>SUM(F33,F35,F40,F46,F51,F56)</f>
        <v>183904.34</v>
      </c>
      <c r="G57" s="48">
        <f t="shared" si="4"/>
        <v>12.420441486769697</v>
      </c>
      <c r="H57" s="50">
        <f>SUM(H33,H35,H40,H46,H51,H56)</f>
        <v>325484</v>
      </c>
      <c r="I57" s="48">
        <f>SUM(I33,I35,I40,I46,I51,I56)</f>
        <v>1100332.6500000001</v>
      </c>
      <c r="J57" s="50">
        <f>SUM(J33,J35,J40,J46,J51,J56)</f>
        <v>109744</v>
      </c>
      <c r="K57" s="48">
        <f>SUM(K33,K35,K40,K46,K51,K56)</f>
        <v>138618.04</v>
      </c>
      <c r="L57" s="48">
        <f t="shared" si="5"/>
        <v>12.597830301591067</v>
      </c>
      <c r="M57" s="50">
        <f>SUM(M33,M35,M40,M46,M51,M56)</f>
        <v>181973</v>
      </c>
      <c r="N57" s="48">
        <f>SUM(N33,N35,N40,N46,N51,N56)</f>
        <v>380325.98999999993</v>
      </c>
      <c r="O57" s="50">
        <f>SUM(O33,O35,O40,O46,O51,O56)</f>
        <v>22963</v>
      </c>
      <c r="P57" s="48">
        <f>SUM(P33,P35,P40,P46,P51,P56)</f>
        <v>45286.299999999996</v>
      </c>
      <c r="Q57" s="48">
        <f t="shared" si="6"/>
        <v>11.907232529651735</v>
      </c>
      <c r="R57" s="50">
        <f>SUM(R33,R35,R40,R46,R51,R56)</f>
        <v>159444</v>
      </c>
      <c r="S57" s="48">
        <f>SUM(S33,S35,S40,S46,S51,S56)</f>
        <v>269062.46999999997</v>
      </c>
      <c r="T57" s="50">
        <f>SUM(T33,T35,T40,T46,T51,T56)</f>
        <v>38405</v>
      </c>
      <c r="U57" s="48">
        <f>SUM(U33,U35,U40,U46,U51,U56)</f>
        <v>37551.839999999997</v>
      </c>
      <c r="V57" s="48">
        <f t="shared" si="7"/>
        <v>13.956550685050948</v>
      </c>
    </row>
  </sheetData>
  <mergeCells count="19">
    <mergeCell ref="H4:I4"/>
    <mergeCell ref="J4:K4"/>
    <mergeCell ref="M3:P3"/>
    <mergeCell ref="Q3:Q5"/>
    <mergeCell ref="M4:N4"/>
    <mergeCell ref="O4:P4"/>
    <mergeCell ref="A2:V2"/>
    <mergeCell ref="V3:V5"/>
    <mergeCell ref="C4:D4"/>
    <mergeCell ref="E4:F4"/>
    <mergeCell ref="R4:S4"/>
    <mergeCell ref="T4:U4"/>
    <mergeCell ref="A3:A5"/>
    <mergeCell ref="B3:B5"/>
    <mergeCell ref="C3:F3"/>
    <mergeCell ref="G3:G5"/>
    <mergeCell ref="R3:U3"/>
    <mergeCell ref="H3:K3"/>
    <mergeCell ref="L3:L5"/>
  </mergeCells>
  <conditionalFormatting sqref="W3:W5 Y3:Z5">
    <cfRule type="cellIs" dxfId="1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2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4.7109375" style="9" customWidth="1"/>
    <col min="8" max="8" width="12" style="44" customWidth="1"/>
    <col min="9" max="9" width="9.42578125" style="9" customWidth="1"/>
    <col min="10" max="10" width="11" style="44" customWidth="1"/>
    <col min="11" max="11" width="9.42578125" style="9" customWidth="1"/>
    <col min="12" max="12" width="10.140625" style="9" customWidth="1"/>
    <col min="13" max="13" width="10.140625" style="44" customWidth="1"/>
    <col min="14" max="14" width="10.140625" style="9" customWidth="1"/>
    <col min="15" max="15" width="10.140625" style="44" customWidth="1"/>
    <col min="16" max="17" width="10.140625" style="9" customWidth="1"/>
    <col min="18" max="18" width="8.85546875" style="44" customWidth="1"/>
    <col min="19" max="19" width="11.140625" style="9" customWidth="1"/>
    <col min="20" max="20" width="8.85546875" style="44" customWidth="1"/>
    <col min="21" max="21" width="11.140625" style="9" customWidth="1"/>
    <col min="22" max="22" width="13.140625" style="9" customWidth="1"/>
    <col min="23" max="23" width="9.140625" style="5" customWidth="1"/>
    <col min="24" max="16384" width="9.140625" style="5"/>
  </cols>
  <sheetData>
    <row r="1" spans="1:27" ht="15.75">
      <c r="A1" s="17"/>
      <c r="B1" s="18" t="s">
        <v>136</v>
      </c>
      <c r="C1" s="18"/>
      <c r="D1" s="19" t="s">
        <v>0</v>
      </c>
      <c r="E1" s="18"/>
      <c r="F1" s="25"/>
      <c r="G1" s="20"/>
      <c r="H1" s="43"/>
      <c r="I1" s="20"/>
      <c r="J1" s="43"/>
      <c r="K1" s="20" t="s">
        <v>138</v>
      </c>
      <c r="L1" s="20"/>
      <c r="M1" s="43"/>
      <c r="N1" s="20"/>
      <c r="O1" s="43"/>
      <c r="P1" s="20"/>
      <c r="Q1" s="20"/>
      <c r="R1" s="43"/>
      <c r="S1" s="22" t="s">
        <v>67</v>
      </c>
      <c r="T1" s="43"/>
      <c r="U1" s="22" t="s">
        <v>2</v>
      </c>
      <c r="V1" s="23"/>
    </row>
    <row r="2" spans="1:27">
      <c r="A2" s="108" t="s">
        <v>68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18"/>
      <c r="W2" s="24"/>
      <c r="X2" s="24"/>
      <c r="Y2" s="24"/>
    </row>
    <row r="3" spans="1:27" s="1" customFormat="1" ht="13.5">
      <c r="A3" s="112" t="s">
        <v>4</v>
      </c>
      <c r="B3" s="113" t="s">
        <v>69</v>
      </c>
      <c r="C3" s="116" t="s">
        <v>6</v>
      </c>
      <c r="D3" s="116"/>
      <c r="E3" s="116"/>
      <c r="F3" s="116"/>
      <c r="G3" s="103" t="s">
        <v>7</v>
      </c>
      <c r="H3" s="116" t="s">
        <v>8</v>
      </c>
      <c r="I3" s="116"/>
      <c r="J3" s="116"/>
      <c r="K3" s="116"/>
      <c r="L3" s="103" t="s">
        <v>7</v>
      </c>
      <c r="M3" s="116" t="s">
        <v>9</v>
      </c>
      <c r="N3" s="116"/>
      <c r="O3" s="116"/>
      <c r="P3" s="117"/>
      <c r="Q3" s="103" t="s">
        <v>7</v>
      </c>
      <c r="R3" s="106" t="s">
        <v>10</v>
      </c>
      <c r="S3" s="106"/>
      <c r="T3" s="106"/>
      <c r="U3" s="106"/>
      <c r="V3" s="103" t="s">
        <v>7</v>
      </c>
    </row>
    <row r="4" spans="1:27" s="1" customFormat="1" ht="13.5">
      <c r="A4" s="112"/>
      <c r="B4" s="114"/>
      <c r="C4" s="106" t="s">
        <v>11</v>
      </c>
      <c r="D4" s="106"/>
      <c r="E4" s="106" t="s">
        <v>12</v>
      </c>
      <c r="F4" s="106"/>
      <c r="G4" s="104"/>
      <c r="H4" s="106" t="s">
        <v>11</v>
      </c>
      <c r="I4" s="106"/>
      <c r="J4" s="106" t="s">
        <v>12</v>
      </c>
      <c r="K4" s="106"/>
      <c r="L4" s="104"/>
      <c r="M4" s="106" t="s">
        <v>11</v>
      </c>
      <c r="N4" s="106"/>
      <c r="O4" s="106" t="s">
        <v>12</v>
      </c>
      <c r="P4" s="107"/>
      <c r="Q4" s="104"/>
      <c r="R4" s="106" t="s">
        <v>11</v>
      </c>
      <c r="S4" s="106"/>
      <c r="T4" s="106" t="s">
        <v>12</v>
      </c>
      <c r="U4" s="106"/>
      <c r="V4" s="104"/>
    </row>
    <row r="5" spans="1:27" s="1" customFormat="1">
      <c r="A5" s="112"/>
      <c r="B5" s="115"/>
      <c r="C5" s="4" t="s">
        <v>13</v>
      </c>
      <c r="D5" s="8" t="s">
        <v>14</v>
      </c>
      <c r="E5" s="4" t="s">
        <v>13</v>
      </c>
      <c r="F5" s="8" t="s">
        <v>14</v>
      </c>
      <c r="G5" s="105"/>
      <c r="H5" s="42" t="s">
        <v>13</v>
      </c>
      <c r="I5" s="41" t="s">
        <v>14</v>
      </c>
      <c r="J5" s="42" t="s">
        <v>13</v>
      </c>
      <c r="K5" s="41" t="s">
        <v>14</v>
      </c>
      <c r="L5" s="105"/>
      <c r="M5" s="42" t="s">
        <v>13</v>
      </c>
      <c r="N5" s="41" t="s">
        <v>14</v>
      </c>
      <c r="O5" s="42" t="s">
        <v>13</v>
      </c>
      <c r="P5" s="41" t="s">
        <v>14</v>
      </c>
      <c r="Q5" s="105"/>
      <c r="R5" s="42" t="s">
        <v>13</v>
      </c>
      <c r="S5" s="8" t="s">
        <v>14</v>
      </c>
      <c r="T5" s="42" t="s">
        <v>13</v>
      </c>
      <c r="U5" s="8" t="s">
        <v>14</v>
      </c>
      <c r="V5" s="105"/>
      <c r="W5" s="2"/>
      <c r="X5" s="2"/>
      <c r="Y5" s="2"/>
      <c r="Z5" s="2"/>
      <c r="AA5" s="7"/>
    </row>
    <row r="6" spans="1:27">
      <c r="A6" s="51">
        <v>1</v>
      </c>
      <c r="B6" s="51" t="s">
        <v>70</v>
      </c>
      <c r="C6" s="51">
        <v>34905</v>
      </c>
      <c r="D6" s="53">
        <v>57936</v>
      </c>
      <c r="E6" s="51">
        <v>8532</v>
      </c>
      <c r="F6" s="53">
        <v>8941.65</v>
      </c>
      <c r="G6" s="53">
        <f t="shared" ref="G6:G18" si="0">(F6/D6)*100</f>
        <v>15.433668185584093</v>
      </c>
      <c r="H6" s="55">
        <v>20720</v>
      </c>
      <c r="I6" s="53">
        <v>33800</v>
      </c>
      <c r="J6" s="55">
        <v>7303</v>
      </c>
      <c r="K6" s="53">
        <v>6023.25</v>
      </c>
      <c r="L6" s="53">
        <f t="shared" ref="L6:L18" si="1">(K6/I6)*100</f>
        <v>17.82026627218935</v>
      </c>
      <c r="M6" s="55">
        <v>14185</v>
      </c>
      <c r="N6" s="53">
        <v>24136</v>
      </c>
      <c r="O6" s="55">
        <v>1229</v>
      </c>
      <c r="P6" s="53">
        <v>2918.4</v>
      </c>
      <c r="Q6" s="53">
        <f t="shared" ref="Q6:Q18" si="2">(P6/N6)*100</f>
        <v>12.091481604242626</v>
      </c>
      <c r="R6" s="55">
        <v>14185</v>
      </c>
      <c r="S6" s="53">
        <v>24135</v>
      </c>
      <c r="T6" s="55">
        <v>4269</v>
      </c>
      <c r="U6" s="53">
        <v>4318.18</v>
      </c>
      <c r="V6" s="53">
        <f t="shared" ref="V6:V18" si="3">(U6/S6)*100</f>
        <v>17.891775429873629</v>
      </c>
    </row>
    <row r="7" spans="1:27">
      <c r="A7" s="51">
        <v>2</v>
      </c>
      <c r="B7" s="51" t="s">
        <v>71</v>
      </c>
      <c r="C7" s="51">
        <v>24041</v>
      </c>
      <c r="D7" s="53">
        <v>31578.18</v>
      </c>
      <c r="E7" s="51">
        <v>5745</v>
      </c>
      <c r="F7" s="53">
        <v>5980.88</v>
      </c>
      <c r="G7" s="53">
        <f t="shared" si="0"/>
        <v>18.939913573233163</v>
      </c>
      <c r="H7" s="55">
        <v>14742</v>
      </c>
      <c r="I7" s="53">
        <v>25418.45</v>
      </c>
      <c r="J7" s="55">
        <v>4905</v>
      </c>
      <c r="K7" s="53">
        <v>4914.12</v>
      </c>
      <c r="L7" s="53">
        <f t="shared" si="1"/>
        <v>19.332886151594607</v>
      </c>
      <c r="M7" s="55">
        <v>9299</v>
      </c>
      <c r="N7" s="53">
        <v>6159.73</v>
      </c>
      <c r="O7" s="55">
        <v>840</v>
      </c>
      <c r="P7" s="53">
        <v>1066.76</v>
      </c>
      <c r="Q7" s="53">
        <f t="shared" si="2"/>
        <v>17.318291548493196</v>
      </c>
      <c r="R7" s="55">
        <v>0</v>
      </c>
      <c r="S7" s="53">
        <v>0</v>
      </c>
      <c r="T7" s="55">
        <v>2470</v>
      </c>
      <c r="U7" s="53">
        <v>1469.18</v>
      </c>
      <c r="V7" s="53" t="e">
        <f t="shared" si="3"/>
        <v>#DIV/0!</v>
      </c>
    </row>
    <row r="8" spans="1:27">
      <c r="A8" s="51">
        <v>3</v>
      </c>
      <c r="B8" s="51" t="s">
        <v>72</v>
      </c>
      <c r="C8" s="51">
        <v>32414</v>
      </c>
      <c r="D8" s="53">
        <v>52379.02</v>
      </c>
      <c r="E8" s="51">
        <v>8881</v>
      </c>
      <c r="F8" s="53">
        <v>13215.26</v>
      </c>
      <c r="G8" s="53">
        <f t="shared" si="0"/>
        <v>25.230063487251197</v>
      </c>
      <c r="H8" s="55">
        <v>24312</v>
      </c>
      <c r="I8" s="53">
        <v>39275.46</v>
      </c>
      <c r="J8" s="55">
        <v>7488</v>
      </c>
      <c r="K8" s="53">
        <v>6770.54</v>
      </c>
      <c r="L8" s="53">
        <f t="shared" si="1"/>
        <v>17.238601406578052</v>
      </c>
      <c r="M8" s="55">
        <v>8102</v>
      </c>
      <c r="N8" s="53">
        <v>13103.56</v>
      </c>
      <c r="O8" s="55">
        <v>1393</v>
      </c>
      <c r="P8" s="53">
        <v>6444.72</v>
      </c>
      <c r="Q8" s="53">
        <f t="shared" si="2"/>
        <v>49.18297012414947</v>
      </c>
      <c r="R8" s="55">
        <v>32353</v>
      </c>
      <c r="S8" s="53">
        <v>48188.67</v>
      </c>
      <c r="T8" s="55">
        <v>576</v>
      </c>
      <c r="U8" s="53">
        <v>507.4</v>
      </c>
      <c r="V8" s="53">
        <f t="shared" si="3"/>
        <v>1.0529446029533498</v>
      </c>
    </row>
    <row r="9" spans="1:27">
      <c r="A9" s="51">
        <v>4</v>
      </c>
      <c r="B9" s="51" t="s">
        <v>73</v>
      </c>
      <c r="C9" s="51">
        <v>150611</v>
      </c>
      <c r="D9" s="53">
        <v>283335.55</v>
      </c>
      <c r="E9" s="51">
        <v>22401</v>
      </c>
      <c r="F9" s="53">
        <v>25789.77</v>
      </c>
      <c r="G9" s="53">
        <f t="shared" si="0"/>
        <v>9.1022005533721426</v>
      </c>
      <c r="H9" s="55">
        <v>88171</v>
      </c>
      <c r="I9" s="53">
        <v>188068.75</v>
      </c>
      <c r="J9" s="55">
        <v>16881</v>
      </c>
      <c r="K9" s="53">
        <v>17317.14</v>
      </c>
      <c r="L9" s="53">
        <f t="shared" si="1"/>
        <v>9.207877438436741</v>
      </c>
      <c r="M9" s="55">
        <v>62440</v>
      </c>
      <c r="N9" s="53">
        <v>95266.8</v>
      </c>
      <c r="O9" s="55">
        <v>5520</v>
      </c>
      <c r="P9" s="53">
        <v>8472.6299999999992</v>
      </c>
      <c r="Q9" s="53">
        <f t="shared" si="2"/>
        <v>8.8935809746942258</v>
      </c>
      <c r="R9" s="55">
        <v>62440</v>
      </c>
      <c r="S9" s="53">
        <v>94066.18</v>
      </c>
      <c r="T9" s="55">
        <v>1652</v>
      </c>
      <c r="U9" s="53">
        <v>1405.19</v>
      </c>
      <c r="V9" s="53">
        <f t="shared" si="3"/>
        <v>1.4938312579505195</v>
      </c>
    </row>
    <row r="10" spans="1:27">
      <c r="A10" s="51">
        <v>5</v>
      </c>
      <c r="B10" s="51" t="s">
        <v>74</v>
      </c>
      <c r="C10" s="51">
        <v>17174</v>
      </c>
      <c r="D10" s="53">
        <v>32859.980000000003</v>
      </c>
      <c r="E10" s="51">
        <v>3577</v>
      </c>
      <c r="F10" s="53">
        <v>4421.24</v>
      </c>
      <c r="G10" s="53">
        <f t="shared" si="0"/>
        <v>13.454786034562405</v>
      </c>
      <c r="H10" s="55">
        <v>7650</v>
      </c>
      <c r="I10" s="53">
        <v>21514</v>
      </c>
      <c r="J10" s="55">
        <v>3210</v>
      </c>
      <c r="K10" s="53">
        <v>3847.42</v>
      </c>
      <c r="L10" s="53">
        <f t="shared" si="1"/>
        <v>17.883331783954635</v>
      </c>
      <c r="M10" s="55">
        <v>9524</v>
      </c>
      <c r="N10" s="53">
        <v>11345.98</v>
      </c>
      <c r="O10" s="55">
        <v>367</v>
      </c>
      <c r="P10" s="53">
        <v>573.82000000000005</v>
      </c>
      <c r="Q10" s="53">
        <f t="shared" si="2"/>
        <v>5.0574741009591069</v>
      </c>
      <c r="R10" s="55">
        <v>930</v>
      </c>
      <c r="S10" s="53">
        <v>950</v>
      </c>
      <c r="T10" s="55">
        <v>2036</v>
      </c>
      <c r="U10" s="53">
        <v>1930.33</v>
      </c>
      <c r="V10" s="53">
        <f t="shared" si="3"/>
        <v>203.19263157894736</v>
      </c>
    </row>
    <row r="11" spans="1:27">
      <c r="A11" s="51">
        <v>6</v>
      </c>
      <c r="B11" s="51" t="s">
        <v>75</v>
      </c>
      <c r="C11" s="51">
        <v>40839</v>
      </c>
      <c r="D11" s="53">
        <v>114268.45</v>
      </c>
      <c r="E11" s="51">
        <v>9454</v>
      </c>
      <c r="F11" s="53">
        <v>16692.72</v>
      </c>
      <c r="G11" s="53">
        <f t="shared" si="0"/>
        <v>14.608336771873603</v>
      </c>
      <c r="H11" s="55">
        <v>27889</v>
      </c>
      <c r="I11" s="53">
        <v>87816.12</v>
      </c>
      <c r="J11" s="55">
        <v>7987</v>
      </c>
      <c r="K11" s="53">
        <v>14394.1</v>
      </c>
      <c r="L11" s="53">
        <f t="shared" si="1"/>
        <v>16.391181937894775</v>
      </c>
      <c r="M11" s="55">
        <v>12950</v>
      </c>
      <c r="N11" s="53">
        <v>26452.33</v>
      </c>
      <c r="O11" s="55">
        <v>1467</v>
      </c>
      <c r="P11" s="53">
        <v>2298.62</v>
      </c>
      <c r="Q11" s="53">
        <f t="shared" si="2"/>
        <v>8.6896693032334014</v>
      </c>
      <c r="R11" s="55">
        <v>6486</v>
      </c>
      <c r="S11" s="53">
        <v>13226.17</v>
      </c>
      <c r="T11" s="55">
        <v>419</v>
      </c>
      <c r="U11" s="53">
        <v>354.99</v>
      </c>
      <c r="V11" s="53">
        <f t="shared" si="3"/>
        <v>2.6839969545227378</v>
      </c>
    </row>
    <row r="12" spans="1:27">
      <c r="A12" s="51">
        <v>7</v>
      </c>
      <c r="B12" s="51" t="s">
        <v>76</v>
      </c>
      <c r="C12" s="51">
        <v>2704</v>
      </c>
      <c r="D12" s="53">
        <v>7477.85</v>
      </c>
      <c r="E12" s="51">
        <v>941</v>
      </c>
      <c r="F12" s="53">
        <v>2023.29</v>
      </c>
      <c r="G12" s="53">
        <f t="shared" si="0"/>
        <v>27.057108660911894</v>
      </c>
      <c r="H12" s="55">
        <v>2213</v>
      </c>
      <c r="I12" s="53">
        <v>6194.21</v>
      </c>
      <c r="J12" s="55">
        <v>887</v>
      </c>
      <c r="K12" s="53">
        <v>1820.94</v>
      </c>
      <c r="L12" s="53">
        <f t="shared" si="1"/>
        <v>29.397453428282216</v>
      </c>
      <c r="M12" s="55">
        <v>491</v>
      </c>
      <c r="N12" s="53">
        <v>1283.6400000000001</v>
      </c>
      <c r="O12" s="55">
        <v>54</v>
      </c>
      <c r="P12" s="53">
        <v>202.35</v>
      </c>
      <c r="Q12" s="53">
        <f t="shared" si="2"/>
        <v>15.763765541740673</v>
      </c>
      <c r="R12" s="55">
        <v>2704</v>
      </c>
      <c r="S12" s="53">
        <v>7477.85</v>
      </c>
      <c r="T12" s="55">
        <v>6</v>
      </c>
      <c r="U12" s="53">
        <v>6.88</v>
      </c>
      <c r="V12" s="53">
        <f t="shared" si="3"/>
        <v>9.2005054928889982E-2</v>
      </c>
    </row>
    <row r="13" spans="1:27">
      <c r="A13" s="51">
        <v>8</v>
      </c>
      <c r="B13" s="51" t="s">
        <v>77</v>
      </c>
      <c r="C13" s="51">
        <v>118480</v>
      </c>
      <c r="D13" s="53">
        <v>191087.5</v>
      </c>
      <c r="E13" s="51">
        <v>21023</v>
      </c>
      <c r="F13" s="53">
        <v>25494.85</v>
      </c>
      <c r="G13" s="53">
        <f t="shared" si="0"/>
        <v>13.341976843069272</v>
      </c>
      <c r="H13" s="55">
        <v>75680</v>
      </c>
      <c r="I13" s="53">
        <v>148412.5</v>
      </c>
      <c r="J13" s="55">
        <v>18898</v>
      </c>
      <c r="K13" s="53">
        <v>21358.18</v>
      </c>
      <c r="L13" s="53">
        <f t="shared" si="1"/>
        <v>14.391092394508547</v>
      </c>
      <c r="M13" s="55">
        <v>42800</v>
      </c>
      <c r="N13" s="53">
        <v>42675</v>
      </c>
      <c r="O13" s="55">
        <v>2125</v>
      </c>
      <c r="P13" s="53">
        <v>4136.67</v>
      </c>
      <c r="Q13" s="53">
        <f t="shared" si="2"/>
        <v>9.6934270650263628</v>
      </c>
      <c r="R13" s="55">
        <v>22601</v>
      </c>
      <c r="S13" s="53">
        <v>35615</v>
      </c>
      <c r="T13" s="55">
        <v>11857</v>
      </c>
      <c r="U13" s="53">
        <v>10742.97</v>
      </c>
      <c r="V13" s="53">
        <f t="shared" si="3"/>
        <v>30.164172399269969</v>
      </c>
    </row>
    <row r="14" spans="1:27">
      <c r="A14" s="51">
        <v>9</v>
      </c>
      <c r="B14" s="51" t="s">
        <v>78</v>
      </c>
      <c r="C14" s="51">
        <v>25808</v>
      </c>
      <c r="D14" s="53">
        <v>430903.89</v>
      </c>
      <c r="E14" s="51">
        <v>26328</v>
      </c>
      <c r="F14" s="53">
        <v>40132.370000000003</v>
      </c>
      <c r="G14" s="53">
        <f t="shared" si="0"/>
        <v>9.3135316091019735</v>
      </c>
      <c r="H14" s="55">
        <v>18157</v>
      </c>
      <c r="I14" s="53">
        <v>334836.71999999997</v>
      </c>
      <c r="J14" s="55">
        <v>22794</v>
      </c>
      <c r="K14" s="53">
        <v>34513.71</v>
      </c>
      <c r="L14" s="53">
        <f t="shared" si="1"/>
        <v>10.307623966690391</v>
      </c>
      <c r="M14" s="55">
        <v>7651</v>
      </c>
      <c r="N14" s="53">
        <v>96067.17</v>
      </c>
      <c r="O14" s="55">
        <v>3534</v>
      </c>
      <c r="P14" s="53">
        <v>5618.66</v>
      </c>
      <c r="Q14" s="53">
        <f t="shared" si="2"/>
        <v>5.8486785860351675</v>
      </c>
      <c r="R14" s="55">
        <v>0</v>
      </c>
      <c r="S14" s="53">
        <v>0</v>
      </c>
      <c r="T14" s="55">
        <v>10154</v>
      </c>
      <c r="U14" s="53">
        <v>11281.71</v>
      </c>
      <c r="V14" s="53" t="e">
        <f t="shared" si="3"/>
        <v>#DIV/0!</v>
      </c>
    </row>
    <row r="15" spans="1:27">
      <c r="A15" s="51">
        <v>10</v>
      </c>
      <c r="B15" s="51" t="s">
        <v>79</v>
      </c>
      <c r="C15" s="51">
        <v>34969</v>
      </c>
      <c r="D15" s="53">
        <v>102368.28</v>
      </c>
      <c r="E15" s="51">
        <v>8769</v>
      </c>
      <c r="F15" s="53">
        <v>12394.81</v>
      </c>
      <c r="G15" s="53">
        <f t="shared" si="0"/>
        <v>12.108057300562244</v>
      </c>
      <c r="H15" s="55">
        <v>29112</v>
      </c>
      <c r="I15" s="53">
        <v>83452.990000000005</v>
      </c>
      <c r="J15" s="55">
        <v>6872</v>
      </c>
      <c r="K15" s="53">
        <v>9654.0499999999993</v>
      </c>
      <c r="L15" s="53">
        <f t="shared" si="1"/>
        <v>11.568249382077262</v>
      </c>
      <c r="M15" s="55">
        <v>5857</v>
      </c>
      <c r="N15" s="53">
        <v>18915.29</v>
      </c>
      <c r="O15" s="55">
        <v>1897</v>
      </c>
      <c r="P15" s="53">
        <v>2740.76</v>
      </c>
      <c r="Q15" s="53">
        <f t="shared" si="2"/>
        <v>14.489653608271405</v>
      </c>
      <c r="R15" s="55">
        <v>12856</v>
      </c>
      <c r="S15" s="53">
        <v>28916.1</v>
      </c>
      <c r="T15" s="55">
        <v>3886</v>
      </c>
      <c r="U15" s="53">
        <v>4142.9799999999996</v>
      </c>
      <c r="V15" s="53">
        <f t="shared" si="3"/>
        <v>14.327589128547762</v>
      </c>
    </row>
    <row r="16" spans="1:27">
      <c r="A16" s="51">
        <v>11</v>
      </c>
      <c r="B16" s="51" t="s">
        <v>80</v>
      </c>
      <c r="C16" s="51">
        <v>25442</v>
      </c>
      <c r="D16" s="53">
        <v>81600.210000000006</v>
      </c>
      <c r="E16" s="51">
        <v>6309</v>
      </c>
      <c r="F16" s="53">
        <v>11368.37</v>
      </c>
      <c r="G16" s="53">
        <f t="shared" si="0"/>
        <v>13.931790126520507</v>
      </c>
      <c r="H16" s="55">
        <v>16778</v>
      </c>
      <c r="I16" s="53">
        <v>60078.41</v>
      </c>
      <c r="J16" s="55">
        <v>4966</v>
      </c>
      <c r="K16" s="53">
        <v>8620.4</v>
      </c>
      <c r="L16" s="53">
        <f t="shared" si="1"/>
        <v>14.348582127922491</v>
      </c>
      <c r="M16" s="55">
        <v>8664</v>
      </c>
      <c r="N16" s="53">
        <v>21521.8</v>
      </c>
      <c r="O16" s="55">
        <v>1343</v>
      </c>
      <c r="P16" s="53">
        <v>2747.97</v>
      </c>
      <c r="Q16" s="53">
        <f t="shared" si="2"/>
        <v>12.768309342155396</v>
      </c>
      <c r="R16" s="55">
        <v>4889</v>
      </c>
      <c r="S16" s="53">
        <v>16487.5</v>
      </c>
      <c r="T16" s="55">
        <v>539</v>
      </c>
      <c r="U16" s="53">
        <v>738.98</v>
      </c>
      <c r="V16" s="53">
        <f t="shared" si="3"/>
        <v>4.4820621683093256</v>
      </c>
    </row>
    <row r="17" spans="1:22">
      <c r="A17" s="51">
        <v>12</v>
      </c>
      <c r="B17" s="51" t="s">
        <v>81</v>
      </c>
      <c r="C17" s="51">
        <v>70</v>
      </c>
      <c r="D17" s="53">
        <v>94863.73</v>
      </c>
      <c r="E17" s="51">
        <v>10747</v>
      </c>
      <c r="F17" s="53">
        <v>17449.13</v>
      </c>
      <c r="G17" s="53">
        <f t="shared" si="0"/>
        <v>18.393889845992774</v>
      </c>
      <c r="H17" s="55">
        <v>60</v>
      </c>
      <c r="I17" s="53">
        <v>71465.039999999994</v>
      </c>
      <c r="J17" s="55">
        <v>7553</v>
      </c>
      <c r="K17" s="53">
        <v>9384.19</v>
      </c>
      <c r="L17" s="53">
        <f t="shared" si="1"/>
        <v>13.131161754054851</v>
      </c>
      <c r="M17" s="55">
        <v>10</v>
      </c>
      <c r="N17" s="53">
        <v>23398.69</v>
      </c>
      <c r="O17" s="55">
        <v>3194</v>
      </c>
      <c r="P17" s="53">
        <v>8064.94</v>
      </c>
      <c r="Q17" s="53">
        <f t="shared" si="2"/>
        <v>34.467485145535925</v>
      </c>
      <c r="R17" s="55">
        <v>0</v>
      </c>
      <c r="S17" s="53">
        <v>0</v>
      </c>
      <c r="T17" s="55">
        <v>541</v>
      </c>
      <c r="U17" s="53">
        <v>653.04999999999995</v>
      </c>
      <c r="V17" s="53" t="e">
        <f t="shared" si="3"/>
        <v>#DIV/0!</v>
      </c>
    </row>
    <row r="18" spans="1:22">
      <c r="A18" s="52"/>
      <c r="B18" s="52" t="s">
        <v>66</v>
      </c>
      <c r="C18" s="52">
        <f>SUM(C6:C17)</f>
        <v>507457</v>
      </c>
      <c r="D18" s="54">
        <f>SUM(D6:D17)</f>
        <v>1480658.64</v>
      </c>
      <c r="E18" s="52">
        <f>SUM(E6:E17)</f>
        <v>132707</v>
      </c>
      <c r="F18" s="54">
        <f>SUM(F6:F17)</f>
        <v>183904.33999999997</v>
      </c>
      <c r="G18" s="54">
        <f t="shared" si="0"/>
        <v>12.420441486769697</v>
      </c>
      <c r="H18" s="56">
        <f>SUM(H6:H17)</f>
        <v>325484</v>
      </c>
      <c r="I18" s="54">
        <f>SUM(I6:I17)</f>
        <v>1100332.6499999999</v>
      </c>
      <c r="J18" s="56">
        <f>SUM(J6:J17)</f>
        <v>109744</v>
      </c>
      <c r="K18" s="54">
        <f>SUM(K6:K17)</f>
        <v>138618.03999999998</v>
      </c>
      <c r="L18" s="54">
        <f t="shared" si="1"/>
        <v>12.597830301591067</v>
      </c>
      <c r="M18" s="56">
        <f>SUM(M6:M17)</f>
        <v>181973</v>
      </c>
      <c r="N18" s="54">
        <f>SUM(N6:N17)</f>
        <v>380325.99</v>
      </c>
      <c r="O18" s="56">
        <f>SUM(O6:O17)</f>
        <v>22963</v>
      </c>
      <c r="P18" s="54">
        <f>SUM(P6:P17)</f>
        <v>45286.3</v>
      </c>
      <c r="Q18" s="54">
        <f t="shared" si="2"/>
        <v>11.907232529651735</v>
      </c>
      <c r="R18" s="56">
        <f>SUM(R6:R17)</f>
        <v>159444</v>
      </c>
      <c r="S18" s="54">
        <f>SUM(S6:S17)</f>
        <v>269062.46999999997</v>
      </c>
      <c r="T18" s="56">
        <f>SUM(T6:T17)</f>
        <v>38405</v>
      </c>
      <c r="U18" s="54">
        <f>SUM(U6:U17)</f>
        <v>37551.840000000004</v>
      </c>
      <c r="V18" s="54">
        <f t="shared" si="3"/>
        <v>13.956550685050949</v>
      </c>
    </row>
  </sheetData>
  <mergeCells count="19">
    <mergeCell ref="A2:V2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M4:N4"/>
    <mergeCell ref="O4:P4"/>
    <mergeCell ref="Q3:Q5"/>
    <mergeCell ref="V3:V5"/>
    <mergeCell ref="C4:D4"/>
    <mergeCell ref="E4:F4"/>
  </mergeCells>
  <conditionalFormatting sqref="W3:W5 Y3:Z5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6.42578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42578125" style="9" customWidth="1"/>
    <col min="13" max="13" width="8.85546875" style="5" customWidth="1"/>
    <col min="14" max="14" width="11.85546875" style="9" bestFit="1" customWidth="1"/>
    <col min="15" max="15" width="8.85546875" style="5" customWidth="1"/>
    <col min="16" max="16" width="11.140625" style="9" customWidth="1"/>
    <col min="17" max="17" width="11.57031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0"/>
      <c r="H1" s="21" t="s">
        <v>139</v>
      </c>
      <c r="I1" s="20"/>
      <c r="J1" s="21"/>
      <c r="K1" s="20"/>
      <c r="L1" s="20"/>
      <c r="M1" s="26" t="s">
        <v>82</v>
      </c>
      <c r="N1" s="20"/>
      <c r="O1" s="26" t="s">
        <v>2</v>
      </c>
      <c r="P1" s="20"/>
      <c r="Q1" s="23"/>
    </row>
    <row r="2" spans="1:17">
      <c r="A2" s="108" t="s">
        <v>83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0"/>
      <c r="O2" s="109"/>
      <c r="P2" s="27"/>
      <c r="Q2" s="28"/>
    </row>
    <row r="3" spans="1:17">
      <c r="A3" s="113" t="s">
        <v>4</v>
      </c>
      <c r="B3" s="113" t="s">
        <v>5</v>
      </c>
      <c r="C3" s="121" t="s">
        <v>84</v>
      </c>
      <c r="D3" s="122"/>
      <c r="E3" s="122"/>
      <c r="F3" s="122"/>
      <c r="G3" s="123"/>
      <c r="H3" s="124" t="s">
        <v>85</v>
      </c>
      <c r="I3" s="125"/>
      <c r="J3" s="125"/>
      <c r="K3" s="125"/>
      <c r="L3" s="126"/>
      <c r="M3" s="124" t="s">
        <v>86</v>
      </c>
      <c r="N3" s="127"/>
      <c r="O3" s="125"/>
      <c r="P3" s="127"/>
      <c r="Q3" s="120"/>
    </row>
    <row r="4" spans="1:17">
      <c r="A4" s="114"/>
      <c r="B4" s="114"/>
      <c r="C4" s="119" t="s">
        <v>11</v>
      </c>
      <c r="D4" s="128"/>
      <c r="E4" s="119" t="s">
        <v>12</v>
      </c>
      <c r="F4" s="128"/>
      <c r="G4" s="103" t="s">
        <v>7</v>
      </c>
      <c r="H4" s="119" t="s">
        <v>11</v>
      </c>
      <c r="I4" s="128"/>
      <c r="J4" s="119" t="s">
        <v>12</v>
      </c>
      <c r="K4" s="128"/>
      <c r="L4" s="103" t="s">
        <v>7</v>
      </c>
      <c r="M4" s="119" t="s">
        <v>11</v>
      </c>
      <c r="N4" s="120"/>
      <c r="O4" s="119" t="s">
        <v>12</v>
      </c>
      <c r="P4" s="120"/>
      <c r="Q4" s="107" t="s">
        <v>7</v>
      </c>
    </row>
    <row r="5" spans="1:17" ht="27" customHeight="1">
      <c r="A5" s="115"/>
      <c r="B5" s="115"/>
      <c r="C5" s="4" t="s">
        <v>87</v>
      </c>
      <c r="D5" s="8" t="s">
        <v>88</v>
      </c>
      <c r="E5" s="4" t="s">
        <v>87</v>
      </c>
      <c r="F5" s="8" t="s">
        <v>88</v>
      </c>
      <c r="G5" s="105"/>
      <c r="H5" s="4" t="s">
        <v>87</v>
      </c>
      <c r="I5" s="8" t="s">
        <v>88</v>
      </c>
      <c r="J5" s="4" t="s">
        <v>87</v>
      </c>
      <c r="K5" s="8" t="s">
        <v>88</v>
      </c>
      <c r="L5" s="105"/>
      <c r="M5" s="4" t="s">
        <v>87</v>
      </c>
      <c r="N5" s="8" t="s">
        <v>88</v>
      </c>
      <c r="O5" s="4" t="s">
        <v>87</v>
      </c>
      <c r="P5" s="8" t="s">
        <v>88</v>
      </c>
      <c r="Q5" s="107"/>
    </row>
    <row r="6" spans="1:17">
      <c r="A6" s="57">
        <v>1</v>
      </c>
      <c r="B6" s="57" t="s">
        <v>15</v>
      </c>
      <c r="C6" s="57">
        <v>431</v>
      </c>
      <c r="D6" s="59">
        <v>1010.41</v>
      </c>
      <c r="E6" s="57">
        <v>3</v>
      </c>
      <c r="F6" s="59">
        <v>5.18</v>
      </c>
      <c r="G6" s="59">
        <f t="shared" ref="G6:G37" si="0">(F6/D6)*100</f>
        <v>0.51266317633435932</v>
      </c>
      <c r="H6" s="57">
        <v>449</v>
      </c>
      <c r="I6" s="59">
        <v>1187.2</v>
      </c>
      <c r="J6" s="57">
        <v>11</v>
      </c>
      <c r="K6" s="59">
        <v>295.26</v>
      </c>
      <c r="L6" s="59">
        <f t="shared" ref="L6:L37" si="1">(K6/I6)*100</f>
        <v>24.870283018867923</v>
      </c>
      <c r="M6" s="57">
        <v>6836</v>
      </c>
      <c r="N6" s="59">
        <v>16968.41</v>
      </c>
      <c r="O6" s="57">
        <v>650</v>
      </c>
      <c r="P6" s="59">
        <v>1984.81</v>
      </c>
      <c r="Q6" s="59">
        <f t="shared" ref="Q6:Q37" si="2">(P6/N6)*100</f>
        <v>11.697088884580229</v>
      </c>
    </row>
    <row r="7" spans="1:17">
      <c r="A7" s="57">
        <v>2</v>
      </c>
      <c r="B7" s="57" t="s">
        <v>16</v>
      </c>
      <c r="C7" s="57">
        <v>197</v>
      </c>
      <c r="D7" s="59">
        <v>535.63</v>
      </c>
      <c r="E7" s="57">
        <v>1</v>
      </c>
      <c r="F7" s="59">
        <v>15.66</v>
      </c>
      <c r="G7" s="59">
        <f t="shared" si="0"/>
        <v>2.9236599891716297</v>
      </c>
      <c r="H7" s="57">
        <v>175</v>
      </c>
      <c r="I7" s="59">
        <v>568.4</v>
      </c>
      <c r="J7" s="57">
        <v>73</v>
      </c>
      <c r="K7" s="59">
        <v>150.02000000000001</v>
      </c>
      <c r="L7" s="59">
        <f t="shared" si="1"/>
        <v>26.393384940182973</v>
      </c>
      <c r="M7" s="57">
        <v>4898</v>
      </c>
      <c r="N7" s="59">
        <v>10557.2</v>
      </c>
      <c r="O7" s="57">
        <v>1028</v>
      </c>
      <c r="P7" s="59">
        <v>1832.28</v>
      </c>
      <c r="Q7" s="59">
        <f t="shared" si="2"/>
        <v>17.355738263933617</v>
      </c>
    </row>
    <row r="8" spans="1:17">
      <c r="A8" s="57">
        <v>3</v>
      </c>
      <c r="B8" s="57" t="s">
        <v>17</v>
      </c>
      <c r="C8" s="57">
        <v>61</v>
      </c>
      <c r="D8" s="59">
        <v>155.13999999999999</v>
      </c>
      <c r="E8" s="57">
        <v>2</v>
      </c>
      <c r="F8" s="59">
        <v>10.6</v>
      </c>
      <c r="G8" s="59">
        <f t="shared" si="0"/>
        <v>6.8325383524558472</v>
      </c>
      <c r="H8" s="57">
        <v>80</v>
      </c>
      <c r="I8" s="59">
        <v>229.2</v>
      </c>
      <c r="J8" s="57">
        <v>4</v>
      </c>
      <c r="K8" s="59">
        <v>80.27</v>
      </c>
      <c r="L8" s="59">
        <f t="shared" si="1"/>
        <v>35.021815008726001</v>
      </c>
      <c r="M8" s="57">
        <v>1466</v>
      </c>
      <c r="N8" s="59">
        <v>2583.2600000000002</v>
      </c>
      <c r="O8" s="57">
        <v>18</v>
      </c>
      <c r="P8" s="59">
        <v>126.92</v>
      </c>
      <c r="Q8" s="59">
        <f t="shared" si="2"/>
        <v>4.9131717287458478</v>
      </c>
    </row>
    <row r="9" spans="1:17">
      <c r="A9" s="57">
        <v>4</v>
      </c>
      <c r="B9" s="57" t="s">
        <v>18</v>
      </c>
      <c r="C9" s="57">
        <v>809</v>
      </c>
      <c r="D9" s="59">
        <v>1596.67</v>
      </c>
      <c r="E9" s="57">
        <v>3</v>
      </c>
      <c r="F9" s="59">
        <v>8.9</v>
      </c>
      <c r="G9" s="59">
        <f t="shared" si="0"/>
        <v>0.55741010979100247</v>
      </c>
      <c r="H9" s="57">
        <v>777</v>
      </c>
      <c r="I9" s="59">
        <v>1303.5</v>
      </c>
      <c r="J9" s="57">
        <v>23</v>
      </c>
      <c r="K9" s="59">
        <v>70.31</v>
      </c>
      <c r="L9" s="59">
        <f t="shared" si="1"/>
        <v>5.3939393939393936</v>
      </c>
      <c r="M9" s="57">
        <v>14950</v>
      </c>
      <c r="N9" s="59">
        <v>31192.720000000001</v>
      </c>
      <c r="O9" s="57">
        <v>945</v>
      </c>
      <c r="P9" s="59">
        <v>1529.16</v>
      </c>
      <c r="Q9" s="59">
        <f t="shared" si="2"/>
        <v>4.9022977156208247</v>
      </c>
    </row>
    <row r="10" spans="1:17">
      <c r="A10" s="57">
        <v>5</v>
      </c>
      <c r="B10" s="57" t="s">
        <v>19</v>
      </c>
      <c r="C10" s="57">
        <v>598</v>
      </c>
      <c r="D10" s="59">
        <v>1223.28</v>
      </c>
      <c r="E10" s="57">
        <v>1</v>
      </c>
      <c r="F10" s="59">
        <v>7</v>
      </c>
      <c r="G10" s="59">
        <f t="shared" si="0"/>
        <v>0.57223203191419791</v>
      </c>
      <c r="H10" s="57">
        <v>623</v>
      </c>
      <c r="I10" s="59">
        <v>1134.6400000000001</v>
      </c>
      <c r="J10" s="57">
        <v>24</v>
      </c>
      <c r="K10" s="59">
        <v>585.41999999999996</v>
      </c>
      <c r="L10" s="59">
        <f t="shared" si="1"/>
        <v>51.59521962913346</v>
      </c>
      <c r="M10" s="57">
        <v>12052</v>
      </c>
      <c r="N10" s="59">
        <v>31764.400000000001</v>
      </c>
      <c r="O10" s="57">
        <v>6221</v>
      </c>
      <c r="P10" s="59">
        <v>11061.53</v>
      </c>
      <c r="Q10" s="59">
        <f t="shared" si="2"/>
        <v>34.823670524234679</v>
      </c>
    </row>
    <row r="11" spans="1:17">
      <c r="A11" s="57">
        <v>6</v>
      </c>
      <c r="B11" s="57" t="s">
        <v>20</v>
      </c>
      <c r="C11" s="57">
        <v>233</v>
      </c>
      <c r="D11" s="59">
        <v>660.47</v>
      </c>
      <c r="E11" s="57">
        <v>1</v>
      </c>
      <c r="F11" s="59">
        <v>0</v>
      </c>
      <c r="G11" s="59">
        <f t="shared" si="0"/>
        <v>0</v>
      </c>
      <c r="H11" s="57">
        <v>260</v>
      </c>
      <c r="I11" s="59">
        <v>570.05999999999995</v>
      </c>
      <c r="J11" s="57">
        <v>21</v>
      </c>
      <c r="K11" s="59">
        <v>101.91</v>
      </c>
      <c r="L11" s="59">
        <f t="shared" si="1"/>
        <v>17.877065572045048</v>
      </c>
      <c r="M11" s="57">
        <v>4016</v>
      </c>
      <c r="N11" s="59">
        <v>9716.92</v>
      </c>
      <c r="O11" s="57">
        <v>982</v>
      </c>
      <c r="P11" s="59">
        <v>1607.76</v>
      </c>
      <c r="Q11" s="59">
        <f t="shared" si="2"/>
        <v>16.545983706771281</v>
      </c>
    </row>
    <row r="12" spans="1:17">
      <c r="A12" s="57">
        <v>7</v>
      </c>
      <c r="B12" s="57" t="s">
        <v>21</v>
      </c>
      <c r="C12" s="57">
        <v>81</v>
      </c>
      <c r="D12" s="59">
        <v>168.75</v>
      </c>
      <c r="E12" s="57">
        <v>0</v>
      </c>
      <c r="F12" s="59">
        <v>0</v>
      </c>
      <c r="G12" s="59">
        <f t="shared" si="0"/>
        <v>0</v>
      </c>
      <c r="H12" s="57">
        <v>87</v>
      </c>
      <c r="I12" s="59">
        <v>138.66</v>
      </c>
      <c r="J12" s="57">
        <v>1</v>
      </c>
      <c r="K12" s="59">
        <v>10.8</v>
      </c>
      <c r="L12" s="59">
        <f t="shared" si="1"/>
        <v>7.7888360017308536</v>
      </c>
      <c r="M12" s="57">
        <v>1511</v>
      </c>
      <c r="N12" s="59">
        <v>3857.66</v>
      </c>
      <c r="O12" s="57">
        <v>25</v>
      </c>
      <c r="P12" s="59">
        <v>73.36</v>
      </c>
      <c r="Q12" s="59">
        <f t="shared" si="2"/>
        <v>1.9016709611526159</v>
      </c>
    </row>
    <row r="13" spans="1:17">
      <c r="A13" s="57">
        <v>8</v>
      </c>
      <c r="B13" s="57" t="s">
        <v>22</v>
      </c>
      <c r="C13" s="57">
        <v>310</v>
      </c>
      <c r="D13" s="59">
        <v>711.48</v>
      </c>
      <c r="E13" s="57">
        <v>2</v>
      </c>
      <c r="F13" s="59">
        <v>23.9</v>
      </c>
      <c r="G13" s="59">
        <f t="shared" si="0"/>
        <v>3.3591949176364757</v>
      </c>
      <c r="H13" s="57">
        <v>293</v>
      </c>
      <c r="I13" s="59">
        <v>625.33000000000004</v>
      </c>
      <c r="J13" s="57">
        <v>13</v>
      </c>
      <c r="K13" s="59">
        <v>26.59</v>
      </c>
      <c r="L13" s="59">
        <f t="shared" si="1"/>
        <v>4.2521548622327412</v>
      </c>
      <c r="M13" s="57">
        <v>4948</v>
      </c>
      <c r="N13" s="59">
        <v>12688.32</v>
      </c>
      <c r="O13" s="57">
        <v>151</v>
      </c>
      <c r="P13" s="59">
        <v>573.49</v>
      </c>
      <c r="Q13" s="59">
        <f t="shared" si="2"/>
        <v>4.5198261077904718</v>
      </c>
    </row>
    <row r="14" spans="1:17">
      <c r="A14" s="57">
        <v>9</v>
      </c>
      <c r="B14" s="57" t="s">
        <v>23</v>
      </c>
      <c r="C14" s="57">
        <v>5837</v>
      </c>
      <c r="D14" s="59">
        <v>11032.84</v>
      </c>
      <c r="E14" s="57">
        <v>36</v>
      </c>
      <c r="F14" s="59">
        <v>200.03</v>
      </c>
      <c r="G14" s="59">
        <f t="shared" si="0"/>
        <v>1.8130417915967239</v>
      </c>
      <c r="H14" s="57">
        <v>5758</v>
      </c>
      <c r="I14" s="59">
        <v>11469.81</v>
      </c>
      <c r="J14" s="57">
        <v>431</v>
      </c>
      <c r="K14" s="59">
        <v>1079.51</v>
      </c>
      <c r="L14" s="59">
        <f t="shared" si="1"/>
        <v>9.4117513716443426</v>
      </c>
      <c r="M14" s="57">
        <v>113238</v>
      </c>
      <c r="N14" s="59">
        <v>299140.33</v>
      </c>
      <c r="O14" s="57">
        <v>32542</v>
      </c>
      <c r="P14" s="59">
        <v>33123.800000000003</v>
      </c>
      <c r="Q14" s="59">
        <f t="shared" si="2"/>
        <v>11.072997077993463</v>
      </c>
    </row>
    <row r="15" spans="1:17">
      <c r="A15" s="57">
        <v>10</v>
      </c>
      <c r="B15" s="57" t="s">
        <v>24</v>
      </c>
      <c r="C15" s="57">
        <v>4358</v>
      </c>
      <c r="D15" s="59">
        <v>10594.69</v>
      </c>
      <c r="E15" s="57">
        <v>0</v>
      </c>
      <c r="F15" s="59">
        <v>0</v>
      </c>
      <c r="G15" s="59">
        <f t="shared" si="0"/>
        <v>0</v>
      </c>
      <c r="H15" s="57">
        <v>4549</v>
      </c>
      <c r="I15" s="59">
        <v>8352.01</v>
      </c>
      <c r="J15" s="57">
        <v>40</v>
      </c>
      <c r="K15" s="59">
        <v>2724.91</v>
      </c>
      <c r="L15" s="59">
        <f t="shared" si="1"/>
        <v>32.625799059148633</v>
      </c>
      <c r="M15" s="57">
        <v>95503</v>
      </c>
      <c r="N15" s="59">
        <v>299893.59999999998</v>
      </c>
      <c r="O15" s="57">
        <v>8996</v>
      </c>
      <c r="P15" s="59">
        <v>17050.34</v>
      </c>
      <c r="Q15" s="59">
        <f t="shared" si="2"/>
        <v>5.6854631109166718</v>
      </c>
    </row>
    <row r="16" spans="1:17">
      <c r="A16" s="57">
        <v>11</v>
      </c>
      <c r="B16" s="57" t="s">
        <v>25</v>
      </c>
      <c r="C16" s="57">
        <v>1278</v>
      </c>
      <c r="D16" s="59">
        <v>5159.3900000000003</v>
      </c>
      <c r="E16" s="57">
        <v>1</v>
      </c>
      <c r="F16" s="59">
        <v>3.5</v>
      </c>
      <c r="G16" s="59">
        <f t="shared" si="0"/>
        <v>6.7837476911030176E-2</v>
      </c>
      <c r="H16" s="57">
        <v>1302</v>
      </c>
      <c r="I16" s="59">
        <v>3413.79</v>
      </c>
      <c r="J16" s="57">
        <v>6</v>
      </c>
      <c r="K16" s="59">
        <v>73.17</v>
      </c>
      <c r="L16" s="59">
        <f t="shared" si="1"/>
        <v>2.1433655848778042</v>
      </c>
      <c r="M16" s="57">
        <v>32090</v>
      </c>
      <c r="N16" s="59">
        <v>147050.47</v>
      </c>
      <c r="O16" s="57">
        <v>5840</v>
      </c>
      <c r="P16" s="59">
        <v>12109.01</v>
      </c>
      <c r="Q16" s="59">
        <f t="shared" si="2"/>
        <v>8.2345945579092685</v>
      </c>
    </row>
    <row r="17" spans="1:17">
      <c r="A17" s="57">
        <v>12</v>
      </c>
      <c r="B17" s="57" t="s">
        <v>26</v>
      </c>
      <c r="C17" s="57">
        <v>329</v>
      </c>
      <c r="D17" s="59">
        <v>868.72</v>
      </c>
      <c r="E17" s="57">
        <v>2</v>
      </c>
      <c r="F17" s="59">
        <v>135.13</v>
      </c>
      <c r="G17" s="59">
        <f t="shared" si="0"/>
        <v>15.555069527580809</v>
      </c>
      <c r="H17" s="57">
        <v>423</v>
      </c>
      <c r="I17" s="59">
        <v>880.79</v>
      </c>
      <c r="J17" s="57">
        <v>196</v>
      </c>
      <c r="K17" s="59">
        <v>715.49</v>
      </c>
      <c r="L17" s="59">
        <f t="shared" si="1"/>
        <v>81.232756956822854</v>
      </c>
      <c r="M17" s="57">
        <v>6837</v>
      </c>
      <c r="N17" s="59">
        <v>21479.05</v>
      </c>
      <c r="O17" s="57">
        <v>1510</v>
      </c>
      <c r="P17" s="59">
        <v>4170.57</v>
      </c>
      <c r="Q17" s="59">
        <f t="shared" si="2"/>
        <v>19.416920208295991</v>
      </c>
    </row>
    <row r="18" spans="1:17">
      <c r="A18" s="58"/>
      <c r="B18" s="58" t="s">
        <v>27</v>
      </c>
      <c r="C18" s="58">
        <f>SUM(C6:C17)</f>
        <v>14522</v>
      </c>
      <c r="D18" s="60">
        <f>SUM(D6:D17)</f>
        <v>33717.47</v>
      </c>
      <c r="E18" s="58">
        <f>SUM(E6:E17)</f>
        <v>52</v>
      </c>
      <c r="F18" s="60">
        <f>SUM(F6:F17)</f>
        <v>409.9</v>
      </c>
      <c r="G18" s="60">
        <f t="shared" si="0"/>
        <v>1.2156902638305898</v>
      </c>
      <c r="H18" s="58">
        <f>SUM(H6:H17)</f>
        <v>14776</v>
      </c>
      <c r="I18" s="60">
        <f>SUM(I6:I17)</f>
        <v>29873.39</v>
      </c>
      <c r="J18" s="58">
        <f>SUM(J6:J17)</f>
        <v>843</v>
      </c>
      <c r="K18" s="60">
        <f>SUM(K6:K17)</f>
        <v>5913.66</v>
      </c>
      <c r="L18" s="60">
        <f t="shared" si="1"/>
        <v>19.795744640966426</v>
      </c>
      <c r="M18" s="58">
        <f>SUM(M6:M17)</f>
        <v>298345</v>
      </c>
      <c r="N18" s="60">
        <f>SUM(N6:N17)</f>
        <v>886892.34000000008</v>
      </c>
      <c r="O18" s="58">
        <f>SUM(O6:O17)</f>
        <v>58908</v>
      </c>
      <c r="P18" s="60">
        <f>SUM(P6:P17)</f>
        <v>85243.03</v>
      </c>
      <c r="Q18" s="60">
        <f t="shared" si="2"/>
        <v>9.6114292744934513</v>
      </c>
    </row>
    <row r="19" spans="1:17">
      <c r="A19" s="57">
        <v>13</v>
      </c>
      <c r="B19" s="57" t="s">
        <v>28</v>
      </c>
      <c r="C19" s="57">
        <v>106</v>
      </c>
      <c r="D19" s="59">
        <v>340.54</v>
      </c>
      <c r="E19" s="57">
        <v>2</v>
      </c>
      <c r="F19" s="59">
        <v>187.33</v>
      </c>
      <c r="G19" s="59">
        <f t="shared" si="0"/>
        <v>55.009690491572208</v>
      </c>
      <c r="H19" s="57">
        <v>94</v>
      </c>
      <c r="I19" s="59">
        <v>427.93</v>
      </c>
      <c r="J19" s="57">
        <v>13</v>
      </c>
      <c r="K19" s="59">
        <v>2622.46</v>
      </c>
      <c r="L19" s="59">
        <f t="shared" si="1"/>
        <v>612.82452737597271</v>
      </c>
      <c r="M19" s="57">
        <v>3034</v>
      </c>
      <c r="N19" s="59">
        <v>5664.03</v>
      </c>
      <c r="O19" s="57">
        <v>983</v>
      </c>
      <c r="P19" s="59">
        <v>4548.5600000000004</v>
      </c>
      <c r="Q19" s="59">
        <f t="shared" si="2"/>
        <v>80.30607182518456</v>
      </c>
    </row>
    <row r="20" spans="1:17">
      <c r="A20" s="57">
        <v>14</v>
      </c>
      <c r="B20" s="57" t="s">
        <v>29</v>
      </c>
      <c r="C20" s="57">
        <v>5</v>
      </c>
      <c r="D20" s="59">
        <v>7.57</v>
      </c>
      <c r="E20" s="57">
        <v>0</v>
      </c>
      <c r="F20" s="59">
        <v>0</v>
      </c>
      <c r="G20" s="59">
        <f t="shared" si="0"/>
        <v>0</v>
      </c>
      <c r="H20" s="57">
        <v>6</v>
      </c>
      <c r="I20" s="59">
        <v>7.59</v>
      </c>
      <c r="J20" s="57">
        <v>2</v>
      </c>
      <c r="K20" s="59">
        <v>0.7</v>
      </c>
      <c r="L20" s="59">
        <f t="shared" si="1"/>
        <v>9.2226613965744395</v>
      </c>
      <c r="M20" s="57">
        <v>124</v>
      </c>
      <c r="N20" s="59">
        <v>269.27</v>
      </c>
      <c r="O20" s="57">
        <v>2</v>
      </c>
      <c r="P20" s="59">
        <v>0.7</v>
      </c>
      <c r="Q20" s="59">
        <f t="shared" si="2"/>
        <v>0.25996211980539979</v>
      </c>
    </row>
    <row r="21" spans="1:17">
      <c r="A21" s="57">
        <v>15</v>
      </c>
      <c r="B21" s="57" t="s">
        <v>30</v>
      </c>
      <c r="C21" s="57">
        <v>10</v>
      </c>
      <c r="D21" s="59">
        <v>61</v>
      </c>
      <c r="E21" s="57">
        <v>0</v>
      </c>
      <c r="F21" s="59">
        <v>0</v>
      </c>
      <c r="G21" s="59">
        <f t="shared" si="0"/>
        <v>0</v>
      </c>
      <c r="H21" s="57">
        <v>20</v>
      </c>
      <c r="I21" s="59">
        <v>122</v>
      </c>
      <c r="J21" s="57">
        <v>0</v>
      </c>
      <c r="K21" s="59">
        <v>0</v>
      </c>
      <c r="L21" s="59">
        <f t="shared" si="1"/>
        <v>0</v>
      </c>
      <c r="M21" s="57">
        <v>124</v>
      </c>
      <c r="N21" s="59">
        <v>534.24</v>
      </c>
      <c r="O21" s="57">
        <v>8</v>
      </c>
      <c r="P21" s="59">
        <v>21.59</v>
      </c>
      <c r="Q21" s="59">
        <f t="shared" si="2"/>
        <v>4.0412548667265646</v>
      </c>
    </row>
    <row r="22" spans="1:17">
      <c r="A22" s="57">
        <v>16</v>
      </c>
      <c r="B22" s="57" t="s">
        <v>31</v>
      </c>
      <c r="C22" s="57">
        <v>657</v>
      </c>
      <c r="D22" s="59">
        <v>2140.2800000000002</v>
      </c>
      <c r="E22" s="57">
        <v>2</v>
      </c>
      <c r="F22" s="59">
        <v>23.81</v>
      </c>
      <c r="G22" s="59">
        <f t="shared" si="0"/>
        <v>1.1124712654419047</v>
      </c>
      <c r="H22" s="57">
        <v>567</v>
      </c>
      <c r="I22" s="59">
        <v>1566.38</v>
      </c>
      <c r="J22" s="57">
        <v>30</v>
      </c>
      <c r="K22" s="59">
        <v>1406.09</v>
      </c>
      <c r="L22" s="59">
        <f t="shared" si="1"/>
        <v>89.766850955706772</v>
      </c>
      <c r="M22" s="57">
        <v>14601</v>
      </c>
      <c r="N22" s="59">
        <v>74954.84</v>
      </c>
      <c r="O22" s="57">
        <v>12550</v>
      </c>
      <c r="P22" s="59">
        <v>19678.419999999998</v>
      </c>
      <c r="Q22" s="59">
        <f t="shared" si="2"/>
        <v>26.253701562167297</v>
      </c>
    </row>
    <row r="23" spans="1:17">
      <c r="A23" s="57">
        <v>17</v>
      </c>
      <c r="B23" s="57" t="s">
        <v>32</v>
      </c>
      <c r="C23" s="57">
        <v>254</v>
      </c>
      <c r="D23" s="59">
        <v>831.54</v>
      </c>
      <c r="E23" s="57">
        <v>0</v>
      </c>
      <c r="F23" s="59">
        <v>0</v>
      </c>
      <c r="G23" s="59">
        <f t="shared" si="0"/>
        <v>0</v>
      </c>
      <c r="H23" s="57">
        <v>239</v>
      </c>
      <c r="I23" s="59">
        <v>693.26</v>
      </c>
      <c r="J23" s="57">
        <v>6</v>
      </c>
      <c r="K23" s="59">
        <v>689.62</v>
      </c>
      <c r="L23" s="59">
        <f t="shared" si="1"/>
        <v>99.474944465279975</v>
      </c>
      <c r="M23" s="57">
        <v>5117</v>
      </c>
      <c r="N23" s="59">
        <v>23551.14</v>
      </c>
      <c r="O23" s="57">
        <v>1607</v>
      </c>
      <c r="P23" s="59">
        <v>3753.63</v>
      </c>
      <c r="Q23" s="59">
        <f t="shared" si="2"/>
        <v>15.938209360565986</v>
      </c>
    </row>
    <row r="24" spans="1:17">
      <c r="A24" s="57">
        <v>18</v>
      </c>
      <c r="B24" s="57" t="s">
        <v>33</v>
      </c>
      <c r="C24" s="57">
        <v>125</v>
      </c>
      <c r="D24" s="59">
        <v>411</v>
      </c>
      <c r="E24" s="57">
        <v>1</v>
      </c>
      <c r="F24" s="59">
        <v>15</v>
      </c>
      <c r="G24" s="59">
        <f t="shared" si="0"/>
        <v>3.6496350364963499</v>
      </c>
      <c r="H24" s="57">
        <v>146</v>
      </c>
      <c r="I24" s="59">
        <v>341.08</v>
      </c>
      <c r="J24" s="57">
        <v>33</v>
      </c>
      <c r="K24" s="59">
        <v>34.17</v>
      </c>
      <c r="L24" s="59">
        <f t="shared" si="1"/>
        <v>10.018177553653103</v>
      </c>
      <c r="M24" s="57">
        <v>3527</v>
      </c>
      <c r="N24" s="59">
        <v>6644.96</v>
      </c>
      <c r="O24" s="57">
        <v>535</v>
      </c>
      <c r="P24" s="59">
        <v>666.63</v>
      </c>
      <c r="Q24" s="59">
        <f t="shared" si="2"/>
        <v>10.032114565023717</v>
      </c>
    </row>
    <row r="25" spans="1:17">
      <c r="A25" s="57">
        <v>19</v>
      </c>
      <c r="B25" s="57" t="s">
        <v>34</v>
      </c>
      <c r="C25" s="57">
        <v>0</v>
      </c>
      <c r="D25" s="59">
        <v>0</v>
      </c>
      <c r="E25" s="57">
        <v>0</v>
      </c>
      <c r="F25" s="59">
        <v>0</v>
      </c>
      <c r="G25" s="59" t="e">
        <f t="shared" si="0"/>
        <v>#DIV/0!</v>
      </c>
      <c r="H25" s="57">
        <v>0</v>
      </c>
      <c r="I25" s="59">
        <v>0</v>
      </c>
      <c r="J25" s="57">
        <v>0</v>
      </c>
      <c r="K25" s="59">
        <v>0</v>
      </c>
      <c r="L25" s="59" t="e">
        <f t="shared" si="1"/>
        <v>#DIV/0!</v>
      </c>
      <c r="M25" s="57">
        <v>0</v>
      </c>
      <c r="N25" s="59">
        <v>0</v>
      </c>
      <c r="O25" s="57">
        <v>0</v>
      </c>
      <c r="P25" s="59">
        <v>0</v>
      </c>
      <c r="Q25" s="59" t="e">
        <f t="shared" si="2"/>
        <v>#DIV/0!</v>
      </c>
    </row>
    <row r="26" spans="1:17">
      <c r="A26" s="57">
        <v>20</v>
      </c>
      <c r="B26" s="57" t="s">
        <v>35</v>
      </c>
      <c r="C26" s="57">
        <v>52</v>
      </c>
      <c r="D26" s="59">
        <v>257.48</v>
      </c>
      <c r="E26" s="57">
        <v>0</v>
      </c>
      <c r="F26" s="59">
        <v>0</v>
      </c>
      <c r="G26" s="59">
        <f t="shared" si="0"/>
        <v>0</v>
      </c>
      <c r="H26" s="57">
        <v>69</v>
      </c>
      <c r="I26" s="59">
        <v>237.74</v>
      </c>
      <c r="J26" s="57">
        <v>0</v>
      </c>
      <c r="K26" s="59">
        <v>0</v>
      </c>
      <c r="L26" s="59">
        <f t="shared" si="1"/>
        <v>0</v>
      </c>
      <c r="M26" s="57">
        <v>796</v>
      </c>
      <c r="N26" s="59">
        <v>2810.37</v>
      </c>
      <c r="O26" s="57">
        <v>2240</v>
      </c>
      <c r="P26" s="59">
        <v>805.99</v>
      </c>
      <c r="Q26" s="59">
        <f t="shared" si="2"/>
        <v>28.679141892348696</v>
      </c>
    </row>
    <row r="27" spans="1:17">
      <c r="A27" s="57">
        <v>21</v>
      </c>
      <c r="B27" s="57" t="s">
        <v>36</v>
      </c>
      <c r="C27" s="57">
        <v>22</v>
      </c>
      <c r="D27" s="59">
        <v>75.349999999999994</v>
      </c>
      <c r="E27" s="57">
        <v>0</v>
      </c>
      <c r="F27" s="59">
        <v>0</v>
      </c>
      <c r="G27" s="59">
        <f t="shared" si="0"/>
        <v>0</v>
      </c>
      <c r="H27" s="57">
        <v>34</v>
      </c>
      <c r="I27" s="59">
        <v>133.99</v>
      </c>
      <c r="J27" s="57">
        <v>1</v>
      </c>
      <c r="K27" s="59">
        <v>7.41</v>
      </c>
      <c r="L27" s="59">
        <f t="shared" si="1"/>
        <v>5.5302634524964551</v>
      </c>
      <c r="M27" s="57">
        <v>351</v>
      </c>
      <c r="N27" s="59">
        <v>1108.67</v>
      </c>
      <c r="O27" s="57">
        <v>8</v>
      </c>
      <c r="P27" s="59">
        <v>60.47</v>
      </c>
      <c r="Q27" s="59">
        <f t="shared" si="2"/>
        <v>5.4542830598825613</v>
      </c>
    </row>
    <row r="28" spans="1:17">
      <c r="A28" s="57">
        <v>22</v>
      </c>
      <c r="B28" s="57" t="s">
        <v>37</v>
      </c>
      <c r="C28" s="57">
        <v>20</v>
      </c>
      <c r="D28" s="59">
        <v>126.24</v>
      </c>
      <c r="E28" s="57">
        <v>0</v>
      </c>
      <c r="F28" s="59">
        <v>0</v>
      </c>
      <c r="G28" s="59">
        <f t="shared" si="0"/>
        <v>0</v>
      </c>
      <c r="H28" s="57">
        <v>23</v>
      </c>
      <c r="I28" s="59">
        <v>118.79</v>
      </c>
      <c r="J28" s="57">
        <v>1</v>
      </c>
      <c r="K28" s="59">
        <v>24.25</v>
      </c>
      <c r="L28" s="59">
        <f t="shared" si="1"/>
        <v>20.414176277464431</v>
      </c>
      <c r="M28" s="57">
        <v>141</v>
      </c>
      <c r="N28" s="59">
        <v>709.98</v>
      </c>
      <c r="O28" s="57">
        <v>1</v>
      </c>
      <c r="P28" s="59">
        <v>24.25</v>
      </c>
      <c r="Q28" s="59">
        <f t="shared" si="2"/>
        <v>3.4155891715259581</v>
      </c>
    </row>
    <row r="29" spans="1:17">
      <c r="A29" s="57">
        <v>23</v>
      </c>
      <c r="B29" s="57" t="s">
        <v>38</v>
      </c>
      <c r="C29" s="57">
        <v>5</v>
      </c>
      <c r="D29" s="59">
        <v>52</v>
      </c>
      <c r="E29" s="57">
        <v>0</v>
      </c>
      <c r="F29" s="59">
        <v>0</v>
      </c>
      <c r="G29" s="59">
        <f t="shared" si="0"/>
        <v>0</v>
      </c>
      <c r="H29" s="57">
        <v>25</v>
      </c>
      <c r="I29" s="59">
        <v>115</v>
      </c>
      <c r="J29" s="57">
        <v>0</v>
      </c>
      <c r="K29" s="59">
        <v>0</v>
      </c>
      <c r="L29" s="59">
        <f t="shared" si="1"/>
        <v>0</v>
      </c>
      <c r="M29" s="57">
        <v>100</v>
      </c>
      <c r="N29" s="59">
        <v>451</v>
      </c>
      <c r="O29" s="57">
        <v>52</v>
      </c>
      <c r="P29" s="59">
        <v>22.88</v>
      </c>
      <c r="Q29" s="59">
        <f t="shared" si="2"/>
        <v>5.0731707317073171</v>
      </c>
    </row>
    <row r="30" spans="1:17">
      <c r="A30" s="57">
        <v>24</v>
      </c>
      <c r="B30" s="57" t="s">
        <v>39</v>
      </c>
      <c r="C30" s="57">
        <v>0</v>
      </c>
      <c r="D30" s="59">
        <v>0</v>
      </c>
      <c r="E30" s="57">
        <v>0</v>
      </c>
      <c r="F30" s="59">
        <v>0</v>
      </c>
      <c r="G30" s="59" t="e">
        <f t="shared" si="0"/>
        <v>#DIV/0!</v>
      </c>
      <c r="H30" s="57">
        <v>0</v>
      </c>
      <c r="I30" s="59">
        <v>0</v>
      </c>
      <c r="J30" s="57">
        <v>1</v>
      </c>
      <c r="K30" s="59">
        <v>0.06</v>
      </c>
      <c r="L30" s="59" t="e">
        <f t="shared" si="1"/>
        <v>#DIV/0!</v>
      </c>
      <c r="M30" s="57">
        <v>42</v>
      </c>
      <c r="N30" s="59">
        <v>127.55</v>
      </c>
      <c r="O30" s="57">
        <v>93</v>
      </c>
      <c r="P30" s="59">
        <v>94.95</v>
      </c>
      <c r="Q30" s="59">
        <f t="shared" si="2"/>
        <v>74.441395531164261</v>
      </c>
    </row>
    <row r="31" spans="1:17">
      <c r="A31" s="57">
        <v>25</v>
      </c>
      <c r="B31" s="57" t="s">
        <v>40</v>
      </c>
      <c r="C31" s="57">
        <v>44</v>
      </c>
      <c r="D31" s="59">
        <v>150.08000000000001</v>
      </c>
      <c r="E31" s="57">
        <v>0</v>
      </c>
      <c r="F31" s="59">
        <v>0</v>
      </c>
      <c r="G31" s="59">
        <f t="shared" si="0"/>
        <v>0</v>
      </c>
      <c r="H31" s="57">
        <v>55</v>
      </c>
      <c r="I31" s="59">
        <v>185.42</v>
      </c>
      <c r="J31" s="57">
        <v>0</v>
      </c>
      <c r="K31" s="59">
        <v>0</v>
      </c>
      <c r="L31" s="59">
        <f t="shared" si="1"/>
        <v>0</v>
      </c>
      <c r="M31" s="57">
        <v>1550</v>
      </c>
      <c r="N31" s="59">
        <v>2619.3200000000002</v>
      </c>
      <c r="O31" s="57">
        <v>170</v>
      </c>
      <c r="P31" s="59">
        <v>78.75</v>
      </c>
      <c r="Q31" s="59">
        <f t="shared" si="2"/>
        <v>3.0065055052456362</v>
      </c>
    </row>
    <row r="32" spans="1:17">
      <c r="A32" s="58"/>
      <c r="B32" s="58" t="s">
        <v>41</v>
      </c>
      <c r="C32" s="58">
        <f>SUM(C19:C31)</f>
        <v>1300</v>
      </c>
      <c r="D32" s="60">
        <f>SUM(D19:D31)</f>
        <v>4453.08</v>
      </c>
      <c r="E32" s="58">
        <f>SUM(E19:E31)</f>
        <v>5</v>
      </c>
      <c r="F32" s="60">
        <f>SUM(F19:F31)</f>
        <v>226.14000000000001</v>
      </c>
      <c r="G32" s="60">
        <f t="shared" si="0"/>
        <v>5.0782828963324267</v>
      </c>
      <c r="H32" s="58">
        <f>SUM(H19:H31)</f>
        <v>1278</v>
      </c>
      <c r="I32" s="60">
        <f>SUM(I19:I31)</f>
        <v>3949.1799999999994</v>
      </c>
      <c r="J32" s="58">
        <f>SUM(J19:J31)</f>
        <v>87</v>
      </c>
      <c r="K32" s="60">
        <f>SUM(K19:K31)</f>
        <v>4784.76</v>
      </c>
      <c r="L32" s="60">
        <f t="shared" si="1"/>
        <v>121.15831640998893</v>
      </c>
      <c r="M32" s="58">
        <f>SUM(M19:M31)</f>
        <v>29507</v>
      </c>
      <c r="N32" s="60">
        <f>SUM(N19:N31)</f>
        <v>119445.37</v>
      </c>
      <c r="O32" s="58">
        <f>SUM(O19:O31)</f>
        <v>18249</v>
      </c>
      <c r="P32" s="60">
        <f>SUM(P19:P31)</f>
        <v>29756.820000000003</v>
      </c>
      <c r="Q32" s="60">
        <f t="shared" si="2"/>
        <v>24.912493468771544</v>
      </c>
    </row>
    <row r="33" spans="1:17">
      <c r="A33" s="58"/>
      <c r="B33" s="58" t="s">
        <v>42</v>
      </c>
      <c r="C33" s="58">
        <f>SUM(C18,C32)</f>
        <v>15822</v>
      </c>
      <c r="D33" s="60">
        <f>SUM(D18,D32)</f>
        <v>38170.550000000003</v>
      </c>
      <c r="E33" s="58">
        <f>SUM(E18,E32)</f>
        <v>57</v>
      </c>
      <c r="F33" s="60">
        <f>SUM(F18,F32)</f>
        <v>636.04</v>
      </c>
      <c r="G33" s="60">
        <f t="shared" si="0"/>
        <v>1.6663108076776467</v>
      </c>
      <c r="H33" s="58">
        <f>SUM(H18,H32)</f>
        <v>16054</v>
      </c>
      <c r="I33" s="60">
        <f>SUM(I18,I32)</f>
        <v>33822.57</v>
      </c>
      <c r="J33" s="58">
        <f>SUM(J18,J32)</f>
        <v>930</v>
      </c>
      <c r="K33" s="60">
        <f>SUM(K18,K32)</f>
        <v>10698.42</v>
      </c>
      <c r="L33" s="60">
        <f t="shared" si="1"/>
        <v>31.631008524780942</v>
      </c>
      <c r="M33" s="58">
        <f>SUM(M18,M32)</f>
        <v>327852</v>
      </c>
      <c r="N33" s="60">
        <f>SUM(N18,N32)</f>
        <v>1006337.7100000001</v>
      </c>
      <c r="O33" s="58">
        <f>SUM(O18,O32)</f>
        <v>77157</v>
      </c>
      <c r="P33" s="60">
        <f>SUM(P18,P32)</f>
        <v>114999.85</v>
      </c>
      <c r="Q33" s="60">
        <f t="shared" si="2"/>
        <v>11.427560435949479</v>
      </c>
    </row>
    <row r="34" spans="1:17">
      <c r="A34" s="57">
        <v>26</v>
      </c>
      <c r="B34" s="57" t="s">
        <v>43</v>
      </c>
      <c r="C34" s="57">
        <v>3264</v>
      </c>
      <c r="D34" s="59">
        <v>6466.17</v>
      </c>
      <c r="E34" s="57">
        <v>0</v>
      </c>
      <c r="F34" s="59">
        <v>0</v>
      </c>
      <c r="G34" s="59">
        <f t="shared" si="0"/>
        <v>0</v>
      </c>
      <c r="H34" s="57">
        <v>3309</v>
      </c>
      <c r="I34" s="59">
        <v>5558.84</v>
      </c>
      <c r="J34" s="57">
        <v>2</v>
      </c>
      <c r="K34" s="59">
        <v>15</v>
      </c>
      <c r="L34" s="59">
        <f t="shared" si="1"/>
        <v>0.26984047031395036</v>
      </c>
      <c r="M34" s="57">
        <v>82137</v>
      </c>
      <c r="N34" s="59">
        <v>182090.84</v>
      </c>
      <c r="O34" s="57">
        <v>8954</v>
      </c>
      <c r="P34" s="59">
        <v>21198.67</v>
      </c>
      <c r="Q34" s="59">
        <f t="shared" si="2"/>
        <v>11.641810208575016</v>
      </c>
    </row>
    <row r="35" spans="1:17">
      <c r="A35" s="58"/>
      <c r="B35" s="58" t="s">
        <v>44</v>
      </c>
      <c r="C35" s="58">
        <f>SUM(C34:C34)</f>
        <v>3264</v>
      </c>
      <c r="D35" s="60">
        <f>SUM(D34:D34)</f>
        <v>6466.17</v>
      </c>
      <c r="E35" s="58">
        <f>SUM(E34:E34)</f>
        <v>0</v>
      </c>
      <c r="F35" s="60">
        <f>SUM(F34:F34)</f>
        <v>0</v>
      </c>
      <c r="G35" s="60">
        <f t="shared" si="0"/>
        <v>0</v>
      </c>
      <c r="H35" s="58">
        <f>SUM(H34:H34)</f>
        <v>3309</v>
      </c>
      <c r="I35" s="60">
        <f>SUM(I34:I34)</f>
        <v>5558.84</v>
      </c>
      <c r="J35" s="58">
        <f>SUM(J34:J34)</f>
        <v>2</v>
      </c>
      <c r="K35" s="60">
        <f>SUM(K34:K34)</f>
        <v>15</v>
      </c>
      <c r="L35" s="60">
        <f t="shared" si="1"/>
        <v>0.26984047031395036</v>
      </c>
      <c r="M35" s="58">
        <f>SUM(M34:M34)</f>
        <v>82137</v>
      </c>
      <c r="N35" s="60">
        <f>SUM(N34:N34)</f>
        <v>182090.84</v>
      </c>
      <c r="O35" s="58">
        <f>SUM(O34:O34)</f>
        <v>8954</v>
      </c>
      <c r="P35" s="60">
        <f>SUM(P34:P34)</f>
        <v>21198.67</v>
      </c>
      <c r="Q35" s="60">
        <f t="shared" si="2"/>
        <v>11.641810208575016</v>
      </c>
    </row>
    <row r="36" spans="1:17">
      <c r="A36" s="57">
        <v>27</v>
      </c>
      <c r="B36" s="57" t="s">
        <v>45</v>
      </c>
      <c r="C36" s="57">
        <v>753</v>
      </c>
      <c r="D36" s="59">
        <v>2502.5300000000002</v>
      </c>
      <c r="E36" s="57">
        <v>402</v>
      </c>
      <c r="F36" s="59">
        <v>1447.53</v>
      </c>
      <c r="G36" s="59">
        <f t="shared" si="0"/>
        <v>57.842663224816484</v>
      </c>
      <c r="H36" s="57">
        <v>419</v>
      </c>
      <c r="I36" s="59">
        <v>995</v>
      </c>
      <c r="J36" s="57">
        <v>0</v>
      </c>
      <c r="K36" s="59">
        <v>0</v>
      </c>
      <c r="L36" s="59">
        <f t="shared" si="1"/>
        <v>0</v>
      </c>
      <c r="M36" s="57">
        <v>8675</v>
      </c>
      <c r="N36" s="59">
        <v>37086</v>
      </c>
      <c r="O36" s="57">
        <v>526</v>
      </c>
      <c r="P36" s="59">
        <v>1803.44</v>
      </c>
      <c r="Q36" s="59">
        <f t="shared" si="2"/>
        <v>4.8628593000053923</v>
      </c>
    </row>
    <row r="37" spans="1:17">
      <c r="A37" s="57">
        <v>28</v>
      </c>
      <c r="B37" s="57" t="s">
        <v>46</v>
      </c>
      <c r="C37" s="57">
        <v>856</v>
      </c>
      <c r="D37" s="59">
        <v>3021.55</v>
      </c>
      <c r="E37" s="57">
        <v>57</v>
      </c>
      <c r="F37" s="59">
        <v>80.03</v>
      </c>
      <c r="G37" s="59">
        <f t="shared" si="0"/>
        <v>2.6486405983683867</v>
      </c>
      <c r="H37" s="57">
        <v>972</v>
      </c>
      <c r="I37" s="59">
        <v>2566.09</v>
      </c>
      <c r="J37" s="57">
        <v>352</v>
      </c>
      <c r="K37" s="59">
        <v>2122.0300000000002</v>
      </c>
      <c r="L37" s="59">
        <f t="shared" si="1"/>
        <v>82.69507304887982</v>
      </c>
      <c r="M37" s="57">
        <v>64248</v>
      </c>
      <c r="N37" s="59">
        <v>200494.6</v>
      </c>
      <c r="O37" s="57">
        <v>31754</v>
      </c>
      <c r="P37" s="59">
        <v>33485.18</v>
      </c>
      <c r="Q37" s="59">
        <f t="shared" si="2"/>
        <v>16.701287715479619</v>
      </c>
    </row>
    <row r="38" spans="1:17">
      <c r="A38" s="57">
        <v>29</v>
      </c>
      <c r="B38" s="57" t="s">
        <v>47</v>
      </c>
      <c r="C38" s="57">
        <v>575</v>
      </c>
      <c r="D38" s="59">
        <v>2515.2800000000002</v>
      </c>
      <c r="E38" s="57">
        <v>0</v>
      </c>
      <c r="F38" s="59">
        <v>0</v>
      </c>
      <c r="G38" s="59">
        <f t="shared" ref="G38:G57" si="3">(F38/D38)*100</f>
        <v>0</v>
      </c>
      <c r="H38" s="57">
        <v>280</v>
      </c>
      <c r="I38" s="59">
        <v>1703.23</v>
      </c>
      <c r="J38" s="57">
        <v>0</v>
      </c>
      <c r="K38" s="59">
        <v>0</v>
      </c>
      <c r="L38" s="59">
        <f t="shared" ref="L38:L56" si="4">(K38/I38)*100</f>
        <v>0</v>
      </c>
      <c r="M38" s="57">
        <v>5619</v>
      </c>
      <c r="N38" s="59">
        <v>15081.96</v>
      </c>
      <c r="O38" s="57">
        <v>1034</v>
      </c>
      <c r="P38" s="59">
        <v>2392.9899999999998</v>
      </c>
      <c r="Q38" s="59">
        <f t="shared" ref="Q38:Q57" si="5">(P38/N38)*100</f>
        <v>15.86657171879517</v>
      </c>
    </row>
    <row r="39" spans="1:17">
      <c r="A39" s="57">
        <v>30</v>
      </c>
      <c r="B39" s="57" t="s">
        <v>48</v>
      </c>
      <c r="C39" s="57">
        <v>4610</v>
      </c>
      <c r="D39" s="59">
        <v>7412.91</v>
      </c>
      <c r="E39" s="57">
        <v>38</v>
      </c>
      <c r="F39" s="59">
        <v>169.7</v>
      </c>
      <c r="G39" s="59">
        <f t="shared" si="3"/>
        <v>2.2892494310601372</v>
      </c>
      <c r="H39" s="57">
        <v>4529</v>
      </c>
      <c r="I39" s="59">
        <v>6259.7</v>
      </c>
      <c r="J39" s="57">
        <v>125</v>
      </c>
      <c r="K39" s="59">
        <v>434.84</v>
      </c>
      <c r="L39" s="59">
        <f t="shared" si="4"/>
        <v>6.9466587855648037</v>
      </c>
      <c r="M39" s="57">
        <v>67396</v>
      </c>
      <c r="N39" s="59">
        <v>143237.47</v>
      </c>
      <c r="O39" s="57">
        <v>13878</v>
      </c>
      <c r="P39" s="59">
        <v>24380.67</v>
      </c>
      <c r="Q39" s="59">
        <f t="shared" si="5"/>
        <v>17.021153752576055</v>
      </c>
    </row>
    <row r="40" spans="1:17">
      <c r="A40" s="58"/>
      <c r="B40" s="58" t="s">
        <v>49</v>
      </c>
      <c r="C40" s="58">
        <f>SUM(C36:C39)</f>
        <v>6794</v>
      </c>
      <c r="D40" s="60">
        <f>SUM(D36:D39)</f>
        <v>15452.27</v>
      </c>
      <c r="E40" s="58">
        <f>SUM(E36:E39)</f>
        <v>497</v>
      </c>
      <c r="F40" s="60">
        <f>SUM(F36:F39)</f>
        <v>1697.26</v>
      </c>
      <c r="G40" s="60">
        <f t="shared" si="3"/>
        <v>10.983887804186699</v>
      </c>
      <c r="H40" s="58">
        <f>SUM(H36:H39)</f>
        <v>6200</v>
      </c>
      <c r="I40" s="60">
        <f>SUM(I36:I39)</f>
        <v>11524.02</v>
      </c>
      <c r="J40" s="58">
        <f>SUM(J36:J39)</f>
        <v>477</v>
      </c>
      <c r="K40" s="60">
        <f>SUM(K36:K39)</f>
        <v>2556.8700000000003</v>
      </c>
      <c r="L40" s="60">
        <f t="shared" si="4"/>
        <v>22.187309636741347</v>
      </c>
      <c r="M40" s="58">
        <f>SUM(M36:M39)</f>
        <v>145938</v>
      </c>
      <c r="N40" s="60">
        <f>SUM(N36:N39)</f>
        <v>395900.03</v>
      </c>
      <c r="O40" s="58">
        <f>SUM(O36:O39)</f>
        <v>47192</v>
      </c>
      <c r="P40" s="60">
        <f>SUM(P36:P39)</f>
        <v>62062.28</v>
      </c>
      <c r="Q40" s="60">
        <f t="shared" si="5"/>
        <v>15.676250390786784</v>
      </c>
    </row>
    <row r="41" spans="1:17">
      <c r="A41" s="57">
        <v>31</v>
      </c>
      <c r="B41" s="57" t="s">
        <v>50</v>
      </c>
      <c r="C41" s="57">
        <v>0</v>
      </c>
      <c r="D41" s="59">
        <v>0</v>
      </c>
      <c r="E41" s="57">
        <v>0</v>
      </c>
      <c r="F41" s="59">
        <v>0</v>
      </c>
      <c r="G41" s="59" t="e">
        <f t="shared" si="3"/>
        <v>#DIV/0!</v>
      </c>
      <c r="H41" s="57">
        <v>0</v>
      </c>
      <c r="I41" s="59">
        <v>0</v>
      </c>
      <c r="J41" s="57">
        <v>0</v>
      </c>
      <c r="K41" s="59">
        <v>0</v>
      </c>
      <c r="L41" s="59" t="e">
        <f t="shared" si="4"/>
        <v>#DIV/0!</v>
      </c>
      <c r="M41" s="57">
        <v>42</v>
      </c>
      <c r="N41" s="59">
        <v>260.19</v>
      </c>
      <c r="O41" s="57">
        <v>0</v>
      </c>
      <c r="P41" s="59">
        <v>0</v>
      </c>
      <c r="Q41" s="59">
        <f t="shared" si="5"/>
        <v>0</v>
      </c>
    </row>
    <row r="42" spans="1:17">
      <c r="A42" s="57">
        <v>32</v>
      </c>
      <c r="B42" s="57" t="s">
        <v>51</v>
      </c>
      <c r="C42" s="57">
        <v>20</v>
      </c>
      <c r="D42" s="59">
        <v>19.27</v>
      </c>
      <c r="E42" s="57">
        <v>0</v>
      </c>
      <c r="F42" s="59">
        <v>0</v>
      </c>
      <c r="G42" s="59">
        <f t="shared" si="3"/>
        <v>0</v>
      </c>
      <c r="H42" s="57">
        <v>10</v>
      </c>
      <c r="I42" s="59">
        <v>47.32</v>
      </c>
      <c r="J42" s="57">
        <v>0</v>
      </c>
      <c r="K42" s="59">
        <v>0</v>
      </c>
      <c r="L42" s="59">
        <f t="shared" si="4"/>
        <v>0</v>
      </c>
      <c r="M42" s="57">
        <v>422</v>
      </c>
      <c r="N42" s="59">
        <v>584.23</v>
      </c>
      <c r="O42" s="57">
        <v>0</v>
      </c>
      <c r="P42" s="59">
        <v>0</v>
      </c>
      <c r="Q42" s="59">
        <f t="shared" si="5"/>
        <v>0</v>
      </c>
    </row>
    <row r="43" spans="1:17">
      <c r="A43" s="57">
        <v>33</v>
      </c>
      <c r="B43" s="57" t="s">
        <v>52</v>
      </c>
      <c r="C43" s="57">
        <v>9</v>
      </c>
      <c r="D43" s="59">
        <v>7.5</v>
      </c>
      <c r="E43" s="57">
        <v>0</v>
      </c>
      <c r="F43" s="59">
        <v>0</v>
      </c>
      <c r="G43" s="59">
        <f t="shared" si="3"/>
        <v>0</v>
      </c>
      <c r="H43" s="57">
        <v>14</v>
      </c>
      <c r="I43" s="59">
        <v>8</v>
      </c>
      <c r="J43" s="57">
        <v>0</v>
      </c>
      <c r="K43" s="59">
        <v>0</v>
      </c>
      <c r="L43" s="59">
        <f t="shared" si="4"/>
        <v>0</v>
      </c>
      <c r="M43" s="57">
        <v>98</v>
      </c>
      <c r="N43" s="59">
        <v>65.5</v>
      </c>
      <c r="O43" s="57">
        <v>0</v>
      </c>
      <c r="P43" s="59">
        <v>0</v>
      </c>
      <c r="Q43" s="59">
        <f t="shared" si="5"/>
        <v>0</v>
      </c>
    </row>
    <row r="44" spans="1:17">
      <c r="A44" s="57">
        <v>34</v>
      </c>
      <c r="B44" s="57" t="s">
        <v>53</v>
      </c>
      <c r="C44" s="57">
        <v>14</v>
      </c>
      <c r="D44" s="59">
        <v>11.61</v>
      </c>
      <c r="E44" s="57">
        <v>0</v>
      </c>
      <c r="F44" s="59">
        <v>0</v>
      </c>
      <c r="G44" s="59">
        <f t="shared" si="3"/>
        <v>0</v>
      </c>
      <c r="H44" s="57">
        <v>17</v>
      </c>
      <c r="I44" s="59">
        <v>10.74</v>
      </c>
      <c r="J44" s="57">
        <v>0</v>
      </c>
      <c r="K44" s="59">
        <v>0</v>
      </c>
      <c r="L44" s="59">
        <f t="shared" si="4"/>
        <v>0</v>
      </c>
      <c r="M44" s="57">
        <v>138</v>
      </c>
      <c r="N44" s="59">
        <v>234.72</v>
      </c>
      <c r="O44" s="57">
        <v>0</v>
      </c>
      <c r="P44" s="59">
        <v>0</v>
      </c>
      <c r="Q44" s="59">
        <f t="shared" si="5"/>
        <v>0</v>
      </c>
    </row>
    <row r="45" spans="1:17">
      <c r="A45" s="57">
        <v>35</v>
      </c>
      <c r="B45" s="57" t="s">
        <v>54</v>
      </c>
      <c r="C45" s="57">
        <v>0</v>
      </c>
      <c r="D45" s="59">
        <v>0</v>
      </c>
      <c r="E45" s="57">
        <v>0</v>
      </c>
      <c r="F45" s="59">
        <v>0</v>
      </c>
      <c r="G45" s="59" t="e">
        <f t="shared" si="3"/>
        <v>#DIV/0!</v>
      </c>
      <c r="H45" s="57">
        <v>0</v>
      </c>
      <c r="I45" s="59">
        <v>0</v>
      </c>
      <c r="J45" s="57">
        <v>0</v>
      </c>
      <c r="K45" s="59">
        <v>0</v>
      </c>
      <c r="L45" s="59" t="e">
        <f t="shared" si="4"/>
        <v>#DIV/0!</v>
      </c>
      <c r="M45" s="57">
        <v>42</v>
      </c>
      <c r="N45" s="59">
        <v>127.55</v>
      </c>
      <c r="O45" s="57">
        <v>0</v>
      </c>
      <c r="P45" s="59">
        <v>0</v>
      </c>
      <c r="Q45" s="59">
        <f t="shared" si="5"/>
        <v>0</v>
      </c>
    </row>
    <row r="46" spans="1:17">
      <c r="A46" s="58"/>
      <c r="B46" s="58" t="s">
        <v>55</v>
      </c>
      <c r="C46" s="58">
        <f>SUM(C41:C45)</f>
        <v>43</v>
      </c>
      <c r="D46" s="60">
        <f>SUM(D41:D45)</f>
        <v>38.379999999999995</v>
      </c>
      <c r="E46" s="58">
        <f>SUM(E41:E45)</f>
        <v>0</v>
      </c>
      <c r="F46" s="60">
        <f>SUM(F41:F45)</f>
        <v>0</v>
      </c>
      <c r="G46" s="60">
        <f t="shared" si="3"/>
        <v>0</v>
      </c>
      <c r="H46" s="58">
        <f>SUM(H41:H45)</f>
        <v>41</v>
      </c>
      <c r="I46" s="60">
        <f>SUM(I41:I45)</f>
        <v>66.06</v>
      </c>
      <c r="J46" s="58">
        <f>SUM(J41:J45)</f>
        <v>0</v>
      </c>
      <c r="K46" s="60">
        <f>SUM(K41:K45)</f>
        <v>0</v>
      </c>
      <c r="L46" s="60">
        <f t="shared" si="4"/>
        <v>0</v>
      </c>
      <c r="M46" s="58">
        <f>SUM(M41:M45)</f>
        <v>742</v>
      </c>
      <c r="N46" s="60">
        <f>SUM(N41:N45)</f>
        <v>1272.19</v>
      </c>
      <c r="O46" s="58">
        <f>SUM(O41:O45)</f>
        <v>0</v>
      </c>
      <c r="P46" s="60">
        <f>SUM(P41:P45)</f>
        <v>0</v>
      </c>
      <c r="Q46" s="60">
        <f t="shared" si="5"/>
        <v>0</v>
      </c>
    </row>
    <row r="47" spans="1:17">
      <c r="A47" s="57">
        <v>36</v>
      </c>
      <c r="B47" s="57" t="s">
        <v>56</v>
      </c>
      <c r="C47" s="57">
        <v>33</v>
      </c>
      <c r="D47" s="59">
        <v>168.81</v>
      </c>
      <c r="E47" s="57">
        <v>0</v>
      </c>
      <c r="F47" s="59">
        <v>0</v>
      </c>
      <c r="G47" s="59">
        <f t="shared" si="3"/>
        <v>0</v>
      </c>
      <c r="H47" s="57">
        <v>36</v>
      </c>
      <c r="I47" s="59">
        <v>209.95</v>
      </c>
      <c r="J47" s="57">
        <v>7</v>
      </c>
      <c r="K47" s="59">
        <v>53.35</v>
      </c>
      <c r="L47" s="59">
        <f t="shared" si="4"/>
        <v>25.410812098118601</v>
      </c>
      <c r="M47" s="57">
        <v>554</v>
      </c>
      <c r="N47" s="59">
        <v>3454.26</v>
      </c>
      <c r="O47" s="57">
        <v>167</v>
      </c>
      <c r="P47" s="59">
        <v>659.4</v>
      </c>
      <c r="Q47" s="59">
        <f t="shared" si="5"/>
        <v>19.089472130065481</v>
      </c>
    </row>
    <row r="48" spans="1:17">
      <c r="A48" s="57">
        <v>37</v>
      </c>
      <c r="B48" s="57" t="s">
        <v>57</v>
      </c>
      <c r="C48" s="57">
        <v>0</v>
      </c>
      <c r="D48" s="59">
        <v>0</v>
      </c>
      <c r="E48" s="57">
        <v>0</v>
      </c>
      <c r="F48" s="59">
        <v>0</v>
      </c>
      <c r="G48" s="59" t="e">
        <f t="shared" si="3"/>
        <v>#DIV/0!</v>
      </c>
      <c r="H48" s="57">
        <v>0</v>
      </c>
      <c r="I48" s="59">
        <v>0</v>
      </c>
      <c r="J48" s="57">
        <v>0</v>
      </c>
      <c r="K48" s="59">
        <v>0</v>
      </c>
      <c r="L48" s="59" t="e">
        <f t="shared" si="4"/>
        <v>#DIV/0!</v>
      </c>
      <c r="M48" s="57">
        <v>0</v>
      </c>
      <c r="N48" s="59">
        <v>0</v>
      </c>
      <c r="O48" s="57">
        <v>8</v>
      </c>
      <c r="P48" s="59">
        <v>32.56</v>
      </c>
      <c r="Q48" s="59" t="e">
        <f t="shared" si="5"/>
        <v>#DIV/0!</v>
      </c>
    </row>
    <row r="49" spans="1:17">
      <c r="A49" s="57">
        <v>38</v>
      </c>
      <c r="B49" s="57" t="s">
        <v>58</v>
      </c>
      <c r="C49" s="57">
        <v>0</v>
      </c>
      <c r="D49" s="59">
        <v>0</v>
      </c>
      <c r="E49" s="57">
        <v>0</v>
      </c>
      <c r="F49" s="59">
        <v>0</v>
      </c>
      <c r="G49" s="59" t="e">
        <f t="shared" si="3"/>
        <v>#DIV/0!</v>
      </c>
      <c r="H49" s="57">
        <v>0</v>
      </c>
      <c r="I49" s="59">
        <v>0</v>
      </c>
      <c r="J49" s="57">
        <v>0</v>
      </c>
      <c r="K49" s="59">
        <v>0</v>
      </c>
      <c r="L49" s="59" t="e">
        <f t="shared" si="4"/>
        <v>#DIV/0!</v>
      </c>
      <c r="M49" s="57">
        <v>0</v>
      </c>
      <c r="N49" s="59">
        <v>1602</v>
      </c>
      <c r="O49" s="57">
        <v>777</v>
      </c>
      <c r="P49" s="59">
        <v>413.82</v>
      </c>
      <c r="Q49" s="59">
        <f t="shared" si="5"/>
        <v>25.831460674157302</v>
      </c>
    </row>
    <row r="50" spans="1:17">
      <c r="A50" s="57">
        <v>39</v>
      </c>
      <c r="B50" s="57" t="s">
        <v>59</v>
      </c>
      <c r="C50" s="57">
        <v>0</v>
      </c>
      <c r="D50" s="59">
        <v>0</v>
      </c>
      <c r="E50" s="57">
        <v>0</v>
      </c>
      <c r="F50" s="59">
        <v>0</v>
      </c>
      <c r="G50" s="59" t="e">
        <f t="shared" si="3"/>
        <v>#DIV/0!</v>
      </c>
      <c r="H50" s="57">
        <v>0</v>
      </c>
      <c r="I50" s="59">
        <v>0</v>
      </c>
      <c r="J50" s="57">
        <v>0</v>
      </c>
      <c r="K50" s="59">
        <v>0</v>
      </c>
      <c r="L50" s="59" t="e">
        <f t="shared" si="4"/>
        <v>#DIV/0!</v>
      </c>
      <c r="M50" s="57">
        <v>1830</v>
      </c>
      <c r="N50" s="59">
        <v>1479.23</v>
      </c>
      <c r="O50" s="57">
        <v>422</v>
      </c>
      <c r="P50" s="59">
        <v>194.7</v>
      </c>
      <c r="Q50" s="59">
        <f t="shared" si="5"/>
        <v>13.162253334505113</v>
      </c>
    </row>
    <row r="51" spans="1:17">
      <c r="A51" s="58"/>
      <c r="B51" s="58" t="s">
        <v>60</v>
      </c>
      <c r="C51" s="58">
        <f>SUM(C47:C50)</f>
        <v>33</v>
      </c>
      <c r="D51" s="60">
        <f>SUM(D47:D50)</f>
        <v>168.81</v>
      </c>
      <c r="E51" s="58">
        <f>SUM(E47:E50)</f>
        <v>0</v>
      </c>
      <c r="F51" s="60">
        <f>SUM(F47:F50)</f>
        <v>0</v>
      </c>
      <c r="G51" s="60">
        <f t="shared" si="3"/>
        <v>0</v>
      </c>
      <c r="H51" s="58">
        <f>SUM(H47:H50)</f>
        <v>36</v>
      </c>
      <c r="I51" s="60">
        <f>SUM(I47:I50)</f>
        <v>209.95</v>
      </c>
      <c r="J51" s="58">
        <f>SUM(J47:J50)</f>
        <v>7</v>
      </c>
      <c r="K51" s="60">
        <f>SUM(K47:K50)</f>
        <v>53.35</v>
      </c>
      <c r="L51" s="60">
        <f t="shared" si="4"/>
        <v>25.410812098118601</v>
      </c>
      <c r="M51" s="58">
        <f>SUM(M47:M50)</f>
        <v>2384</v>
      </c>
      <c r="N51" s="60">
        <f>SUM(N47:N50)</f>
        <v>6535.49</v>
      </c>
      <c r="O51" s="58">
        <f>SUM(O47:O50)</f>
        <v>1374</v>
      </c>
      <c r="P51" s="60">
        <f>SUM(P47:P50)</f>
        <v>1300.48</v>
      </c>
      <c r="Q51" s="60">
        <f t="shared" si="5"/>
        <v>19.898737508587729</v>
      </c>
    </row>
    <row r="52" spans="1:17">
      <c r="A52" s="57">
        <v>40</v>
      </c>
      <c r="B52" s="57" t="s">
        <v>61</v>
      </c>
      <c r="C52" s="57">
        <v>0</v>
      </c>
      <c r="D52" s="59">
        <v>0</v>
      </c>
      <c r="E52" s="57">
        <v>0</v>
      </c>
      <c r="F52" s="59">
        <v>0</v>
      </c>
      <c r="G52" s="59" t="e">
        <f t="shared" si="3"/>
        <v>#DIV/0!</v>
      </c>
      <c r="H52" s="57">
        <v>0</v>
      </c>
      <c r="I52" s="59">
        <v>0</v>
      </c>
      <c r="J52" s="57">
        <v>0</v>
      </c>
      <c r="K52" s="59">
        <v>0</v>
      </c>
      <c r="L52" s="59" t="e">
        <f t="shared" si="4"/>
        <v>#DIV/0!</v>
      </c>
      <c r="M52" s="57">
        <v>0</v>
      </c>
      <c r="N52" s="59">
        <v>0</v>
      </c>
      <c r="O52" s="57">
        <v>0</v>
      </c>
      <c r="P52" s="59">
        <v>0</v>
      </c>
      <c r="Q52" s="59" t="e">
        <f t="shared" si="5"/>
        <v>#DIV/0!</v>
      </c>
    </row>
    <row r="53" spans="1:17">
      <c r="A53" s="57">
        <v>41</v>
      </c>
      <c r="B53" s="57" t="s">
        <v>62</v>
      </c>
      <c r="C53" s="57">
        <v>0</v>
      </c>
      <c r="D53" s="59">
        <v>0</v>
      </c>
      <c r="E53" s="57">
        <v>0</v>
      </c>
      <c r="F53" s="59">
        <v>0</v>
      </c>
      <c r="G53" s="59" t="e">
        <f t="shared" si="3"/>
        <v>#DIV/0!</v>
      </c>
      <c r="H53" s="57">
        <v>0</v>
      </c>
      <c r="I53" s="59">
        <v>0</v>
      </c>
      <c r="J53" s="57">
        <v>0</v>
      </c>
      <c r="K53" s="59">
        <v>0</v>
      </c>
      <c r="L53" s="59" t="e">
        <f t="shared" si="4"/>
        <v>#DIV/0!</v>
      </c>
      <c r="M53" s="57">
        <v>0</v>
      </c>
      <c r="N53" s="59">
        <v>0</v>
      </c>
      <c r="O53" s="57">
        <v>0</v>
      </c>
      <c r="P53" s="59">
        <v>0</v>
      </c>
      <c r="Q53" s="59" t="e">
        <f t="shared" si="5"/>
        <v>#DIV/0!</v>
      </c>
    </row>
    <row r="54" spans="1:17">
      <c r="A54" s="57">
        <v>42</v>
      </c>
      <c r="B54" s="57" t="s">
        <v>63</v>
      </c>
      <c r="C54" s="57">
        <v>0</v>
      </c>
      <c r="D54" s="59">
        <v>0</v>
      </c>
      <c r="E54" s="57">
        <v>0</v>
      </c>
      <c r="F54" s="59">
        <v>0</v>
      </c>
      <c r="G54" s="59" t="e">
        <f t="shared" si="3"/>
        <v>#DIV/0!</v>
      </c>
      <c r="H54" s="57">
        <v>0</v>
      </c>
      <c r="I54" s="59">
        <v>0</v>
      </c>
      <c r="J54" s="57">
        <v>0</v>
      </c>
      <c r="K54" s="59">
        <v>0</v>
      </c>
      <c r="L54" s="59" t="e">
        <f t="shared" si="4"/>
        <v>#DIV/0!</v>
      </c>
      <c r="M54" s="57">
        <v>0</v>
      </c>
      <c r="N54" s="59">
        <v>0</v>
      </c>
      <c r="O54" s="57">
        <v>0</v>
      </c>
      <c r="P54" s="59">
        <v>0</v>
      </c>
      <c r="Q54" s="59" t="e">
        <f t="shared" si="5"/>
        <v>#DIV/0!</v>
      </c>
    </row>
    <row r="55" spans="1:17">
      <c r="A55" s="57">
        <v>43</v>
      </c>
      <c r="B55" s="57" t="s">
        <v>64</v>
      </c>
      <c r="C55" s="57">
        <v>0</v>
      </c>
      <c r="D55" s="59">
        <v>0</v>
      </c>
      <c r="E55" s="57">
        <v>0</v>
      </c>
      <c r="F55" s="59">
        <v>0</v>
      </c>
      <c r="G55" s="59" t="e">
        <f t="shared" si="3"/>
        <v>#DIV/0!</v>
      </c>
      <c r="H55" s="57">
        <v>0</v>
      </c>
      <c r="I55" s="59">
        <v>0</v>
      </c>
      <c r="J55" s="57">
        <v>0</v>
      </c>
      <c r="K55" s="59">
        <v>0</v>
      </c>
      <c r="L55" s="59" t="e">
        <f t="shared" si="4"/>
        <v>#DIV/0!</v>
      </c>
      <c r="M55" s="57">
        <v>0</v>
      </c>
      <c r="N55" s="59">
        <v>0</v>
      </c>
      <c r="O55" s="57">
        <v>0</v>
      </c>
      <c r="P55" s="59">
        <v>0</v>
      </c>
      <c r="Q55" s="59" t="e">
        <f t="shared" si="5"/>
        <v>#DIV/0!</v>
      </c>
    </row>
    <row r="56" spans="1:17">
      <c r="A56" s="58"/>
      <c r="B56" s="58" t="s">
        <v>65</v>
      </c>
      <c r="C56" s="58">
        <f>SUM(C52:C55)</f>
        <v>0</v>
      </c>
      <c r="D56" s="60">
        <f>SUM(D52:D55)</f>
        <v>0</v>
      </c>
      <c r="E56" s="58">
        <f>SUM(E52:E55)</f>
        <v>0</v>
      </c>
      <c r="F56" s="60">
        <f>SUM(F52:F55)</f>
        <v>0</v>
      </c>
      <c r="G56" s="60" t="e">
        <f t="shared" si="3"/>
        <v>#DIV/0!</v>
      </c>
      <c r="H56" s="58">
        <f>SUM(H52:H55)</f>
        <v>0</v>
      </c>
      <c r="I56" s="60">
        <f>SUM(I52:I55)</f>
        <v>0</v>
      </c>
      <c r="J56" s="58">
        <f>SUM(J52:J55)</f>
        <v>0</v>
      </c>
      <c r="K56" s="60">
        <f>SUM(K52:K55)</f>
        <v>0</v>
      </c>
      <c r="L56" s="60" t="e">
        <f t="shared" si="4"/>
        <v>#DIV/0!</v>
      </c>
      <c r="M56" s="58">
        <f>SUM(M52:M55)</f>
        <v>0</v>
      </c>
      <c r="N56" s="60">
        <f>SUM(N52:N55)</f>
        <v>0</v>
      </c>
      <c r="O56" s="58">
        <f>SUM(O52:O55)</f>
        <v>0</v>
      </c>
      <c r="P56" s="60">
        <f>SUM(P52:P55)</f>
        <v>0</v>
      </c>
      <c r="Q56" s="60" t="e">
        <f t="shared" si="5"/>
        <v>#DIV/0!</v>
      </c>
    </row>
    <row r="57" spans="1:17">
      <c r="A57" s="58"/>
      <c r="B57" s="58" t="s">
        <v>66</v>
      </c>
      <c r="C57" s="58">
        <f>SUM(C33,C35,C40,C46,C51,C56)</f>
        <v>25956</v>
      </c>
      <c r="D57" s="60">
        <f>SUM(D33,D35,D40,D46,D51,D56)</f>
        <v>60296.18</v>
      </c>
      <c r="E57" s="58">
        <f>SUM(E33,E35,E40,E46,E51,E56)</f>
        <v>554</v>
      </c>
      <c r="F57" s="60">
        <f>SUM(F33,F35,F40,F46,F51,F56)</f>
        <v>2333.3000000000002</v>
      </c>
      <c r="G57" s="60">
        <f t="shared" si="3"/>
        <v>3.8697310509554668</v>
      </c>
      <c r="H57" s="58">
        <f>SUM(H33,H35,H40,H46,H51,H56)</f>
        <v>25640</v>
      </c>
      <c r="I57" s="60">
        <f>SUM(I33,I35,I40,I46,I51,I56)</f>
        <v>51181.440000000002</v>
      </c>
      <c r="J57" s="58">
        <f>SUM(J33,J35,J40,J46,J51,J56)</f>
        <v>1416</v>
      </c>
      <c r="K57" s="60">
        <f>SUM(K33,K35,K40,K46,K51,K56)</f>
        <v>13323.640000000001</v>
      </c>
      <c r="L57" s="60">
        <f>(K57/K57)*100</f>
        <v>100</v>
      </c>
      <c r="M57" s="58">
        <f>SUM(M33,M35,M40,M46,M51,M56)</f>
        <v>559053</v>
      </c>
      <c r="N57" s="60">
        <f>SUM(N33,N35,N40,N46,N51,N56)</f>
        <v>1592136.26</v>
      </c>
      <c r="O57" s="58">
        <f>SUM(O33,O35,O40,O46,O51,O56)</f>
        <v>134677</v>
      </c>
      <c r="P57" s="60">
        <f>SUM(P33,P35,P40,P46,P51,P56)</f>
        <v>199561.28000000003</v>
      </c>
      <c r="Q57" s="60">
        <f t="shared" si="5"/>
        <v>12.534183474974689</v>
      </c>
    </row>
  </sheetData>
  <mergeCells count="15">
    <mergeCell ref="L4:L5"/>
    <mergeCell ref="M4:N4"/>
    <mergeCell ref="O4:P4"/>
    <mergeCell ref="Q4:Q5"/>
    <mergeCell ref="A2:O2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3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4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5703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28515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0"/>
      <c r="H1" s="21" t="s">
        <v>140</v>
      </c>
      <c r="I1" s="20"/>
      <c r="J1" s="21"/>
      <c r="K1" s="20"/>
      <c r="L1" s="20"/>
      <c r="M1" s="26" t="s">
        <v>89</v>
      </c>
      <c r="N1" s="20"/>
      <c r="O1" s="26" t="s">
        <v>2</v>
      </c>
      <c r="P1" s="20"/>
      <c r="Q1" s="23"/>
    </row>
    <row r="2" spans="1:17" ht="26.25" customHeight="1">
      <c r="A2" s="129" t="s">
        <v>90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</row>
    <row r="3" spans="1:17">
      <c r="A3" s="113" t="s">
        <v>4</v>
      </c>
      <c r="B3" s="132" t="s">
        <v>69</v>
      </c>
      <c r="C3" s="121" t="s">
        <v>84</v>
      </c>
      <c r="D3" s="122"/>
      <c r="E3" s="122"/>
      <c r="F3" s="122"/>
      <c r="G3" s="123"/>
      <c r="H3" s="124" t="s">
        <v>85</v>
      </c>
      <c r="I3" s="125"/>
      <c r="J3" s="125"/>
      <c r="K3" s="125"/>
      <c r="L3" s="126"/>
      <c r="M3" s="124" t="s">
        <v>86</v>
      </c>
      <c r="N3" s="125"/>
      <c r="O3" s="125"/>
      <c r="P3" s="125"/>
      <c r="Q3" s="120"/>
    </row>
    <row r="4" spans="1:17" ht="21.6" customHeight="1">
      <c r="A4" s="114"/>
      <c r="B4" s="133"/>
      <c r="C4" s="119" t="s">
        <v>11</v>
      </c>
      <c r="D4" s="128"/>
      <c r="E4" s="119" t="s">
        <v>12</v>
      </c>
      <c r="F4" s="128"/>
      <c r="G4" s="103" t="s">
        <v>7</v>
      </c>
      <c r="H4" s="119" t="s">
        <v>11</v>
      </c>
      <c r="I4" s="128"/>
      <c r="J4" s="119" t="s">
        <v>12</v>
      </c>
      <c r="K4" s="128"/>
      <c r="L4" s="103" t="s">
        <v>7</v>
      </c>
      <c r="M4" s="119" t="s">
        <v>11</v>
      </c>
      <c r="N4" s="128"/>
      <c r="O4" s="119" t="s">
        <v>12</v>
      </c>
      <c r="P4" s="128"/>
      <c r="Q4" s="107" t="s">
        <v>7</v>
      </c>
    </row>
    <row r="5" spans="1:17" ht="27.6" customHeight="1">
      <c r="A5" s="115"/>
      <c r="B5" s="134"/>
      <c r="C5" s="4" t="s">
        <v>87</v>
      </c>
      <c r="D5" s="8" t="s">
        <v>88</v>
      </c>
      <c r="E5" s="4" t="s">
        <v>87</v>
      </c>
      <c r="F5" s="8" t="s">
        <v>88</v>
      </c>
      <c r="G5" s="105"/>
      <c r="H5" s="4" t="s">
        <v>87</v>
      </c>
      <c r="I5" s="8" t="s">
        <v>88</v>
      </c>
      <c r="J5" s="4" t="s">
        <v>87</v>
      </c>
      <c r="K5" s="8" t="s">
        <v>88</v>
      </c>
      <c r="L5" s="105"/>
      <c r="M5" s="4" t="s">
        <v>87</v>
      </c>
      <c r="N5" s="8" t="s">
        <v>88</v>
      </c>
      <c r="O5" s="4" t="s">
        <v>87</v>
      </c>
      <c r="P5" s="8" t="s">
        <v>88</v>
      </c>
      <c r="Q5" s="107"/>
    </row>
    <row r="6" spans="1:17">
      <c r="A6" s="61">
        <v>1</v>
      </c>
      <c r="B6" s="61" t="s">
        <v>70</v>
      </c>
      <c r="C6" s="61">
        <v>0</v>
      </c>
      <c r="D6" s="63">
        <v>0</v>
      </c>
      <c r="E6" s="61">
        <v>35</v>
      </c>
      <c r="F6" s="63">
        <v>105.76</v>
      </c>
      <c r="G6" s="63" t="e">
        <f t="shared" ref="G6:G18" si="0">(F6/D6)*100</f>
        <v>#DIV/0!</v>
      </c>
      <c r="H6" s="61">
        <v>0</v>
      </c>
      <c r="I6" s="63">
        <v>0</v>
      </c>
      <c r="J6" s="61">
        <v>182</v>
      </c>
      <c r="K6" s="63">
        <v>681.65</v>
      </c>
      <c r="L6" s="63" t="e">
        <f t="shared" ref="L6:L18" si="1">(K6/I6)*100</f>
        <v>#DIV/0!</v>
      </c>
      <c r="M6" s="61">
        <v>34905</v>
      </c>
      <c r="N6" s="63">
        <v>57936</v>
      </c>
      <c r="O6" s="61">
        <v>8749</v>
      </c>
      <c r="P6" s="63">
        <v>9729.06</v>
      </c>
      <c r="Q6" s="63">
        <f t="shared" ref="Q6:Q18" si="2">(P6/N6)*100</f>
        <v>16.792771333885668</v>
      </c>
    </row>
    <row r="7" spans="1:17">
      <c r="A7" s="61">
        <v>2</v>
      </c>
      <c r="B7" s="61" t="s">
        <v>71</v>
      </c>
      <c r="C7" s="61">
        <v>1214</v>
      </c>
      <c r="D7" s="63">
        <v>1164.07</v>
      </c>
      <c r="E7" s="61">
        <v>17</v>
      </c>
      <c r="F7" s="63">
        <v>55.53</v>
      </c>
      <c r="G7" s="63">
        <f t="shared" si="0"/>
        <v>4.7703316810844711</v>
      </c>
      <c r="H7" s="61">
        <v>623</v>
      </c>
      <c r="I7" s="63">
        <v>2833.72</v>
      </c>
      <c r="J7" s="61">
        <v>49</v>
      </c>
      <c r="K7" s="63">
        <v>157.37</v>
      </c>
      <c r="L7" s="63">
        <f t="shared" si="1"/>
        <v>5.553477407789055</v>
      </c>
      <c r="M7" s="61">
        <v>25878</v>
      </c>
      <c r="N7" s="63">
        <v>35575.97</v>
      </c>
      <c r="O7" s="61">
        <v>5811</v>
      </c>
      <c r="P7" s="63">
        <v>6193.78</v>
      </c>
      <c r="Q7" s="63">
        <f t="shared" si="2"/>
        <v>17.410010183840381</v>
      </c>
    </row>
    <row r="8" spans="1:17">
      <c r="A8" s="61">
        <v>3</v>
      </c>
      <c r="B8" s="61" t="s">
        <v>72</v>
      </c>
      <c r="C8" s="61">
        <v>4853</v>
      </c>
      <c r="D8" s="63">
        <v>7862.17</v>
      </c>
      <c r="E8" s="61">
        <v>13</v>
      </c>
      <c r="F8" s="63">
        <v>41.5</v>
      </c>
      <c r="G8" s="63">
        <f t="shared" si="0"/>
        <v>0.5278440939333543</v>
      </c>
      <c r="H8" s="61">
        <v>3238</v>
      </c>
      <c r="I8" s="63">
        <v>5276.87</v>
      </c>
      <c r="J8" s="61">
        <v>138</v>
      </c>
      <c r="K8" s="63">
        <v>279.87</v>
      </c>
      <c r="L8" s="63">
        <f t="shared" si="1"/>
        <v>5.3037122385050237</v>
      </c>
      <c r="M8" s="61">
        <v>40505</v>
      </c>
      <c r="N8" s="63">
        <v>65518.06</v>
      </c>
      <c r="O8" s="61">
        <v>9032</v>
      </c>
      <c r="P8" s="63">
        <v>13536.63</v>
      </c>
      <c r="Q8" s="63">
        <f t="shared" si="2"/>
        <v>20.660913952580405</v>
      </c>
    </row>
    <row r="9" spans="1:17">
      <c r="A9" s="61">
        <v>4</v>
      </c>
      <c r="B9" s="61" t="s">
        <v>73</v>
      </c>
      <c r="C9" s="61">
        <v>10454</v>
      </c>
      <c r="D9" s="63">
        <v>15684.74</v>
      </c>
      <c r="E9" s="61">
        <v>32</v>
      </c>
      <c r="F9" s="63">
        <v>148.77000000000001</v>
      </c>
      <c r="G9" s="63">
        <f t="shared" si="0"/>
        <v>0.94850153716287311</v>
      </c>
      <c r="H9" s="61">
        <v>12463</v>
      </c>
      <c r="I9" s="63">
        <v>15607.29</v>
      </c>
      <c r="J9" s="61">
        <v>259</v>
      </c>
      <c r="K9" s="63">
        <v>1563.75</v>
      </c>
      <c r="L9" s="63">
        <f t="shared" si="1"/>
        <v>10.019356339249159</v>
      </c>
      <c r="M9" s="61">
        <v>173528</v>
      </c>
      <c r="N9" s="63">
        <v>314627.58</v>
      </c>
      <c r="O9" s="61">
        <v>22692</v>
      </c>
      <c r="P9" s="63">
        <v>27502.29</v>
      </c>
      <c r="Q9" s="63">
        <f t="shared" si="2"/>
        <v>8.7412203342122776</v>
      </c>
    </row>
    <row r="10" spans="1:17">
      <c r="A10" s="61">
        <v>5</v>
      </c>
      <c r="B10" s="61" t="s">
        <v>74</v>
      </c>
      <c r="C10" s="61">
        <v>0</v>
      </c>
      <c r="D10" s="63">
        <v>0</v>
      </c>
      <c r="E10" s="61">
        <v>9</v>
      </c>
      <c r="F10" s="63">
        <v>27.44</v>
      </c>
      <c r="G10" s="63" t="e">
        <f t="shared" si="0"/>
        <v>#DIV/0!</v>
      </c>
      <c r="H10" s="61">
        <v>0</v>
      </c>
      <c r="I10" s="63">
        <v>0</v>
      </c>
      <c r="J10" s="61">
        <v>34</v>
      </c>
      <c r="K10" s="63">
        <v>88.26</v>
      </c>
      <c r="L10" s="63" t="e">
        <f t="shared" si="1"/>
        <v>#DIV/0!</v>
      </c>
      <c r="M10" s="61">
        <v>17174</v>
      </c>
      <c r="N10" s="63">
        <v>32859.980000000003</v>
      </c>
      <c r="O10" s="61">
        <v>3620</v>
      </c>
      <c r="P10" s="63">
        <v>4536.9399999999996</v>
      </c>
      <c r="Q10" s="63">
        <f t="shared" si="2"/>
        <v>13.80688606627271</v>
      </c>
    </row>
    <row r="11" spans="1:17">
      <c r="A11" s="61">
        <v>6</v>
      </c>
      <c r="B11" s="61" t="s">
        <v>75</v>
      </c>
      <c r="C11" s="61">
        <v>2176</v>
      </c>
      <c r="D11" s="63">
        <v>4846.3</v>
      </c>
      <c r="E11" s="61">
        <v>25</v>
      </c>
      <c r="F11" s="63">
        <v>104.18</v>
      </c>
      <c r="G11" s="63">
        <f t="shared" si="0"/>
        <v>2.1496812000907908</v>
      </c>
      <c r="H11" s="61">
        <v>1408</v>
      </c>
      <c r="I11" s="63">
        <v>3111</v>
      </c>
      <c r="J11" s="61">
        <v>68</v>
      </c>
      <c r="K11" s="63">
        <v>139.28</v>
      </c>
      <c r="L11" s="63">
        <f t="shared" si="1"/>
        <v>4.4770170363227262</v>
      </c>
      <c r="M11" s="61">
        <v>44423</v>
      </c>
      <c r="N11" s="63">
        <v>122225.75</v>
      </c>
      <c r="O11" s="61">
        <v>9547</v>
      </c>
      <c r="P11" s="63">
        <v>16936.18</v>
      </c>
      <c r="Q11" s="63">
        <f t="shared" si="2"/>
        <v>13.856474597210489</v>
      </c>
    </row>
    <row r="12" spans="1:17">
      <c r="A12" s="61">
        <v>7</v>
      </c>
      <c r="B12" s="61" t="s">
        <v>76</v>
      </c>
      <c r="C12" s="61">
        <v>199</v>
      </c>
      <c r="D12" s="63">
        <v>356.9</v>
      </c>
      <c r="E12" s="61">
        <v>1</v>
      </c>
      <c r="F12" s="63">
        <v>6.25</v>
      </c>
      <c r="G12" s="63">
        <f t="shared" si="0"/>
        <v>1.7511908097506306</v>
      </c>
      <c r="H12" s="61">
        <v>104</v>
      </c>
      <c r="I12" s="63">
        <v>136</v>
      </c>
      <c r="J12" s="61">
        <v>0</v>
      </c>
      <c r="K12" s="63">
        <v>0</v>
      </c>
      <c r="L12" s="63">
        <f t="shared" si="1"/>
        <v>0</v>
      </c>
      <c r="M12" s="61">
        <v>3007</v>
      </c>
      <c r="N12" s="63">
        <v>7970.75</v>
      </c>
      <c r="O12" s="61">
        <v>942</v>
      </c>
      <c r="P12" s="63">
        <v>2029.54</v>
      </c>
      <c r="Q12" s="63">
        <f t="shared" si="2"/>
        <v>25.462346705140671</v>
      </c>
    </row>
    <row r="13" spans="1:17">
      <c r="A13" s="61">
        <v>8</v>
      </c>
      <c r="B13" s="61" t="s">
        <v>77</v>
      </c>
      <c r="C13" s="61">
        <v>2160</v>
      </c>
      <c r="D13" s="63">
        <v>1897</v>
      </c>
      <c r="E13" s="61">
        <v>99</v>
      </c>
      <c r="F13" s="63">
        <v>250.54</v>
      </c>
      <c r="G13" s="63">
        <f t="shared" si="0"/>
        <v>13.207169214549289</v>
      </c>
      <c r="H13" s="61">
        <v>3360</v>
      </c>
      <c r="I13" s="63">
        <v>2015.5</v>
      </c>
      <c r="J13" s="61">
        <v>235</v>
      </c>
      <c r="K13" s="63">
        <v>1168.27</v>
      </c>
      <c r="L13" s="63">
        <f t="shared" si="1"/>
        <v>57.964276854378561</v>
      </c>
      <c r="M13" s="61">
        <v>124000</v>
      </c>
      <c r="N13" s="63">
        <v>195000</v>
      </c>
      <c r="O13" s="61">
        <v>21357</v>
      </c>
      <c r="P13" s="63">
        <v>26913.66</v>
      </c>
      <c r="Q13" s="63">
        <f t="shared" si="2"/>
        <v>13.801876923076922</v>
      </c>
    </row>
    <row r="14" spans="1:17">
      <c r="A14" s="61">
        <v>9</v>
      </c>
      <c r="B14" s="61" t="s">
        <v>78</v>
      </c>
      <c r="C14" s="61">
        <v>909</v>
      </c>
      <c r="D14" s="63">
        <v>10608.3</v>
      </c>
      <c r="E14" s="61">
        <v>220</v>
      </c>
      <c r="F14" s="63">
        <v>896.09</v>
      </c>
      <c r="G14" s="63">
        <f t="shared" si="0"/>
        <v>8.4470650339828257</v>
      </c>
      <c r="H14" s="61">
        <v>490</v>
      </c>
      <c r="I14" s="63">
        <v>4485.12</v>
      </c>
      <c r="J14" s="61">
        <v>214</v>
      </c>
      <c r="K14" s="63">
        <v>3093.57</v>
      </c>
      <c r="L14" s="63">
        <f t="shared" si="1"/>
        <v>68.974074272260282</v>
      </c>
      <c r="M14" s="61">
        <v>27207</v>
      </c>
      <c r="N14" s="63">
        <v>445997.31</v>
      </c>
      <c r="O14" s="61">
        <v>26762</v>
      </c>
      <c r="P14" s="63">
        <v>44122.03</v>
      </c>
      <c r="Q14" s="63">
        <f t="shared" si="2"/>
        <v>9.8928915064532568</v>
      </c>
    </row>
    <row r="15" spans="1:17">
      <c r="A15" s="61">
        <v>10</v>
      </c>
      <c r="B15" s="61" t="s">
        <v>79</v>
      </c>
      <c r="C15" s="61">
        <v>223</v>
      </c>
      <c r="D15" s="63">
        <v>1060.28</v>
      </c>
      <c r="E15" s="61">
        <v>45</v>
      </c>
      <c r="F15" s="63">
        <v>138.38999999999999</v>
      </c>
      <c r="G15" s="63">
        <f t="shared" si="0"/>
        <v>13.052212623080695</v>
      </c>
      <c r="H15" s="61">
        <v>218</v>
      </c>
      <c r="I15" s="63">
        <v>4000.39</v>
      </c>
      <c r="J15" s="61">
        <v>53</v>
      </c>
      <c r="K15" s="63">
        <v>2654.6</v>
      </c>
      <c r="L15" s="63">
        <f t="shared" si="1"/>
        <v>66.358530043320769</v>
      </c>
      <c r="M15" s="61">
        <v>35410</v>
      </c>
      <c r="N15" s="63">
        <v>107428.95</v>
      </c>
      <c r="O15" s="61">
        <v>8867</v>
      </c>
      <c r="P15" s="63">
        <v>15187.8</v>
      </c>
      <c r="Q15" s="63">
        <f t="shared" si="2"/>
        <v>14.137529967480834</v>
      </c>
    </row>
    <row r="16" spans="1:17">
      <c r="A16" s="61">
        <v>11</v>
      </c>
      <c r="B16" s="61" t="s">
        <v>80</v>
      </c>
      <c r="C16" s="61">
        <v>3768</v>
      </c>
      <c r="D16" s="63">
        <v>16816.419999999998</v>
      </c>
      <c r="E16" s="61">
        <v>47</v>
      </c>
      <c r="F16" s="63">
        <v>488.89</v>
      </c>
      <c r="G16" s="63">
        <f t="shared" si="0"/>
        <v>2.907218064249109</v>
      </c>
      <c r="H16" s="61">
        <v>3736</v>
      </c>
      <c r="I16" s="63">
        <v>13715.55</v>
      </c>
      <c r="J16" s="61">
        <v>107</v>
      </c>
      <c r="K16" s="63">
        <v>2920.61</v>
      </c>
      <c r="L16" s="63">
        <f t="shared" si="1"/>
        <v>21.294151528739281</v>
      </c>
      <c r="M16" s="61">
        <v>32946</v>
      </c>
      <c r="N16" s="63">
        <v>112132.18</v>
      </c>
      <c r="O16" s="61">
        <v>6463</v>
      </c>
      <c r="P16" s="63">
        <v>14777.87</v>
      </c>
      <c r="Q16" s="63">
        <f t="shared" si="2"/>
        <v>13.17897324389841</v>
      </c>
    </row>
    <row r="17" spans="1:17">
      <c r="A17" s="61">
        <v>12</v>
      </c>
      <c r="B17" s="61" t="s">
        <v>81</v>
      </c>
      <c r="C17" s="61">
        <v>0</v>
      </c>
      <c r="D17" s="63">
        <v>0</v>
      </c>
      <c r="E17" s="61">
        <v>11</v>
      </c>
      <c r="F17" s="63">
        <v>69.959999999999994</v>
      </c>
      <c r="G17" s="63" t="e">
        <f t="shared" si="0"/>
        <v>#DIV/0!</v>
      </c>
      <c r="H17" s="61">
        <v>0</v>
      </c>
      <c r="I17" s="63">
        <v>0</v>
      </c>
      <c r="J17" s="61">
        <v>77</v>
      </c>
      <c r="K17" s="63">
        <v>576.41</v>
      </c>
      <c r="L17" s="63" t="e">
        <f t="shared" si="1"/>
        <v>#DIV/0!</v>
      </c>
      <c r="M17" s="61">
        <v>70</v>
      </c>
      <c r="N17" s="63">
        <v>94863.73</v>
      </c>
      <c r="O17" s="61">
        <v>10835</v>
      </c>
      <c r="P17" s="63">
        <v>18095.5</v>
      </c>
      <c r="Q17" s="63">
        <f t="shared" si="2"/>
        <v>19.075256686617742</v>
      </c>
    </row>
    <row r="18" spans="1:17">
      <c r="A18" s="62"/>
      <c r="B18" s="62" t="s">
        <v>66</v>
      </c>
      <c r="C18" s="62">
        <f>SUM(C6:C17)</f>
        <v>25956</v>
      </c>
      <c r="D18" s="64">
        <f>SUM(D6:D17)</f>
        <v>60296.179999999993</v>
      </c>
      <c r="E18" s="62">
        <f>SUM(E6:E17)</f>
        <v>554</v>
      </c>
      <c r="F18" s="64">
        <f>SUM(F6:F17)</f>
        <v>2333.2999999999997</v>
      </c>
      <c r="G18" s="64">
        <f t="shared" si="0"/>
        <v>3.8697310509554668</v>
      </c>
      <c r="H18" s="62">
        <f>SUM(H6:H17)</f>
        <v>25640</v>
      </c>
      <c r="I18" s="64">
        <f>SUM(I6:I17)</f>
        <v>51181.440000000002</v>
      </c>
      <c r="J18" s="62">
        <f>SUM(J6:J17)</f>
        <v>1416</v>
      </c>
      <c r="K18" s="64">
        <f>SUM(K6:K17)</f>
        <v>13323.640000000001</v>
      </c>
      <c r="L18" s="64">
        <f t="shared" si="1"/>
        <v>26.032171037000911</v>
      </c>
      <c r="M18" s="62">
        <f>SUM(M6:M17)</f>
        <v>559053</v>
      </c>
      <c r="N18" s="64">
        <f>SUM(N6:N17)</f>
        <v>1592136.2599999998</v>
      </c>
      <c r="O18" s="62">
        <f>SUM(O6:O17)</f>
        <v>134677</v>
      </c>
      <c r="P18" s="64">
        <f>SUM(P6:P17)</f>
        <v>199561.27999999997</v>
      </c>
      <c r="Q18" s="64">
        <f t="shared" si="2"/>
        <v>12.534183474974686</v>
      </c>
    </row>
  </sheetData>
  <mergeCells count="15">
    <mergeCell ref="A2:Q2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L4:L5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workbookViewId="0">
      <pane xSplit="2" ySplit="5" topLeftCell="C18" activePane="bottomRight" state="frozen"/>
      <selection pane="topRight" activeCell="C1" sqref="C1"/>
      <selection pane="bottomLeft" activeCell="A6" sqref="A6"/>
      <selection pane="bottomRight" activeCell="D26" sqref="D26"/>
    </sheetView>
  </sheetViews>
  <sheetFormatPr defaultColWidth="9.140625" defaultRowHeight="15"/>
  <cols>
    <col min="1" max="1" width="3.5703125" style="5" bestFit="1" customWidth="1"/>
    <col min="2" max="2" width="25.140625" style="5" customWidth="1"/>
    <col min="3" max="3" width="8.85546875" style="5" customWidth="1"/>
    <col min="4" max="4" width="15.5703125" style="9" bestFit="1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>
      <c r="A1" s="17"/>
      <c r="B1" s="18" t="s">
        <v>136</v>
      </c>
      <c r="C1" s="18"/>
      <c r="D1" s="19" t="s">
        <v>0</v>
      </c>
      <c r="E1" s="18"/>
      <c r="F1" s="25"/>
      <c r="G1" s="20"/>
      <c r="H1" s="21" t="s">
        <v>141</v>
      </c>
      <c r="I1" s="20"/>
      <c r="J1" s="21"/>
      <c r="K1" s="20"/>
      <c r="L1" s="21"/>
      <c r="M1" s="20"/>
      <c r="N1" s="21"/>
      <c r="O1" s="22" t="s">
        <v>91</v>
      </c>
      <c r="P1" s="21"/>
      <c r="Q1" s="20"/>
      <c r="R1" s="21"/>
      <c r="S1" s="22" t="s">
        <v>2</v>
      </c>
      <c r="T1" s="21"/>
      <c r="U1" s="20"/>
      <c r="V1" s="21"/>
      <c r="W1" s="23"/>
    </row>
    <row r="2" spans="1:23">
      <c r="A2" s="108" t="s">
        <v>92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29"/>
      <c r="Q2" s="27"/>
      <c r="R2" s="29"/>
      <c r="S2" s="27"/>
      <c r="T2" s="29"/>
      <c r="U2" s="27"/>
      <c r="V2" s="29"/>
      <c r="W2" s="28"/>
    </row>
    <row r="3" spans="1:23">
      <c r="A3" s="112" t="s">
        <v>4</v>
      </c>
      <c r="B3" s="112" t="s">
        <v>5</v>
      </c>
      <c r="C3" s="135" t="s">
        <v>93</v>
      </c>
      <c r="D3" s="136"/>
      <c r="E3" s="135" t="s">
        <v>94</v>
      </c>
      <c r="F3" s="136"/>
      <c r="G3" s="107" t="s">
        <v>7</v>
      </c>
      <c r="H3" s="135" t="s">
        <v>95</v>
      </c>
      <c r="I3" s="136"/>
      <c r="J3" s="135" t="s">
        <v>96</v>
      </c>
      <c r="K3" s="136"/>
      <c r="L3" s="135" t="s">
        <v>97</v>
      </c>
      <c r="M3" s="136"/>
      <c r="N3" s="135" t="s">
        <v>98</v>
      </c>
      <c r="O3" s="136"/>
      <c r="P3" s="135" t="s">
        <v>99</v>
      </c>
      <c r="Q3" s="136"/>
      <c r="R3" s="135" t="s">
        <v>100</v>
      </c>
      <c r="S3" s="136"/>
      <c r="T3" s="135" t="s">
        <v>101</v>
      </c>
      <c r="U3" s="136"/>
      <c r="V3" s="135" t="s">
        <v>102</v>
      </c>
      <c r="W3" s="136"/>
    </row>
    <row r="4" spans="1:23">
      <c r="A4" s="112"/>
      <c r="B4" s="112"/>
      <c r="C4" s="137"/>
      <c r="D4" s="138"/>
      <c r="E4" s="137"/>
      <c r="F4" s="138"/>
      <c r="G4" s="107"/>
      <c r="H4" s="137"/>
      <c r="I4" s="138"/>
      <c r="J4" s="137"/>
      <c r="K4" s="138"/>
      <c r="L4" s="137"/>
      <c r="M4" s="138"/>
      <c r="N4" s="137"/>
      <c r="O4" s="138"/>
      <c r="P4" s="137"/>
      <c r="Q4" s="138"/>
      <c r="R4" s="137"/>
      <c r="S4" s="138"/>
      <c r="T4" s="137"/>
      <c r="U4" s="138"/>
      <c r="V4" s="137"/>
      <c r="W4" s="138"/>
    </row>
    <row r="5" spans="1:23" ht="20.100000000000001" customHeight="1">
      <c r="A5" s="112"/>
      <c r="B5" s="112"/>
      <c r="C5" s="4" t="s">
        <v>87</v>
      </c>
      <c r="D5" s="8" t="s">
        <v>88</v>
      </c>
      <c r="E5" s="4" t="s">
        <v>87</v>
      </c>
      <c r="F5" s="8" t="s">
        <v>88</v>
      </c>
      <c r="G5" s="107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>
      <c r="A6" s="65">
        <v>1</v>
      </c>
      <c r="B6" s="65" t="s">
        <v>15</v>
      </c>
      <c r="C6" s="65">
        <v>2749</v>
      </c>
      <c r="D6" s="67">
        <v>25519.7</v>
      </c>
      <c r="E6" s="65">
        <v>437</v>
      </c>
      <c r="F6" s="67">
        <v>5306.58</v>
      </c>
      <c r="G6" s="67">
        <f t="shared" ref="G6:G37" si="0">(F6/D6)*100</f>
        <v>20.794053221628779</v>
      </c>
      <c r="H6" s="65">
        <v>1891</v>
      </c>
      <c r="I6" s="67">
        <v>14116.34</v>
      </c>
      <c r="J6" s="65">
        <v>404</v>
      </c>
      <c r="K6" s="67">
        <v>3434.86</v>
      </c>
      <c r="L6" s="65">
        <v>381</v>
      </c>
      <c r="M6" s="67">
        <v>8340.23</v>
      </c>
      <c r="N6" s="65">
        <v>25</v>
      </c>
      <c r="O6" s="67">
        <v>1231.3499999999999</v>
      </c>
      <c r="P6" s="65">
        <v>52</v>
      </c>
      <c r="Q6" s="67">
        <v>1678.75</v>
      </c>
      <c r="R6" s="65">
        <v>3</v>
      </c>
      <c r="S6" s="67">
        <v>598.57000000000005</v>
      </c>
      <c r="T6" s="65">
        <v>425</v>
      </c>
      <c r="U6" s="67">
        <v>1384.38</v>
      </c>
      <c r="V6" s="65">
        <v>5</v>
      </c>
      <c r="W6" s="67">
        <v>41.8</v>
      </c>
    </row>
    <row r="7" spans="1:23">
      <c r="A7" s="65">
        <v>2</v>
      </c>
      <c r="B7" s="65" t="s">
        <v>16</v>
      </c>
      <c r="C7" s="65">
        <v>1322</v>
      </c>
      <c r="D7" s="67">
        <v>11024.07</v>
      </c>
      <c r="E7" s="65">
        <v>1245</v>
      </c>
      <c r="F7" s="67">
        <v>5851.57</v>
      </c>
      <c r="G7" s="67">
        <f t="shared" si="0"/>
        <v>53.079942344342882</v>
      </c>
      <c r="H7" s="65">
        <v>883</v>
      </c>
      <c r="I7" s="67">
        <v>6908.03</v>
      </c>
      <c r="J7" s="65">
        <v>1230</v>
      </c>
      <c r="K7" s="67">
        <v>5438.82</v>
      </c>
      <c r="L7" s="65">
        <v>193</v>
      </c>
      <c r="M7" s="67">
        <v>2786.17</v>
      </c>
      <c r="N7" s="65">
        <v>15</v>
      </c>
      <c r="O7" s="67">
        <v>412.75</v>
      </c>
      <c r="P7" s="65">
        <v>13</v>
      </c>
      <c r="Q7" s="67">
        <v>637.6</v>
      </c>
      <c r="R7" s="65">
        <v>0</v>
      </c>
      <c r="S7" s="67">
        <v>0</v>
      </c>
      <c r="T7" s="65">
        <v>233</v>
      </c>
      <c r="U7" s="67">
        <v>692.27</v>
      </c>
      <c r="V7" s="65">
        <v>0</v>
      </c>
      <c r="W7" s="67">
        <v>0</v>
      </c>
    </row>
    <row r="8" spans="1:23">
      <c r="A8" s="65">
        <v>3</v>
      </c>
      <c r="B8" s="65" t="s">
        <v>17</v>
      </c>
      <c r="C8" s="65">
        <v>548</v>
      </c>
      <c r="D8" s="67">
        <v>3510.68</v>
      </c>
      <c r="E8" s="65">
        <v>76</v>
      </c>
      <c r="F8" s="67">
        <v>249.09</v>
      </c>
      <c r="G8" s="67">
        <f t="shared" si="0"/>
        <v>7.0952066266364353</v>
      </c>
      <c r="H8" s="65">
        <v>392</v>
      </c>
      <c r="I8" s="67">
        <v>2032.36</v>
      </c>
      <c r="J8" s="65">
        <v>74</v>
      </c>
      <c r="K8" s="67">
        <v>138.21</v>
      </c>
      <c r="L8" s="65">
        <v>71</v>
      </c>
      <c r="M8" s="67">
        <v>964.91</v>
      </c>
      <c r="N8" s="65">
        <v>2</v>
      </c>
      <c r="O8" s="67">
        <v>110.88</v>
      </c>
      <c r="P8" s="65">
        <v>6</v>
      </c>
      <c r="Q8" s="67">
        <v>308.45</v>
      </c>
      <c r="R8" s="65">
        <v>0</v>
      </c>
      <c r="S8" s="67">
        <v>0</v>
      </c>
      <c r="T8" s="65">
        <v>79</v>
      </c>
      <c r="U8" s="67">
        <v>204.96</v>
      </c>
      <c r="V8" s="65">
        <v>0</v>
      </c>
      <c r="W8" s="67">
        <v>0</v>
      </c>
    </row>
    <row r="9" spans="1:23">
      <c r="A9" s="65">
        <v>4</v>
      </c>
      <c r="B9" s="65" t="s">
        <v>18</v>
      </c>
      <c r="C9" s="65">
        <v>5390</v>
      </c>
      <c r="D9" s="67">
        <v>31455.78</v>
      </c>
      <c r="E9" s="65">
        <v>1069</v>
      </c>
      <c r="F9" s="67">
        <v>12469.18</v>
      </c>
      <c r="G9" s="67">
        <f t="shared" si="0"/>
        <v>39.640345907810904</v>
      </c>
      <c r="H9" s="65">
        <v>3253</v>
      </c>
      <c r="I9" s="67">
        <v>16839.25</v>
      </c>
      <c r="J9" s="65">
        <v>978</v>
      </c>
      <c r="K9" s="67">
        <v>7590.55</v>
      </c>
      <c r="L9" s="65">
        <v>731</v>
      </c>
      <c r="M9" s="67">
        <v>8798.5499999999993</v>
      </c>
      <c r="N9" s="65">
        <v>77</v>
      </c>
      <c r="O9" s="67">
        <v>4345.42</v>
      </c>
      <c r="P9" s="65">
        <v>44</v>
      </c>
      <c r="Q9" s="67">
        <v>2117.96</v>
      </c>
      <c r="R9" s="65">
        <v>2</v>
      </c>
      <c r="S9" s="67">
        <v>450</v>
      </c>
      <c r="T9" s="65">
        <v>1362</v>
      </c>
      <c r="U9" s="67">
        <v>3700.02</v>
      </c>
      <c r="V9" s="65">
        <v>12</v>
      </c>
      <c r="W9" s="67">
        <v>83.21</v>
      </c>
    </row>
    <row r="10" spans="1:23">
      <c r="A10" s="65">
        <v>5</v>
      </c>
      <c r="B10" s="65" t="s">
        <v>19</v>
      </c>
      <c r="C10" s="65">
        <v>4129</v>
      </c>
      <c r="D10" s="67">
        <v>27759.61</v>
      </c>
      <c r="E10" s="65">
        <v>2210</v>
      </c>
      <c r="F10" s="67">
        <v>18669.900000000001</v>
      </c>
      <c r="G10" s="67">
        <f t="shared" si="0"/>
        <v>67.255627870852649</v>
      </c>
      <c r="H10" s="65">
        <v>2720</v>
      </c>
      <c r="I10" s="67">
        <v>15884.16</v>
      </c>
      <c r="J10" s="65">
        <v>1967</v>
      </c>
      <c r="K10" s="67">
        <v>12527.01</v>
      </c>
      <c r="L10" s="65">
        <v>487</v>
      </c>
      <c r="M10" s="67">
        <v>6904.52</v>
      </c>
      <c r="N10" s="65">
        <v>138</v>
      </c>
      <c r="O10" s="67">
        <v>5785.24</v>
      </c>
      <c r="P10" s="65">
        <v>49</v>
      </c>
      <c r="Q10" s="67">
        <v>1738.92</v>
      </c>
      <c r="R10" s="65">
        <v>0</v>
      </c>
      <c r="S10" s="67">
        <v>0</v>
      </c>
      <c r="T10" s="65">
        <v>873</v>
      </c>
      <c r="U10" s="67">
        <v>3232.01</v>
      </c>
      <c r="V10" s="65">
        <v>105</v>
      </c>
      <c r="W10" s="67">
        <v>357.65</v>
      </c>
    </row>
    <row r="11" spans="1:23">
      <c r="A11" s="65">
        <v>6</v>
      </c>
      <c r="B11" s="65" t="s">
        <v>20</v>
      </c>
      <c r="C11" s="65">
        <v>2162</v>
      </c>
      <c r="D11" s="67">
        <v>15722.81</v>
      </c>
      <c r="E11" s="65">
        <v>4712</v>
      </c>
      <c r="F11" s="67">
        <v>23050.19</v>
      </c>
      <c r="G11" s="67">
        <f t="shared" si="0"/>
        <v>146.60350153693901</v>
      </c>
      <c r="H11" s="65">
        <v>1577</v>
      </c>
      <c r="I11" s="67">
        <v>8624.99</v>
      </c>
      <c r="J11" s="65">
        <v>4377</v>
      </c>
      <c r="K11" s="67">
        <v>17475.580000000002</v>
      </c>
      <c r="L11" s="65">
        <v>246</v>
      </c>
      <c r="M11" s="67">
        <v>4388.1000000000004</v>
      </c>
      <c r="N11" s="65">
        <v>329</v>
      </c>
      <c r="O11" s="67">
        <v>5572.27</v>
      </c>
      <c r="P11" s="65">
        <v>49</v>
      </c>
      <c r="Q11" s="67">
        <v>1731.5</v>
      </c>
      <c r="R11" s="65">
        <v>6</v>
      </c>
      <c r="S11" s="67">
        <v>2.34</v>
      </c>
      <c r="T11" s="65">
        <v>290</v>
      </c>
      <c r="U11" s="67">
        <v>978.22</v>
      </c>
      <c r="V11" s="65">
        <v>0</v>
      </c>
      <c r="W11" s="67">
        <v>0</v>
      </c>
    </row>
    <row r="12" spans="1:23">
      <c r="A12" s="65">
        <v>7</v>
      </c>
      <c r="B12" s="65" t="s">
        <v>21</v>
      </c>
      <c r="C12" s="65">
        <v>942</v>
      </c>
      <c r="D12" s="67">
        <v>5104.87</v>
      </c>
      <c r="E12" s="65">
        <v>35</v>
      </c>
      <c r="F12" s="67">
        <v>172.99</v>
      </c>
      <c r="G12" s="67">
        <f t="shared" si="0"/>
        <v>3.3887248842771709</v>
      </c>
      <c r="H12" s="65">
        <v>827</v>
      </c>
      <c r="I12" s="67">
        <v>3310.31</v>
      </c>
      <c r="J12" s="65">
        <v>34</v>
      </c>
      <c r="K12" s="67">
        <v>122.99</v>
      </c>
      <c r="L12" s="65">
        <v>90</v>
      </c>
      <c r="M12" s="67">
        <v>1235.8599999999999</v>
      </c>
      <c r="N12" s="65">
        <v>1</v>
      </c>
      <c r="O12" s="67">
        <v>50</v>
      </c>
      <c r="P12" s="65">
        <v>15</v>
      </c>
      <c r="Q12" s="67">
        <v>401.11</v>
      </c>
      <c r="R12" s="65">
        <v>0</v>
      </c>
      <c r="S12" s="67">
        <v>0</v>
      </c>
      <c r="T12" s="65">
        <v>10</v>
      </c>
      <c r="U12" s="67">
        <v>157.59</v>
      </c>
      <c r="V12" s="65">
        <v>0</v>
      </c>
      <c r="W12" s="67">
        <v>0</v>
      </c>
    </row>
    <row r="13" spans="1:23">
      <c r="A13" s="65">
        <v>8</v>
      </c>
      <c r="B13" s="65" t="s">
        <v>22</v>
      </c>
      <c r="C13" s="65">
        <v>2176</v>
      </c>
      <c r="D13" s="67">
        <v>13337.18</v>
      </c>
      <c r="E13" s="65">
        <v>93</v>
      </c>
      <c r="F13" s="67">
        <v>660.39</v>
      </c>
      <c r="G13" s="67">
        <f t="shared" si="0"/>
        <v>4.9514964932616934</v>
      </c>
      <c r="H13" s="65">
        <v>1498</v>
      </c>
      <c r="I13" s="67">
        <v>7915.51</v>
      </c>
      <c r="J13" s="65">
        <v>90</v>
      </c>
      <c r="K13" s="67">
        <v>439.56</v>
      </c>
      <c r="L13" s="65">
        <v>256</v>
      </c>
      <c r="M13" s="67">
        <v>3217.03</v>
      </c>
      <c r="N13" s="65">
        <v>3</v>
      </c>
      <c r="O13" s="67">
        <v>220.83</v>
      </c>
      <c r="P13" s="65">
        <v>40</v>
      </c>
      <c r="Q13" s="67">
        <v>1132.18</v>
      </c>
      <c r="R13" s="65">
        <v>0</v>
      </c>
      <c r="S13" s="67">
        <v>0</v>
      </c>
      <c r="T13" s="65">
        <v>382</v>
      </c>
      <c r="U13" s="67">
        <v>1072.46</v>
      </c>
      <c r="V13" s="65">
        <v>0</v>
      </c>
      <c r="W13" s="67">
        <v>0</v>
      </c>
    </row>
    <row r="14" spans="1:23">
      <c r="A14" s="65">
        <v>9</v>
      </c>
      <c r="B14" s="65" t="s">
        <v>23</v>
      </c>
      <c r="C14" s="65">
        <v>32145</v>
      </c>
      <c r="D14" s="67">
        <v>206498.66</v>
      </c>
      <c r="E14" s="65">
        <v>5274</v>
      </c>
      <c r="F14" s="67">
        <v>65812.570000000007</v>
      </c>
      <c r="G14" s="67">
        <f t="shared" si="0"/>
        <v>31.870700759026722</v>
      </c>
      <c r="H14" s="65">
        <v>22576</v>
      </c>
      <c r="I14" s="67">
        <v>111484.11</v>
      </c>
      <c r="J14" s="65">
        <v>4850</v>
      </c>
      <c r="K14" s="67">
        <v>30787.83</v>
      </c>
      <c r="L14" s="65">
        <v>4495</v>
      </c>
      <c r="M14" s="67">
        <v>57409.83</v>
      </c>
      <c r="N14" s="65">
        <v>368</v>
      </c>
      <c r="O14" s="67">
        <v>22563.22</v>
      </c>
      <c r="P14" s="65">
        <v>192</v>
      </c>
      <c r="Q14" s="67">
        <v>14287.19</v>
      </c>
      <c r="R14" s="65">
        <v>56</v>
      </c>
      <c r="S14" s="67">
        <v>12461.52</v>
      </c>
      <c r="T14" s="65">
        <v>4882</v>
      </c>
      <c r="U14" s="67">
        <v>23317.53</v>
      </c>
      <c r="V14" s="65">
        <v>0</v>
      </c>
      <c r="W14" s="67">
        <v>0</v>
      </c>
    </row>
    <row r="15" spans="1:23">
      <c r="A15" s="65">
        <v>10</v>
      </c>
      <c r="B15" s="65" t="s">
        <v>24</v>
      </c>
      <c r="C15" s="65">
        <v>32060</v>
      </c>
      <c r="D15" s="67">
        <v>243126.47</v>
      </c>
      <c r="E15" s="65">
        <v>5850</v>
      </c>
      <c r="F15" s="67">
        <v>81504.639999999999</v>
      </c>
      <c r="G15" s="67">
        <f t="shared" si="0"/>
        <v>33.523556690474713</v>
      </c>
      <c r="H15" s="65">
        <v>20792</v>
      </c>
      <c r="I15" s="67">
        <v>118111.87</v>
      </c>
      <c r="J15" s="65">
        <v>5552</v>
      </c>
      <c r="K15" s="67">
        <v>46807.88</v>
      </c>
      <c r="L15" s="65">
        <v>6490</v>
      </c>
      <c r="M15" s="67">
        <v>71743.89</v>
      </c>
      <c r="N15" s="65">
        <v>249</v>
      </c>
      <c r="O15" s="67">
        <v>20242.740000000002</v>
      </c>
      <c r="P15" s="65">
        <v>552</v>
      </c>
      <c r="Q15" s="67">
        <v>36441.589999999997</v>
      </c>
      <c r="R15" s="65">
        <v>32</v>
      </c>
      <c r="S15" s="67">
        <v>14336.82</v>
      </c>
      <c r="T15" s="65">
        <v>4226</v>
      </c>
      <c r="U15" s="67">
        <v>16829.12</v>
      </c>
      <c r="V15" s="65">
        <v>17</v>
      </c>
      <c r="W15" s="67">
        <v>117.2</v>
      </c>
    </row>
    <row r="16" spans="1:23">
      <c r="A16" s="65">
        <v>11</v>
      </c>
      <c r="B16" s="65" t="s">
        <v>25</v>
      </c>
      <c r="C16" s="65">
        <v>12920</v>
      </c>
      <c r="D16" s="67">
        <v>91693.41</v>
      </c>
      <c r="E16" s="65">
        <v>2827</v>
      </c>
      <c r="F16" s="67">
        <v>16862.580000000002</v>
      </c>
      <c r="G16" s="67">
        <f t="shared" si="0"/>
        <v>18.390176567759887</v>
      </c>
      <c r="H16" s="65">
        <v>8051</v>
      </c>
      <c r="I16" s="67">
        <v>37995.519999999997</v>
      </c>
      <c r="J16" s="65">
        <v>2774</v>
      </c>
      <c r="K16" s="67">
        <v>13469.94</v>
      </c>
      <c r="L16" s="65">
        <v>3526</v>
      </c>
      <c r="M16" s="67">
        <v>40054.019999999997</v>
      </c>
      <c r="N16" s="65">
        <v>53</v>
      </c>
      <c r="O16" s="67">
        <v>3392.64</v>
      </c>
      <c r="P16" s="65">
        <v>150</v>
      </c>
      <c r="Q16" s="67">
        <v>10148.69</v>
      </c>
      <c r="R16" s="65">
        <v>0</v>
      </c>
      <c r="S16" s="67">
        <v>0</v>
      </c>
      <c r="T16" s="65">
        <v>1193</v>
      </c>
      <c r="U16" s="67">
        <v>3495.18</v>
      </c>
      <c r="V16" s="65">
        <v>0</v>
      </c>
      <c r="W16" s="67">
        <v>0</v>
      </c>
    </row>
    <row r="17" spans="1:23">
      <c r="A17" s="65">
        <v>12</v>
      </c>
      <c r="B17" s="65" t="s">
        <v>26</v>
      </c>
      <c r="C17" s="65">
        <v>3421</v>
      </c>
      <c r="D17" s="67">
        <v>27295.53</v>
      </c>
      <c r="E17" s="65">
        <v>2098</v>
      </c>
      <c r="F17" s="67">
        <v>28401.24</v>
      </c>
      <c r="G17" s="67">
        <f t="shared" si="0"/>
        <v>104.05088305667631</v>
      </c>
      <c r="H17" s="65">
        <v>2648</v>
      </c>
      <c r="I17" s="67">
        <v>16661.09</v>
      </c>
      <c r="J17" s="65">
        <v>2030</v>
      </c>
      <c r="K17" s="67">
        <v>13805.35</v>
      </c>
      <c r="L17" s="65">
        <v>401</v>
      </c>
      <c r="M17" s="67">
        <v>7469.85</v>
      </c>
      <c r="N17" s="65">
        <v>57</v>
      </c>
      <c r="O17" s="67">
        <v>13214.2</v>
      </c>
      <c r="P17" s="65">
        <v>51</v>
      </c>
      <c r="Q17" s="67">
        <v>2101.41</v>
      </c>
      <c r="R17" s="65">
        <v>4</v>
      </c>
      <c r="S17" s="67">
        <v>1376.65</v>
      </c>
      <c r="T17" s="65">
        <v>321</v>
      </c>
      <c r="U17" s="67">
        <v>1063.18</v>
      </c>
      <c r="V17" s="65">
        <v>7</v>
      </c>
      <c r="W17" s="67">
        <v>5.04</v>
      </c>
    </row>
    <row r="18" spans="1:23">
      <c r="A18" s="66"/>
      <c r="B18" s="66" t="s">
        <v>27</v>
      </c>
      <c r="C18" s="66">
        <f>SUM(C6:C17)</f>
        <v>99964</v>
      </c>
      <c r="D18" s="68">
        <f>SUM(D6:D17)</f>
        <v>702048.77</v>
      </c>
      <c r="E18" s="66">
        <f>SUM(E6:E17)</f>
        <v>25926</v>
      </c>
      <c r="F18" s="68">
        <f>SUM(F6:F17)</f>
        <v>259010.92000000004</v>
      </c>
      <c r="G18" s="68">
        <f t="shared" si="0"/>
        <v>36.893579344922159</v>
      </c>
      <c r="H18" s="66">
        <f t="shared" ref="H18:W18" si="1">SUM(H6:H17)</f>
        <v>67108</v>
      </c>
      <c r="I18" s="68">
        <f t="shared" si="1"/>
        <v>359883.54000000004</v>
      </c>
      <c r="J18" s="66">
        <f t="shared" si="1"/>
        <v>24360</v>
      </c>
      <c r="K18" s="68">
        <f t="shared" si="1"/>
        <v>152038.58000000002</v>
      </c>
      <c r="L18" s="66">
        <f t="shared" si="1"/>
        <v>17367</v>
      </c>
      <c r="M18" s="68">
        <f t="shared" si="1"/>
        <v>213312.96000000002</v>
      </c>
      <c r="N18" s="66">
        <f t="shared" si="1"/>
        <v>1317</v>
      </c>
      <c r="O18" s="68">
        <f t="shared" si="1"/>
        <v>77141.540000000008</v>
      </c>
      <c r="P18" s="66">
        <f t="shared" si="1"/>
        <v>1213</v>
      </c>
      <c r="Q18" s="68">
        <f t="shared" si="1"/>
        <v>72725.350000000006</v>
      </c>
      <c r="R18" s="66">
        <f t="shared" si="1"/>
        <v>103</v>
      </c>
      <c r="S18" s="68">
        <f t="shared" si="1"/>
        <v>29225.9</v>
      </c>
      <c r="T18" s="66">
        <f t="shared" si="1"/>
        <v>14276</v>
      </c>
      <c r="U18" s="68">
        <f t="shared" si="1"/>
        <v>56126.92</v>
      </c>
      <c r="V18" s="66">
        <f t="shared" si="1"/>
        <v>146</v>
      </c>
      <c r="W18" s="68">
        <f t="shared" si="1"/>
        <v>604.9</v>
      </c>
    </row>
    <row r="19" spans="1:23">
      <c r="A19" s="65">
        <v>13</v>
      </c>
      <c r="B19" s="65" t="s">
        <v>28</v>
      </c>
      <c r="C19" s="65">
        <v>1305</v>
      </c>
      <c r="D19" s="67">
        <v>10759.64</v>
      </c>
      <c r="E19" s="65">
        <v>302</v>
      </c>
      <c r="F19" s="67">
        <v>28857.25</v>
      </c>
      <c r="G19" s="67">
        <f t="shared" si="0"/>
        <v>268.19902896379432</v>
      </c>
      <c r="H19" s="65">
        <v>889</v>
      </c>
      <c r="I19" s="67">
        <v>5454.95</v>
      </c>
      <c r="J19" s="65">
        <v>187</v>
      </c>
      <c r="K19" s="67">
        <v>8321.2999999999993</v>
      </c>
      <c r="L19" s="65">
        <v>239</v>
      </c>
      <c r="M19" s="67">
        <v>3641.63</v>
      </c>
      <c r="N19" s="65">
        <v>106</v>
      </c>
      <c r="O19" s="67">
        <v>15719.94</v>
      </c>
      <c r="P19" s="65">
        <v>22</v>
      </c>
      <c r="Q19" s="67">
        <v>1306.97</v>
      </c>
      <c r="R19" s="65">
        <v>9</v>
      </c>
      <c r="S19" s="67">
        <v>4816.01</v>
      </c>
      <c r="T19" s="65">
        <v>155</v>
      </c>
      <c r="U19" s="67">
        <v>356.09</v>
      </c>
      <c r="V19" s="65">
        <v>0</v>
      </c>
      <c r="W19" s="67">
        <v>0</v>
      </c>
    </row>
    <row r="20" spans="1:23">
      <c r="A20" s="65">
        <v>14</v>
      </c>
      <c r="B20" s="65" t="s">
        <v>29</v>
      </c>
      <c r="C20" s="65">
        <v>171</v>
      </c>
      <c r="D20" s="67">
        <v>617.41999999999996</v>
      </c>
      <c r="E20" s="65">
        <v>0</v>
      </c>
      <c r="F20" s="67">
        <v>0</v>
      </c>
      <c r="G20" s="67">
        <f t="shared" si="0"/>
        <v>0</v>
      </c>
      <c r="H20" s="65">
        <v>64</v>
      </c>
      <c r="I20" s="67">
        <v>242.06</v>
      </c>
      <c r="J20" s="65">
        <v>0</v>
      </c>
      <c r="K20" s="67">
        <v>0</v>
      </c>
      <c r="L20" s="65">
        <v>23</v>
      </c>
      <c r="M20" s="67">
        <v>207.14</v>
      </c>
      <c r="N20" s="65">
        <v>0</v>
      </c>
      <c r="O20" s="67">
        <v>0</v>
      </c>
      <c r="P20" s="65">
        <v>0</v>
      </c>
      <c r="Q20" s="67">
        <v>0</v>
      </c>
      <c r="R20" s="65">
        <v>0</v>
      </c>
      <c r="S20" s="67">
        <v>0</v>
      </c>
      <c r="T20" s="65">
        <v>84</v>
      </c>
      <c r="U20" s="67">
        <v>168.22</v>
      </c>
      <c r="V20" s="65">
        <v>0</v>
      </c>
      <c r="W20" s="67">
        <v>0</v>
      </c>
    </row>
    <row r="21" spans="1:23">
      <c r="A21" s="65">
        <v>15</v>
      </c>
      <c r="B21" s="65" t="s">
        <v>30</v>
      </c>
      <c r="C21" s="65">
        <v>125</v>
      </c>
      <c r="D21" s="67">
        <v>1416.05</v>
      </c>
      <c r="E21" s="65">
        <v>0</v>
      </c>
      <c r="F21" s="67">
        <v>0</v>
      </c>
      <c r="G21" s="67">
        <f t="shared" si="0"/>
        <v>0</v>
      </c>
      <c r="H21" s="65">
        <v>75</v>
      </c>
      <c r="I21" s="67">
        <v>601.35</v>
      </c>
      <c r="J21" s="65">
        <v>0</v>
      </c>
      <c r="K21" s="67">
        <v>0</v>
      </c>
      <c r="L21" s="65">
        <v>45</v>
      </c>
      <c r="M21" s="67">
        <v>573.99</v>
      </c>
      <c r="N21" s="65">
        <v>0</v>
      </c>
      <c r="O21" s="67">
        <v>0</v>
      </c>
      <c r="P21" s="65">
        <v>5</v>
      </c>
      <c r="Q21" s="67">
        <v>240.71</v>
      </c>
      <c r="R21" s="65">
        <v>0</v>
      </c>
      <c r="S21" s="67">
        <v>0</v>
      </c>
      <c r="T21" s="65">
        <v>0</v>
      </c>
      <c r="U21" s="67">
        <v>0</v>
      </c>
      <c r="V21" s="65">
        <v>0</v>
      </c>
      <c r="W21" s="67">
        <v>0</v>
      </c>
    </row>
    <row r="22" spans="1:23">
      <c r="A22" s="65">
        <v>16</v>
      </c>
      <c r="B22" s="65" t="s">
        <v>31</v>
      </c>
      <c r="C22" s="65">
        <v>5373</v>
      </c>
      <c r="D22" s="67">
        <v>76450.740000000005</v>
      </c>
      <c r="E22" s="65">
        <v>2164</v>
      </c>
      <c r="F22" s="67">
        <v>150849.45000000001</v>
      </c>
      <c r="G22" s="67">
        <f t="shared" si="0"/>
        <v>197.31587948004164</v>
      </c>
      <c r="H22" s="65">
        <v>3283</v>
      </c>
      <c r="I22" s="67">
        <v>25544.05</v>
      </c>
      <c r="J22" s="65">
        <v>1401</v>
      </c>
      <c r="K22" s="67">
        <v>37644.269999999997</v>
      </c>
      <c r="L22" s="65">
        <v>1157</v>
      </c>
      <c r="M22" s="67">
        <v>25681.58</v>
      </c>
      <c r="N22" s="65">
        <v>612</v>
      </c>
      <c r="O22" s="67">
        <v>52434.71</v>
      </c>
      <c r="P22" s="65">
        <v>209</v>
      </c>
      <c r="Q22" s="67">
        <v>23008.89</v>
      </c>
      <c r="R22" s="65">
        <v>151</v>
      </c>
      <c r="S22" s="67">
        <v>60770.47</v>
      </c>
      <c r="T22" s="65">
        <v>724</v>
      </c>
      <c r="U22" s="67">
        <v>2216.2199999999998</v>
      </c>
      <c r="V22" s="65">
        <v>0</v>
      </c>
      <c r="W22" s="67">
        <v>0</v>
      </c>
    </row>
    <row r="23" spans="1:23">
      <c r="A23" s="65">
        <v>17</v>
      </c>
      <c r="B23" s="65" t="s">
        <v>32</v>
      </c>
      <c r="C23" s="65">
        <v>2215</v>
      </c>
      <c r="D23" s="67">
        <v>30623.99</v>
      </c>
      <c r="E23" s="65">
        <v>401</v>
      </c>
      <c r="F23" s="67">
        <v>36253.519999999997</v>
      </c>
      <c r="G23" s="67">
        <f t="shared" si="0"/>
        <v>118.38274503093815</v>
      </c>
      <c r="H23" s="65">
        <v>1373</v>
      </c>
      <c r="I23" s="67">
        <v>15883.03</v>
      </c>
      <c r="J23" s="65">
        <v>267</v>
      </c>
      <c r="K23" s="67">
        <v>14995.61</v>
      </c>
      <c r="L23" s="65">
        <v>419</v>
      </c>
      <c r="M23" s="67">
        <v>8673.89</v>
      </c>
      <c r="N23" s="65">
        <v>113</v>
      </c>
      <c r="O23" s="67">
        <v>14275.35</v>
      </c>
      <c r="P23" s="65">
        <v>57</v>
      </c>
      <c r="Q23" s="67">
        <v>4394.2299999999996</v>
      </c>
      <c r="R23" s="65">
        <v>21</v>
      </c>
      <c r="S23" s="67">
        <v>6982.56</v>
      </c>
      <c r="T23" s="65">
        <v>366</v>
      </c>
      <c r="U23" s="67">
        <v>1672.84</v>
      </c>
      <c r="V23" s="65">
        <v>0</v>
      </c>
      <c r="W23" s="67">
        <v>0</v>
      </c>
    </row>
    <row r="24" spans="1:23">
      <c r="A24" s="65">
        <v>18</v>
      </c>
      <c r="B24" s="65" t="s">
        <v>33</v>
      </c>
      <c r="C24" s="65">
        <v>1756</v>
      </c>
      <c r="D24" s="67">
        <v>8612.82</v>
      </c>
      <c r="E24" s="65">
        <v>728</v>
      </c>
      <c r="F24" s="67">
        <v>3849.49</v>
      </c>
      <c r="G24" s="67">
        <f t="shared" si="0"/>
        <v>44.694885066679667</v>
      </c>
      <c r="H24" s="65">
        <v>1032</v>
      </c>
      <c r="I24" s="67">
        <v>4832.2299999999996</v>
      </c>
      <c r="J24" s="65">
        <v>713</v>
      </c>
      <c r="K24" s="67">
        <v>2993.94</v>
      </c>
      <c r="L24" s="65">
        <v>344</v>
      </c>
      <c r="M24" s="67">
        <v>2356.4499999999998</v>
      </c>
      <c r="N24" s="65">
        <v>11</v>
      </c>
      <c r="O24" s="67">
        <v>850</v>
      </c>
      <c r="P24" s="65">
        <v>14</v>
      </c>
      <c r="Q24" s="67">
        <v>552.53</v>
      </c>
      <c r="R24" s="65">
        <v>0</v>
      </c>
      <c r="S24" s="67">
        <v>0</v>
      </c>
      <c r="T24" s="65">
        <v>366</v>
      </c>
      <c r="U24" s="67">
        <v>871.61</v>
      </c>
      <c r="V24" s="65">
        <v>4</v>
      </c>
      <c r="W24" s="67">
        <v>5.55</v>
      </c>
    </row>
    <row r="25" spans="1:23">
      <c r="A25" s="65">
        <v>19</v>
      </c>
      <c r="B25" s="65" t="s">
        <v>34</v>
      </c>
      <c r="C25" s="65">
        <v>8</v>
      </c>
      <c r="D25" s="67">
        <v>75.64</v>
      </c>
      <c r="E25" s="65">
        <v>0</v>
      </c>
      <c r="F25" s="67">
        <v>0</v>
      </c>
      <c r="G25" s="67">
        <f t="shared" si="0"/>
        <v>0</v>
      </c>
      <c r="H25" s="65">
        <v>2</v>
      </c>
      <c r="I25" s="67">
        <v>1.91</v>
      </c>
      <c r="J25" s="65">
        <v>0</v>
      </c>
      <c r="K25" s="67">
        <v>0</v>
      </c>
      <c r="L25" s="65">
        <v>6</v>
      </c>
      <c r="M25" s="67">
        <v>73.73</v>
      </c>
      <c r="N25" s="65">
        <v>0</v>
      </c>
      <c r="O25" s="67">
        <v>0</v>
      </c>
      <c r="P25" s="65">
        <v>0</v>
      </c>
      <c r="Q25" s="67">
        <v>0</v>
      </c>
      <c r="R25" s="65">
        <v>0</v>
      </c>
      <c r="S25" s="67">
        <v>0</v>
      </c>
      <c r="T25" s="65">
        <v>0</v>
      </c>
      <c r="U25" s="67">
        <v>0</v>
      </c>
      <c r="V25" s="65">
        <v>0</v>
      </c>
      <c r="W25" s="67">
        <v>0</v>
      </c>
    </row>
    <row r="26" spans="1:23">
      <c r="A26" s="65">
        <v>20</v>
      </c>
      <c r="B26" s="65" t="s">
        <v>35</v>
      </c>
      <c r="C26" s="65">
        <v>548</v>
      </c>
      <c r="D26" s="67">
        <v>4374.21</v>
      </c>
      <c r="E26" s="65">
        <v>117</v>
      </c>
      <c r="F26" s="67">
        <v>3073.68</v>
      </c>
      <c r="G26" s="67">
        <f t="shared" si="0"/>
        <v>70.268231292050444</v>
      </c>
      <c r="H26" s="65">
        <v>340</v>
      </c>
      <c r="I26" s="67">
        <v>1946.24</v>
      </c>
      <c r="J26" s="65">
        <v>98</v>
      </c>
      <c r="K26" s="67">
        <v>1118.6500000000001</v>
      </c>
      <c r="L26" s="65">
        <v>115</v>
      </c>
      <c r="M26" s="67">
        <v>1698.84</v>
      </c>
      <c r="N26" s="65">
        <v>13</v>
      </c>
      <c r="O26" s="67">
        <v>1846.54</v>
      </c>
      <c r="P26" s="65">
        <v>12</v>
      </c>
      <c r="Q26" s="67">
        <v>550.91</v>
      </c>
      <c r="R26" s="65">
        <v>6</v>
      </c>
      <c r="S26" s="67">
        <v>108.49</v>
      </c>
      <c r="T26" s="65">
        <v>81</v>
      </c>
      <c r="U26" s="67">
        <v>178.22</v>
      </c>
      <c r="V26" s="65">
        <v>0</v>
      </c>
      <c r="W26" s="67">
        <v>0</v>
      </c>
    </row>
    <row r="27" spans="1:23">
      <c r="A27" s="65">
        <v>21</v>
      </c>
      <c r="B27" s="65" t="s">
        <v>36</v>
      </c>
      <c r="C27" s="65">
        <v>272</v>
      </c>
      <c r="D27" s="67">
        <v>2491.7199999999998</v>
      </c>
      <c r="E27" s="65">
        <v>37</v>
      </c>
      <c r="F27" s="67">
        <v>181.99</v>
      </c>
      <c r="G27" s="67">
        <f t="shared" si="0"/>
        <v>7.3037901529866929</v>
      </c>
      <c r="H27" s="65">
        <v>91</v>
      </c>
      <c r="I27" s="67">
        <v>1180.93</v>
      </c>
      <c r="J27" s="65">
        <v>34</v>
      </c>
      <c r="K27" s="67">
        <v>112.86</v>
      </c>
      <c r="L27" s="65">
        <v>76</v>
      </c>
      <c r="M27" s="67">
        <v>929.58</v>
      </c>
      <c r="N27" s="65">
        <v>3</v>
      </c>
      <c r="O27" s="67">
        <v>69.13</v>
      </c>
      <c r="P27" s="65">
        <v>7</v>
      </c>
      <c r="Q27" s="67">
        <v>326.67</v>
      </c>
      <c r="R27" s="65">
        <v>0</v>
      </c>
      <c r="S27" s="67">
        <v>0</v>
      </c>
      <c r="T27" s="65">
        <v>98</v>
      </c>
      <c r="U27" s="67">
        <v>54.54</v>
      </c>
      <c r="V27" s="65">
        <v>0</v>
      </c>
      <c r="W27" s="67">
        <v>0</v>
      </c>
    </row>
    <row r="28" spans="1:23">
      <c r="A28" s="65">
        <v>22</v>
      </c>
      <c r="B28" s="65" t="s">
        <v>37</v>
      </c>
      <c r="C28" s="65">
        <v>217</v>
      </c>
      <c r="D28" s="67">
        <v>2157.17</v>
      </c>
      <c r="E28" s="65">
        <v>57</v>
      </c>
      <c r="F28" s="67">
        <v>1865.5</v>
      </c>
      <c r="G28" s="67">
        <f t="shared" si="0"/>
        <v>86.479044303416046</v>
      </c>
      <c r="H28" s="65">
        <v>142</v>
      </c>
      <c r="I28" s="67">
        <v>1051.9100000000001</v>
      </c>
      <c r="J28" s="65">
        <v>44</v>
      </c>
      <c r="K28" s="67">
        <v>955.5</v>
      </c>
      <c r="L28" s="65">
        <v>68</v>
      </c>
      <c r="M28" s="67">
        <v>852.16</v>
      </c>
      <c r="N28" s="65">
        <v>13</v>
      </c>
      <c r="O28" s="67">
        <v>910</v>
      </c>
      <c r="P28" s="65">
        <v>7</v>
      </c>
      <c r="Q28" s="67">
        <v>253.1</v>
      </c>
      <c r="R28" s="65">
        <v>0</v>
      </c>
      <c r="S28" s="67">
        <v>0</v>
      </c>
      <c r="T28" s="65">
        <v>0</v>
      </c>
      <c r="U28" s="67">
        <v>0</v>
      </c>
      <c r="V28" s="65">
        <v>0</v>
      </c>
      <c r="W28" s="67">
        <v>0</v>
      </c>
    </row>
    <row r="29" spans="1:23">
      <c r="A29" s="65">
        <v>23</v>
      </c>
      <c r="B29" s="65" t="s">
        <v>38</v>
      </c>
      <c r="C29" s="65">
        <v>142</v>
      </c>
      <c r="D29" s="67">
        <v>1814.02</v>
      </c>
      <c r="E29" s="65">
        <v>0</v>
      </c>
      <c r="F29" s="67">
        <v>0</v>
      </c>
      <c r="G29" s="67">
        <f t="shared" si="0"/>
        <v>0</v>
      </c>
      <c r="H29" s="65">
        <v>68</v>
      </c>
      <c r="I29" s="67">
        <v>830.77</v>
      </c>
      <c r="J29" s="65">
        <v>0</v>
      </c>
      <c r="K29" s="67">
        <v>0</v>
      </c>
      <c r="L29" s="65">
        <v>69</v>
      </c>
      <c r="M29" s="67">
        <v>746.29</v>
      </c>
      <c r="N29" s="65">
        <v>0</v>
      </c>
      <c r="O29" s="67">
        <v>0</v>
      </c>
      <c r="P29" s="65">
        <v>5</v>
      </c>
      <c r="Q29" s="67">
        <v>236.96</v>
      </c>
      <c r="R29" s="65">
        <v>0</v>
      </c>
      <c r="S29" s="67">
        <v>0</v>
      </c>
      <c r="T29" s="65">
        <v>0</v>
      </c>
      <c r="U29" s="67">
        <v>0</v>
      </c>
      <c r="V29" s="65">
        <v>0</v>
      </c>
      <c r="W29" s="67">
        <v>0</v>
      </c>
    </row>
    <row r="30" spans="1:23">
      <c r="A30" s="65">
        <v>24</v>
      </c>
      <c r="B30" s="65" t="s">
        <v>39</v>
      </c>
      <c r="C30" s="65">
        <v>11</v>
      </c>
      <c r="D30" s="67">
        <v>169.21</v>
      </c>
      <c r="E30" s="65">
        <v>0</v>
      </c>
      <c r="F30" s="67">
        <v>0</v>
      </c>
      <c r="G30" s="67">
        <f t="shared" si="0"/>
        <v>0</v>
      </c>
      <c r="H30" s="65">
        <v>4</v>
      </c>
      <c r="I30" s="67">
        <v>6.44</v>
      </c>
      <c r="J30" s="65">
        <v>0</v>
      </c>
      <c r="K30" s="67">
        <v>0</v>
      </c>
      <c r="L30" s="65">
        <v>5</v>
      </c>
      <c r="M30" s="67">
        <v>73.03</v>
      </c>
      <c r="N30" s="65">
        <v>0</v>
      </c>
      <c r="O30" s="67">
        <v>0</v>
      </c>
      <c r="P30" s="65">
        <v>2</v>
      </c>
      <c r="Q30" s="67">
        <v>89.74</v>
      </c>
      <c r="R30" s="65">
        <v>0</v>
      </c>
      <c r="S30" s="67">
        <v>0</v>
      </c>
      <c r="T30" s="65">
        <v>0</v>
      </c>
      <c r="U30" s="67">
        <v>0</v>
      </c>
      <c r="V30" s="65">
        <v>0</v>
      </c>
      <c r="W30" s="67">
        <v>0</v>
      </c>
    </row>
    <row r="31" spans="1:23">
      <c r="A31" s="65">
        <v>25</v>
      </c>
      <c r="B31" s="65" t="s">
        <v>40</v>
      </c>
      <c r="C31" s="65">
        <v>701</v>
      </c>
      <c r="D31" s="67">
        <v>5818.87</v>
      </c>
      <c r="E31" s="65">
        <v>49</v>
      </c>
      <c r="F31" s="67">
        <v>6842.86</v>
      </c>
      <c r="G31" s="67">
        <f t="shared" si="0"/>
        <v>117.59774664153004</v>
      </c>
      <c r="H31" s="65">
        <v>376</v>
      </c>
      <c r="I31" s="67">
        <v>3585.52</v>
      </c>
      <c r="J31" s="65">
        <v>25</v>
      </c>
      <c r="K31" s="67">
        <v>1046.51</v>
      </c>
      <c r="L31" s="65">
        <v>124</v>
      </c>
      <c r="M31" s="67">
        <v>1437.51</v>
      </c>
      <c r="N31" s="65">
        <v>21</v>
      </c>
      <c r="O31" s="67">
        <v>2887.65</v>
      </c>
      <c r="P31" s="65">
        <v>11</v>
      </c>
      <c r="Q31" s="67">
        <v>384.36</v>
      </c>
      <c r="R31" s="65">
        <v>3</v>
      </c>
      <c r="S31" s="67">
        <v>2908.7</v>
      </c>
      <c r="T31" s="65">
        <v>190</v>
      </c>
      <c r="U31" s="67">
        <v>411.48</v>
      </c>
      <c r="V31" s="65">
        <v>0</v>
      </c>
      <c r="W31" s="67">
        <v>0</v>
      </c>
    </row>
    <row r="32" spans="1:23">
      <c r="A32" s="66"/>
      <c r="B32" s="66" t="s">
        <v>41</v>
      </c>
      <c r="C32" s="66">
        <f>SUM(C19:C31)</f>
        <v>12844</v>
      </c>
      <c r="D32" s="68">
        <f>SUM(D19:D31)</f>
        <v>145381.5</v>
      </c>
      <c r="E32" s="66">
        <f>SUM(E19:E31)</f>
        <v>3855</v>
      </c>
      <c r="F32" s="68">
        <f>SUM(F19:F31)</f>
        <v>231773.73999999996</v>
      </c>
      <c r="G32" s="68">
        <f t="shared" si="0"/>
        <v>159.42450724473193</v>
      </c>
      <c r="H32" s="66">
        <f t="shared" ref="H32:W32" si="2">SUM(H19:H31)</f>
        <v>7739</v>
      </c>
      <c r="I32" s="68">
        <f t="shared" si="2"/>
        <v>61161.39</v>
      </c>
      <c r="J32" s="66">
        <f t="shared" si="2"/>
        <v>2769</v>
      </c>
      <c r="K32" s="68">
        <f t="shared" si="2"/>
        <v>67188.639999999999</v>
      </c>
      <c r="L32" s="66">
        <f t="shared" si="2"/>
        <v>2690</v>
      </c>
      <c r="M32" s="68">
        <f t="shared" si="2"/>
        <v>46945.820000000007</v>
      </c>
      <c r="N32" s="66">
        <f t="shared" si="2"/>
        <v>892</v>
      </c>
      <c r="O32" s="68">
        <f t="shared" si="2"/>
        <v>88993.319999999992</v>
      </c>
      <c r="P32" s="66">
        <f t="shared" si="2"/>
        <v>351</v>
      </c>
      <c r="Q32" s="68">
        <f t="shared" si="2"/>
        <v>31345.069999999996</v>
      </c>
      <c r="R32" s="66">
        <f t="shared" si="2"/>
        <v>190</v>
      </c>
      <c r="S32" s="68">
        <f t="shared" si="2"/>
        <v>75586.23</v>
      </c>
      <c r="T32" s="66">
        <f t="shared" si="2"/>
        <v>2064</v>
      </c>
      <c r="U32" s="68">
        <f t="shared" si="2"/>
        <v>5929.2199999999993</v>
      </c>
      <c r="V32" s="66">
        <f t="shared" si="2"/>
        <v>4</v>
      </c>
      <c r="W32" s="68">
        <f t="shared" si="2"/>
        <v>5.55</v>
      </c>
    </row>
    <row r="33" spans="1:23">
      <c r="A33" s="66"/>
      <c r="B33" s="66" t="s">
        <v>42</v>
      </c>
      <c r="C33" s="66">
        <f>SUM(C18,C32)</f>
        <v>112808</v>
      </c>
      <c r="D33" s="68">
        <f>SUM(D18,D32)</f>
        <v>847430.27</v>
      </c>
      <c r="E33" s="66">
        <f>SUM(E18,E32)</f>
        <v>29781</v>
      </c>
      <c r="F33" s="68">
        <f>SUM(F18,F32)</f>
        <v>490784.66000000003</v>
      </c>
      <c r="G33" s="68">
        <f t="shared" si="0"/>
        <v>57.914459439830971</v>
      </c>
      <c r="H33" s="66">
        <f t="shared" ref="H33:W33" si="3">SUM(H18,H32)</f>
        <v>74847</v>
      </c>
      <c r="I33" s="68">
        <f t="shared" si="3"/>
        <v>421044.93000000005</v>
      </c>
      <c r="J33" s="66">
        <f t="shared" si="3"/>
        <v>27129</v>
      </c>
      <c r="K33" s="68">
        <f t="shared" si="3"/>
        <v>219227.22000000003</v>
      </c>
      <c r="L33" s="66">
        <f t="shared" si="3"/>
        <v>20057</v>
      </c>
      <c r="M33" s="68">
        <f t="shared" si="3"/>
        <v>260258.78000000003</v>
      </c>
      <c r="N33" s="66">
        <f t="shared" si="3"/>
        <v>2209</v>
      </c>
      <c r="O33" s="68">
        <f t="shared" si="3"/>
        <v>166134.85999999999</v>
      </c>
      <c r="P33" s="66">
        <f t="shared" si="3"/>
        <v>1564</v>
      </c>
      <c r="Q33" s="68">
        <f t="shared" si="3"/>
        <v>104070.42</v>
      </c>
      <c r="R33" s="66">
        <f t="shared" si="3"/>
        <v>293</v>
      </c>
      <c r="S33" s="68">
        <f t="shared" si="3"/>
        <v>104812.13</v>
      </c>
      <c r="T33" s="66">
        <f t="shared" si="3"/>
        <v>16340</v>
      </c>
      <c r="U33" s="68">
        <f t="shared" si="3"/>
        <v>62056.14</v>
      </c>
      <c r="V33" s="66">
        <f t="shared" si="3"/>
        <v>150</v>
      </c>
      <c r="W33" s="68">
        <f t="shared" si="3"/>
        <v>610.44999999999993</v>
      </c>
    </row>
    <row r="34" spans="1:23">
      <c r="A34" s="65">
        <v>26</v>
      </c>
      <c r="B34" s="65" t="s">
        <v>43</v>
      </c>
      <c r="C34" s="65">
        <v>20336</v>
      </c>
      <c r="D34" s="67">
        <v>79308.02</v>
      </c>
      <c r="E34" s="65">
        <v>4728</v>
      </c>
      <c r="F34" s="67">
        <v>19407</v>
      </c>
      <c r="G34" s="67">
        <f t="shared" si="0"/>
        <v>24.470412954452776</v>
      </c>
      <c r="H34" s="65">
        <v>15691</v>
      </c>
      <c r="I34" s="67">
        <v>46684.61</v>
      </c>
      <c r="J34" s="65">
        <v>4667</v>
      </c>
      <c r="K34" s="67">
        <v>18945.09</v>
      </c>
      <c r="L34" s="65">
        <v>2202</v>
      </c>
      <c r="M34" s="67">
        <v>19584.8</v>
      </c>
      <c r="N34" s="65">
        <v>0</v>
      </c>
      <c r="O34" s="67">
        <v>0</v>
      </c>
      <c r="P34" s="65">
        <v>150</v>
      </c>
      <c r="Q34" s="67">
        <v>7370.69</v>
      </c>
      <c r="R34" s="65">
        <v>0</v>
      </c>
      <c r="S34" s="67">
        <v>0</v>
      </c>
      <c r="T34" s="65">
        <v>2293</v>
      </c>
      <c r="U34" s="67">
        <v>5667.92</v>
      </c>
      <c r="V34" s="65">
        <v>61</v>
      </c>
      <c r="W34" s="67">
        <v>461.91</v>
      </c>
    </row>
    <row r="35" spans="1:23">
      <c r="A35" s="66"/>
      <c r="B35" s="66" t="s">
        <v>44</v>
      </c>
      <c r="C35" s="66">
        <f>SUM(C34:C34)</f>
        <v>20336</v>
      </c>
      <c r="D35" s="68">
        <f>SUM(D34:D34)</f>
        <v>79308.02</v>
      </c>
      <c r="E35" s="66">
        <f>SUM(E34:E34)</f>
        <v>4728</v>
      </c>
      <c r="F35" s="68">
        <f>SUM(F34:F34)</f>
        <v>19407</v>
      </c>
      <c r="G35" s="68">
        <f t="shared" si="0"/>
        <v>24.470412954452776</v>
      </c>
      <c r="H35" s="66">
        <f t="shared" ref="H35:W35" si="4">SUM(H34:H34)</f>
        <v>15691</v>
      </c>
      <c r="I35" s="68">
        <f t="shared" si="4"/>
        <v>46684.61</v>
      </c>
      <c r="J35" s="66">
        <f t="shared" si="4"/>
        <v>4667</v>
      </c>
      <c r="K35" s="68">
        <f t="shared" si="4"/>
        <v>18945.09</v>
      </c>
      <c r="L35" s="66">
        <f t="shared" si="4"/>
        <v>2202</v>
      </c>
      <c r="M35" s="68">
        <f t="shared" si="4"/>
        <v>19584.8</v>
      </c>
      <c r="N35" s="66">
        <f t="shared" si="4"/>
        <v>0</v>
      </c>
      <c r="O35" s="68">
        <f t="shared" si="4"/>
        <v>0</v>
      </c>
      <c r="P35" s="66">
        <f t="shared" si="4"/>
        <v>150</v>
      </c>
      <c r="Q35" s="68">
        <f t="shared" si="4"/>
        <v>7370.69</v>
      </c>
      <c r="R35" s="66">
        <f t="shared" si="4"/>
        <v>0</v>
      </c>
      <c r="S35" s="68">
        <f t="shared" si="4"/>
        <v>0</v>
      </c>
      <c r="T35" s="66">
        <f t="shared" si="4"/>
        <v>2293</v>
      </c>
      <c r="U35" s="68">
        <f t="shared" si="4"/>
        <v>5667.92</v>
      </c>
      <c r="V35" s="66">
        <f t="shared" si="4"/>
        <v>61</v>
      </c>
      <c r="W35" s="68">
        <f t="shared" si="4"/>
        <v>461.91</v>
      </c>
    </row>
    <row r="36" spans="1:23">
      <c r="A36" s="65">
        <v>27</v>
      </c>
      <c r="B36" s="65" t="s">
        <v>45</v>
      </c>
      <c r="C36" s="65">
        <v>2449</v>
      </c>
      <c r="D36" s="67">
        <v>3128.24</v>
      </c>
      <c r="E36" s="65">
        <v>14</v>
      </c>
      <c r="F36" s="67">
        <v>153.66</v>
      </c>
      <c r="G36" s="67">
        <f t="shared" si="0"/>
        <v>4.9120272101884774</v>
      </c>
      <c r="H36" s="65">
        <v>1877</v>
      </c>
      <c r="I36" s="67">
        <v>1643.01</v>
      </c>
      <c r="J36" s="65">
        <v>14</v>
      </c>
      <c r="K36" s="67">
        <v>153.66</v>
      </c>
      <c r="L36" s="65">
        <v>41</v>
      </c>
      <c r="M36" s="67">
        <v>400.2</v>
      </c>
      <c r="N36" s="65">
        <v>0</v>
      </c>
      <c r="O36" s="67">
        <v>0</v>
      </c>
      <c r="P36" s="65">
        <v>0</v>
      </c>
      <c r="Q36" s="67">
        <v>0</v>
      </c>
      <c r="R36" s="65">
        <v>0</v>
      </c>
      <c r="S36" s="67">
        <v>0</v>
      </c>
      <c r="T36" s="65">
        <v>531</v>
      </c>
      <c r="U36" s="67">
        <v>1085.03</v>
      </c>
      <c r="V36" s="65">
        <v>0</v>
      </c>
      <c r="W36" s="67">
        <v>0</v>
      </c>
    </row>
    <row r="37" spans="1:23">
      <c r="A37" s="65">
        <v>28</v>
      </c>
      <c r="B37" s="65" t="s">
        <v>46</v>
      </c>
      <c r="C37" s="65">
        <v>16679</v>
      </c>
      <c r="D37" s="67">
        <v>67965.240000000005</v>
      </c>
      <c r="E37" s="65">
        <v>2663</v>
      </c>
      <c r="F37" s="67">
        <v>9796.35</v>
      </c>
      <c r="G37" s="67">
        <f t="shared" si="0"/>
        <v>14.413765036362705</v>
      </c>
      <c r="H37" s="65">
        <v>12838</v>
      </c>
      <c r="I37" s="67">
        <v>31257.55</v>
      </c>
      <c r="J37" s="65">
        <v>0</v>
      </c>
      <c r="K37" s="67">
        <v>0</v>
      </c>
      <c r="L37" s="65">
        <v>3643</v>
      </c>
      <c r="M37" s="67">
        <v>27686.25</v>
      </c>
      <c r="N37" s="65">
        <v>1512</v>
      </c>
      <c r="O37" s="67">
        <v>9353.98</v>
      </c>
      <c r="P37" s="65">
        <v>170</v>
      </c>
      <c r="Q37" s="67">
        <v>8872.44</v>
      </c>
      <c r="R37" s="65">
        <v>0</v>
      </c>
      <c r="S37" s="67">
        <v>0</v>
      </c>
      <c r="T37" s="65">
        <v>28</v>
      </c>
      <c r="U37" s="67">
        <v>149</v>
      </c>
      <c r="V37" s="65">
        <v>1151</v>
      </c>
      <c r="W37" s="67">
        <v>442.37</v>
      </c>
    </row>
    <row r="38" spans="1:23">
      <c r="A38" s="65">
        <v>29</v>
      </c>
      <c r="B38" s="65" t="s">
        <v>47</v>
      </c>
      <c r="C38" s="65">
        <v>1260</v>
      </c>
      <c r="D38" s="67">
        <v>4780.54</v>
      </c>
      <c r="E38" s="65">
        <v>126</v>
      </c>
      <c r="F38" s="67">
        <v>2851.09</v>
      </c>
      <c r="G38" s="67">
        <f t="shared" ref="G38:G57" si="5">(F38/D38)*100</f>
        <v>59.6394967932493</v>
      </c>
      <c r="H38" s="65">
        <v>980</v>
      </c>
      <c r="I38" s="67">
        <v>3276.95</v>
      </c>
      <c r="J38" s="65">
        <v>125</v>
      </c>
      <c r="K38" s="67">
        <v>2841.19</v>
      </c>
      <c r="L38" s="65">
        <v>260</v>
      </c>
      <c r="M38" s="67">
        <v>989.24</v>
      </c>
      <c r="N38" s="65">
        <v>1</v>
      </c>
      <c r="O38" s="67">
        <v>9.9</v>
      </c>
      <c r="P38" s="65">
        <v>20</v>
      </c>
      <c r="Q38" s="67">
        <v>514.35</v>
      </c>
      <c r="R38" s="65">
        <v>0</v>
      </c>
      <c r="S38" s="67">
        <v>0</v>
      </c>
      <c r="T38" s="65">
        <v>0</v>
      </c>
      <c r="U38" s="67">
        <v>0</v>
      </c>
      <c r="V38" s="65">
        <v>0</v>
      </c>
      <c r="W38" s="67">
        <v>0</v>
      </c>
    </row>
    <row r="39" spans="1:23">
      <c r="A39" s="65">
        <v>30</v>
      </c>
      <c r="B39" s="65" t="s">
        <v>48</v>
      </c>
      <c r="C39" s="65">
        <v>13222</v>
      </c>
      <c r="D39" s="67">
        <v>84989.91</v>
      </c>
      <c r="E39" s="65">
        <v>7214</v>
      </c>
      <c r="F39" s="67">
        <v>36141.75</v>
      </c>
      <c r="G39" s="67">
        <f t="shared" si="5"/>
        <v>42.524753820777079</v>
      </c>
      <c r="H39" s="65">
        <v>7651</v>
      </c>
      <c r="I39" s="67">
        <v>56130.46</v>
      </c>
      <c r="J39" s="65">
        <v>6998</v>
      </c>
      <c r="K39" s="67">
        <v>19646.96</v>
      </c>
      <c r="L39" s="65">
        <v>1062</v>
      </c>
      <c r="M39" s="67">
        <v>13724.4</v>
      </c>
      <c r="N39" s="65">
        <v>23</v>
      </c>
      <c r="O39" s="67">
        <v>2127.84</v>
      </c>
      <c r="P39" s="65">
        <v>2</v>
      </c>
      <c r="Q39" s="67">
        <v>50</v>
      </c>
      <c r="R39" s="65">
        <v>5</v>
      </c>
      <c r="S39" s="67">
        <v>13975.27</v>
      </c>
      <c r="T39" s="65">
        <v>4507</v>
      </c>
      <c r="U39" s="67">
        <v>15085.05</v>
      </c>
      <c r="V39" s="65">
        <v>188</v>
      </c>
      <c r="W39" s="67">
        <v>391.68</v>
      </c>
    </row>
    <row r="40" spans="1:23">
      <c r="A40" s="66"/>
      <c r="B40" s="66" t="s">
        <v>49</v>
      </c>
      <c r="C40" s="66">
        <f>SUM(C36:C39)</f>
        <v>33610</v>
      </c>
      <c r="D40" s="68">
        <f>SUM(D36:D39)</f>
        <v>160863.93</v>
      </c>
      <c r="E40" s="66">
        <f>SUM(E36:E39)</f>
        <v>10017</v>
      </c>
      <c r="F40" s="68">
        <f>SUM(F36:F39)</f>
        <v>48942.85</v>
      </c>
      <c r="G40" s="68">
        <f t="shared" si="5"/>
        <v>30.424999563295511</v>
      </c>
      <c r="H40" s="66">
        <f t="shared" ref="H40:W40" si="6">SUM(H36:H39)</f>
        <v>23346</v>
      </c>
      <c r="I40" s="68">
        <f t="shared" si="6"/>
        <v>92307.97</v>
      </c>
      <c r="J40" s="66">
        <f t="shared" si="6"/>
        <v>7137</v>
      </c>
      <c r="K40" s="68">
        <f t="shared" si="6"/>
        <v>22641.809999999998</v>
      </c>
      <c r="L40" s="66">
        <f t="shared" si="6"/>
        <v>5006</v>
      </c>
      <c r="M40" s="68">
        <f t="shared" si="6"/>
        <v>42800.090000000004</v>
      </c>
      <c r="N40" s="66">
        <f t="shared" si="6"/>
        <v>1536</v>
      </c>
      <c r="O40" s="68">
        <f t="shared" si="6"/>
        <v>11491.72</v>
      </c>
      <c r="P40" s="66">
        <f t="shared" si="6"/>
        <v>192</v>
      </c>
      <c r="Q40" s="68">
        <f t="shared" si="6"/>
        <v>9436.7900000000009</v>
      </c>
      <c r="R40" s="66">
        <f t="shared" si="6"/>
        <v>5</v>
      </c>
      <c r="S40" s="68">
        <f t="shared" si="6"/>
        <v>13975.27</v>
      </c>
      <c r="T40" s="66">
        <f t="shared" si="6"/>
        <v>5066</v>
      </c>
      <c r="U40" s="68">
        <f t="shared" si="6"/>
        <v>16319.08</v>
      </c>
      <c r="V40" s="66">
        <f t="shared" si="6"/>
        <v>1339</v>
      </c>
      <c r="W40" s="68">
        <f t="shared" si="6"/>
        <v>834.05</v>
      </c>
    </row>
    <row r="41" spans="1:23">
      <c r="A41" s="65">
        <v>31</v>
      </c>
      <c r="B41" s="65" t="s">
        <v>50</v>
      </c>
      <c r="C41" s="65">
        <v>150</v>
      </c>
      <c r="D41" s="67">
        <v>919.13</v>
      </c>
      <c r="E41" s="65">
        <v>0</v>
      </c>
      <c r="F41" s="67">
        <v>0</v>
      </c>
      <c r="G41" s="67">
        <f t="shared" si="5"/>
        <v>0</v>
      </c>
      <c r="H41" s="65">
        <v>101</v>
      </c>
      <c r="I41" s="67">
        <v>545.82000000000005</v>
      </c>
      <c r="J41" s="65">
        <v>0</v>
      </c>
      <c r="K41" s="67">
        <v>0</v>
      </c>
      <c r="L41" s="65">
        <v>48</v>
      </c>
      <c r="M41" s="67">
        <v>344.63</v>
      </c>
      <c r="N41" s="65">
        <v>0</v>
      </c>
      <c r="O41" s="67">
        <v>0</v>
      </c>
      <c r="P41" s="65">
        <v>1</v>
      </c>
      <c r="Q41" s="67">
        <v>7.18</v>
      </c>
      <c r="R41" s="65">
        <v>0</v>
      </c>
      <c r="S41" s="67">
        <v>0</v>
      </c>
      <c r="T41" s="65">
        <v>0</v>
      </c>
      <c r="U41" s="67">
        <v>21.5</v>
      </c>
      <c r="V41" s="65">
        <v>0</v>
      </c>
      <c r="W41" s="67">
        <v>0</v>
      </c>
    </row>
    <row r="42" spans="1:23">
      <c r="A42" s="65">
        <v>32</v>
      </c>
      <c r="B42" s="65" t="s">
        <v>51</v>
      </c>
      <c r="C42" s="65">
        <v>38</v>
      </c>
      <c r="D42" s="67">
        <v>315.01</v>
      </c>
      <c r="E42" s="65">
        <v>4</v>
      </c>
      <c r="F42" s="67">
        <v>25.65</v>
      </c>
      <c r="G42" s="67">
        <f t="shared" si="5"/>
        <v>8.1425986476619787</v>
      </c>
      <c r="H42" s="65">
        <v>24</v>
      </c>
      <c r="I42" s="67">
        <v>74.680000000000007</v>
      </c>
      <c r="J42" s="65">
        <v>4</v>
      </c>
      <c r="K42" s="67">
        <v>25.65</v>
      </c>
      <c r="L42" s="65">
        <v>10</v>
      </c>
      <c r="M42" s="67">
        <v>77.22</v>
      </c>
      <c r="N42" s="65">
        <v>0</v>
      </c>
      <c r="O42" s="67">
        <v>0</v>
      </c>
      <c r="P42" s="65">
        <v>4</v>
      </c>
      <c r="Q42" s="67">
        <v>163.11000000000001</v>
      </c>
      <c r="R42" s="65">
        <v>0</v>
      </c>
      <c r="S42" s="67">
        <v>0</v>
      </c>
      <c r="T42" s="65">
        <v>0</v>
      </c>
      <c r="U42" s="67">
        <v>0</v>
      </c>
      <c r="V42" s="65">
        <v>0</v>
      </c>
      <c r="W42" s="67">
        <v>0</v>
      </c>
    </row>
    <row r="43" spans="1:23">
      <c r="A43" s="65">
        <v>33</v>
      </c>
      <c r="B43" s="65" t="s">
        <v>52</v>
      </c>
      <c r="C43" s="65">
        <v>176</v>
      </c>
      <c r="D43" s="67">
        <v>175</v>
      </c>
      <c r="E43" s="65">
        <v>0</v>
      </c>
      <c r="F43" s="67">
        <v>0</v>
      </c>
      <c r="G43" s="67">
        <f t="shared" si="5"/>
        <v>0</v>
      </c>
      <c r="H43" s="65">
        <v>176</v>
      </c>
      <c r="I43" s="67">
        <v>175</v>
      </c>
      <c r="J43" s="65">
        <v>0</v>
      </c>
      <c r="K43" s="67">
        <v>0</v>
      </c>
      <c r="L43" s="65">
        <v>0</v>
      </c>
      <c r="M43" s="67">
        <v>0</v>
      </c>
      <c r="N43" s="65">
        <v>0</v>
      </c>
      <c r="O43" s="67">
        <v>0</v>
      </c>
      <c r="P43" s="65">
        <v>0</v>
      </c>
      <c r="Q43" s="67">
        <v>0</v>
      </c>
      <c r="R43" s="65">
        <v>0</v>
      </c>
      <c r="S43" s="67">
        <v>0</v>
      </c>
      <c r="T43" s="65">
        <v>0</v>
      </c>
      <c r="U43" s="67">
        <v>0</v>
      </c>
      <c r="V43" s="65">
        <v>0</v>
      </c>
      <c r="W43" s="67">
        <v>0</v>
      </c>
    </row>
    <row r="44" spans="1:23">
      <c r="A44" s="65">
        <v>34</v>
      </c>
      <c r="B44" s="65" t="s">
        <v>53</v>
      </c>
      <c r="C44" s="65">
        <v>428</v>
      </c>
      <c r="D44" s="67">
        <v>1791.1</v>
      </c>
      <c r="E44" s="65">
        <v>7</v>
      </c>
      <c r="F44" s="67">
        <v>42.15</v>
      </c>
      <c r="G44" s="67">
        <f t="shared" si="5"/>
        <v>2.3533024398414382</v>
      </c>
      <c r="H44" s="65">
        <v>314</v>
      </c>
      <c r="I44" s="67">
        <v>1049.67</v>
      </c>
      <c r="J44" s="65">
        <v>0</v>
      </c>
      <c r="K44" s="67">
        <v>0</v>
      </c>
      <c r="L44" s="65">
        <v>101</v>
      </c>
      <c r="M44" s="67">
        <v>551.23</v>
      </c>
      <c r="N44" s="65">
        <v>0</v>
      </c>
      <c r="O44" s="67">
        <v>0</v>
      </c>
      <c r="P44" s="65">
        <v>5</v>
      </c>
      <c r="Q44" s="67">
        <v>152.52000000000001</v>
      </c>
      <c r="R44" s="65">
        <v>0</v>
      </c>
      <c r="S44" s="67">
        <v>0</v>
      </c>
      <c r="T44" s="65">
        <v>8</v>
      </c>
      <c r="U44" s="67">
        <v>37.68</v>
      </c>
      <c r="V44" s="65">
        <v>7</v>
      </c>
      <c r="W44" s="67">
        <v>42.15</v>
      </c>
    </row>
    <row r="45" spans="1:23">
      <c r="A45" s="65">
        <v>35</v>
      </c>
      <c r="B45" s="65" t="s">
        <v>54</v>
      </c>
      <c r="C45" s="65">
        <v>14</v>
      </c>
      <c r="D45" s="67">
        <v>74.33</v>
      </c>
      <c r="E45" s="65">
        <v>0</v>
      </c>
      <c r="F45" s="67">
        <v>0</v>
      </c>
      <c r="G45" s="67">
        <f t="shared" si="5"/>
        <v>0</v>
      </c>
      <c r="H45" s="65">
        <v>6</v>
      </c>
      <c r="I45" s="67">
        <v>1.3</v>
      </c>
      <c r="J45" s="65">
        <v>0</v>
      </c>
      <c r="K45" s="67">
        <v>0</v>
      </c>
      <c r="L45" s="65">
        <v>8</v>
      </c>
      <c r="M45" s="67">
        <v>73.03</v>
      </c>
      <c r="N45" s="65">
        <v>0</v>
      </c>
      <c r="O45" s="67">
        <v>0</v>
      </c>
      <c r="P45" s="65">
        <v>0</v>
      </c>
      <c r="Q45" s="67">
        <v>0</v>
      </c>
      <c r="R45" s="65">
        <v>0</v>
      </c>
      <c r="S45" s="67">
        <v>0</v>
      </c>
      <c r="T45" s="65">
        <v>0</v>
      </c>
      <c r="U45" s="67">
        <v>0</v>
      </c>
      <c r="V45" s="65">
        <v>0</v>
      </c>
      <c r="W45" s="67">
        <v>0</v>
      </c>
    </row>
    <row r="46" spans="1:23">
      <c r="A46" s="66"/>
      <c r="B46" s="66" t="s">
        <v>55</v>
      </c>
      <c r="C46" s="66">
        <f>SUM(C41:C45)</f>
        <v>806</v>
      </c>
      <c r="D46" s="68">
        <f>SUM(D41:D45)</f>
        <v>3274.5699999999997</v>
      </c>
      <c r="E46" s="66">
        <f>SUM(E41:E45)</f>
        <v>11</v>
      </c>
      <c r="F46" s="68">
        <f>SUM(F41:F45)</f>
        <v>67.8</v>
      </c>
      <c r="G46" s="68">
        <f t="shared" si="5"/>
        <v>2.0705008596548553</v>
      </c>
      <c r="H46" s="66">
        <f t="shared" ref="H46:W46" si="7">SUM(H41:H45)</f>
        <v>621</v>
      </c>
      <c r="I46" s="68">
        <f t="shared" si="7"/>
        <v>1846.47</v>
      </c>
      <c r="J46" s="66">
        <f t="shared" si="7"/>
        <v>4</v>
      </c>
      <c r="K46" s="68">
        <f t="shared" si="7"/>
        <v>25.65</v>
      </c>
      <c r="L46" s="66">
        <f t="shared" si="7"/>
        <v>167</v>
      </c>
      <c r="M46" s="68">
        <f t="shared" si="7"/>
        <v>1046.1100000000001</v>
      </c>
      <c r="N46" s="66">
        <f t="shared" si="7"/>
        <v>0</v>
      </c>
      <c r="O46" s="68">
        <f t="shared" si="7"/>
        <v>0</v>
      </c>
      <c r="P46" s="66">
        <f t="shared" si="7"/>
        <v>10</v>
      </c>
      <c r="Q46" s="68">
        <f t="shared" si="7"/>
        <v>322.81000000000006</v>
      </c>
      <c r="R46" s="66">
        <f t="shared" si="7"/>
        <v>0</v>
      </c>
      <c r="S46" s="68">
        <f t="shared" si="7"/>
        <v>0</v>
      </c>
      <c r="T46" s="66">
        <f t="shared" si="7"/>
        <v>8</v>
      </c>
      <c r="U46" s="68">
        <f t="shared" si="7"/>
        <v>59.18</v>
      </c>
      <c r="V46" s="66">
        <f t="shared" si="7"/>
        <v>7</v>
      </c>
      <c r="W46" s="68">
        <f t="shared" si="7"/>
        <v>42.15</v>
      </c>
    </row>
    <row r="47" spans="1:23">
      <c r="A47" s="65">
        <v>36</v>
      </c>
      <c r="B47" s="65" t="s">
        <v>56</v>
      </c>
      <c r="C47" s="65">
        <v>538</v>
      </c>
      <c r="D47" s="67">
        <v>4537.66</v>
      </c>
      <c r="E47" s="65">
        <v>325</v>
      </c>
      <c r="F47" s="67">
        <v>3406.86</v>
      </c>
      <c r="G47" s="67">
        <f t="shared" si="5"/>
        <v>75.079666612306781</v>
      </c>
      <c r="H47" s="65">
        <v>343</v>
      </c>
      <c r="I47" s="67">
        <v>2564.81</v>
      </c>
      <c r="J47" s="65">
        <v>325</v>
      </c>
      <c r="K47" s="67">
        <v>3401.86</v>
      </c>
      <c r="L47" s="65">
        <v>159</v>
      </c>
      <c r="M47" s="67">
        <v>1130.3399999999999</v>
      </c>
      <c r="N47" s="65">
        <v>0</v>
      </c>
      <c r="O47" s="67">
        <v>0</v>
      </c>
      <c r="P47" s="65">
        <v>9</v>
      </c>
      <c r="Q47" s="67">
        <v>395.95</v>
      </c>
      <c r="R47" s="65">
        <v>0</v>
      </c>
      <c r="S47" s="67">
        <v>5</v>
      </c>
      <c r="T47" s="65">
        <v>27</v>
      </c>
      <c r="U47" s="67">
        <v>446.56</v>
      </c>
      <c r="V47" s="65">
        <v>0</v>
      </c>
      <c r="W47" s="67">
        <v>0</v>
      </c>
    </row>
    <row r="48" spans="1:23">
      <c r="A48" s="65">
        <v>37</v>
      </c>
      <c r="B48" s="65" t="s">
        <v>57</v>
      </c>
      <c r="C48" s="65">
        <v>0</v>
      </c>
      <c r="D48" s="67">
        <v>0</v>
      </c>
      <c r="E48" s="65">
        <v>99</v>
      </c>
      <c r="F48" s="67">
        <v>632.30999999999995</v>
      </c>
      <c r="G48" s="67" t="e">
        <f t="shared" si="5"/>
        <v>#DIV/0!</v>
      </c>
      <c r="H48" s="65">
        <v>0</v>
      </c>
      <c r="I48" s="67">
        <v>0</v>
      </c>
      <c r="J48" s="65">
        <v>94</v>
      </c>
      <c r="K48" s="67">
        <v>609.74</v>
      </c>
      <c r="L48" s="65">
        <v>0</v>
      </c>
      <c r="M48" s="67">
        <v>0</v>
      </c>
      <c r="N48" s="65">
        <v>4</v>
      </c>
      <c r="O48" s="67">
        <v>17.420000000000002</v>
      </c>
      <c r="P48" s="65">
        <v>0</v>
      </c>
      <c r="Q48" s="67">
        <v>0</v>
      </c>
      <c r="R48" s="65">
        <v>1</v>
      </c>
      <c r="S48" s="67">
        <v>5.15</v>
      </c>
      <c r="T48" s="65">
        <v>0</v>
      </c>
      <c r="U48" s="67">
        <v>0</v>
      </c>
      <c r="V48" s="65">
        <v>0</v>
      </c>
      <c r="W48" s="67">
        <v>0</v>
      </c>
    </row>
    <row r="49" spans="1:23">
      <c r="A49" s="65">
        <v>38</v>
      </c>
      <c r="B49" s="65" t="s">
        <v>58</v>
      </c>
      <c r="C49" s="65">
        <v>0</v>
      </c>
      <c r="D49" s="67">
        <v>113.1</v>
      </c>
      <c r="E49" s="65">
        <v>1</v>
      </c>
      <c r="F49" s="67">
        <v>0.9</v>
      </c>
      <c r="G49" s="67">
        <f t="shared" si="5"/>
        <v>0.79575596816976124</v>
      </c>
      <c r="H49" s="65">
        <v>0</v>
      </c>
      <c r="I49" s="67">
        <v>48.5</v>
      </c>
      <c r="J49" s="65">
        <v>1</v>
      </c>
      <c r="K49" s="67">
        <v>0.9</v>
      </c>
      <c r="L49" s="65">
        <v>0</v>
      </c>
      <c r="M49" s="67">
        <v>26.9</v>
      </c>
      <c r="N49" s="65">
        <v>0</v>
      </c>
      <c r="O49" s="67">
        <v>0</v>
      </c>
      <c r="P49" s="65">
        <v>0</v>
      </c>
      <c r="Q49" s="67">
        <v>0</v>
      </c>
      <c r="R49" s="65">
        <v>0</v>
      </c>
      <c r="S49" s="67">
        <v>0</v>
      </c>
      <c r="T49" s="65">
        <v>0</v>
      </c>
      <c r="U49" s="67">
        <v>37.700000000000003</v>
      </c>
      <c r="V49" s="65">
        <v>0</v>
      </c>
      <c r="W49" s="67">
        <v>0</v>
      </c>
    </row>
    <row r="50" spans="1:23">
      <c r="A50" s="65">
        <v>39</v>
      </c>
      <c r="B50" s="65" t="s">
        <v>59</v>
      </c>
      <c r="C50" s="65">
        <v>0</v>
      </c>
      <c r="D50" s="67">
        <v>0</v>
      </c>
      <c r="E50" s="65">
        <v>0</v>
      </c>
      <c r="F50" s="67">
        <v>0</v>
      </c>
      <c r="G50" s="67" t="e">
        <f t="shared" si="5"/>
        <v>#DIV/0!</v>
      </c>
      <c r="H50" s="65">
        <v>0</v>
      </c>
      <c r="I50" s="67">
        <v>0</v>
      </c>
      <c r="J50" s="65">
        <v>0</v>
      </c>
      <c r="K50" s="67">
        <v>0</v>
      </c>
      <c r="L50" s="65">
        <v>0</v>
      </c>
      <c r="M50" s="67">
        <v>0</v>
      </c>
      <c r="N50" s="65">
        <v>0</v>
      </c>
      <c r="O50" s="67">
        <v>0</v>
      </c>
      <c r="P50" s="65">
        <v>0</v>
      </c>
      <c r="Q50" s="67">
        <v>0</v>
      </c>
      <c r="R50" s="65">
        <v>0</v>
      </c>
      <c r="S50" s="67">
        <v>0</v>
      </c>
      <c r="T50" s="65">
        <v>0</v>
      </c>
      <c r="U50" s="67">
        <v>0</v>
      </c>
      <c r="V50" s="65">
        <v>0</v>
      </c>
      <c r="W50" s="67">
        <v>0</v>
      </c>
    </row>
    <row r="51" spans="1:23">
      <c r="A51" s="66"/>
      <c r="B51" s="66" t="s">
        <v>60</v>
      </c>
      <c r="C51" s="66">
        <f>SUM(C47:C50)</f>
        <v>538</v>
      </c>
      <c r="D51" s="68">
        <f>SUM(D47:D50)</f>
        <v>4650.76</v>
      </c>
      <c r="E51" s="66">
        <f>SUM(E47:E50)</f>
        <v>425</v>
      </c>
      <c r="F51" s="68">
        <f>SUM(F47:F50)</f>
        <v>4040.07</v>
      </c>
      <c r="G51" s="68">
        <f t="shared" si="5"/>
        <v>86.869027857812483</v>
      </c>
      <c r="H51" s="66">
        <f t="shared" ref="H51:W51" si="8">SUM(H47:H50)</f>
        <v>343</v>
      </c>
      <c r="I51" s="68">
        <f t="shared" si="8"/>
        <v>2613.31</v>
      </c>
      <c r="J51" s="66">
        <f t="shared" si="8"/>
        <v>420</v>
      </c>
      <c r="K51" s="68">
        <f t="shared" si="8"/>
        <v>4012.5000000000005</v>
      </c>
      <c r="L51" s="66">
        <f t="shared" si="8"/>
        <v>159</v>
      </c>
      <c r="M51" s="68">
        <f t="shared" si="8"/>
        <v>1157.24</v>
      </c>
      <c r="N51" s="66">
        <f t="shared" si="8"/>
        <v>4</v>
      </c>
      <c r="O51" s="68">
        <f t="shared" si="8"/>
        <v>17.420000000000002</v>
      </c>
      <c r="P51" s="66">
        <f t="shared" si="8"/>
        <v>9</v>
      </c>
      <c r="Q51" s="68">
        <f t="shared" si="8"/>
        <v>395.95</v>
      </c>
      <c r="R51" s="66">
        <f t="shared" si="8"/>
        <v>1</v>
      </c>
      <c r="S51" s="68">
        <f t="shared" si="8"/>
        <v>10.15</v>
      </c>
      <c r="T51" s="66">
        <f t="shared" si="8"/>
        <v>27</v>
      </c>
      <c r="U51" s="68">
        <f t="shared" si="8"/>
        <v>484.26</v>
      </c>
      <c r="V51" s="66">
        <f t="shared" si="8"/>
        <v>0</v>
      </c>
      <c r="W51" s="68">
        <f t="shared" si="8"/>
        <v>0</v>
      </c>
    </row>
    <row r="52" spans="1:23">
      <c r="A52" s="65">
        <v>40</v>
      </c>
      <c r="B52" s="65" t="s">
        <v>61</v>
      </c>
      <c r="C52" s="65">
        <v>0</v>
      </c>
      <c r="D52" s="67">
        <v>0</v>
      </c>
      <c r="E52" s="65">
        <v>0</v>
      </c>
      <c r="F52" s="67">
        <v>0</v>
      </c>
      <c r="G52" s="67" t="e">
        <f t="shared" si="5"/>
        <v>#DIV/0!</v>
      </c>
      <c r="H52" s="65">
        <v>0</v>
      </c>
      <c r="I52" s="67">
        <v>0</v>
      </c>
      <c r="J52" s="65">
        <v>0</v>
      </c>
      <c r="K52" s="67">
        <v>0</v>
      </c>
      <c r="L52" s="65">
        <v>0</v>
      </c>
      <c r="M52" s="67">
        <v>0</v>
      </c>
      <c r="N52" s="65">
        <v>0</v>
      </c>
      <c r="O52" s="67">
        <v>0</v>
      </c>
      <c r="P52" s="65">
        <v>0</v>
      </c>
      <c r="Q52" s="67">
        <v>0</v>
      </c>
      <c r="R52" s="65">
        <v>0</v>
      </c>
      <c r="S52" s="67">
        <v>0</v>
      </c>
      <c r="T52" s="65">
        <v>0</v>
      </c>
      <c r="U52" s="67">
        <v>0</v>
      </c>
      <c r="V52" s="65">
        <v>0</v>
      </c>
      <c r="W52" s="67">
        <v>0</v>
      </c>
    </row>
    <row r="53" spans="1:23">
      <c r="A53" s="65">
        <v>41</v>
      </c>
      <c r="B53" s="65" t="s">
        <v>62</v>
      </c>
      <c r="C53" s="65">
        <v>0</v>
      </c>
      <c r="D53" s="67">
        <v>0</v>
      </c>
      <c r="E53" s="65">
        <v>0</v>
      </c>
      <c r="F53" s="67">
        <v>0</v>
      </c>
      <c r="G53" s="67" t="e">
        <f t="shared" si="5"/>
        <v>#DIV/0!</v>
      </c>
      <c r="H53" s="65">
        <v>0</v>
      </c>
      <c r="I53" s="67">
        <v>0</v>
      </c>
      <c r="J53" s="65">
        <v>0</v>
      </c>
      <c r="K53" s="67">
        <v>0</v>
      </c>
      <c r="L53" s="65">
        <v>0</v>
      </c>
      <c r="M53" s="67">
        <v>0</v>
      </c>
      <c r="N53" s="65">
        <v>0</v>
      </c>
      <c r="O53" s="67">
        <v>0</v>
      </c>
      <c r="P53" s="65">
        <v>0</v>
      </c>
      <c r="Q53" s="67">
        <v>0</v>
      </c>
      <c r="R53" s="65">
        <v>0</v>
      </c>
      <c r="S53" s="67">
        <v>0</v>
      </c>
      <c r="T53" s="65">
        <v>0</v>
      </c>
      <c r="U53" s="67">
        <v>0</v>
      </c>
      <c r="V53" s="65">
        <v>0</v>
      </c>
      <c r="W53" s="67">
        <v>0</v>
      </c>
    </row>
    <row r="54" spans="1:23">
      <c r="A54" s="65">
        <v>42</v>
      </c>
      <c r="B54" s="65" t="s">
        <v>63</v>
      </c>
      <c r="C54" s="65">
        <v>0</v>
      </c>
      <c r="D54" s="67">
        <v>0</v>
      </c>
      <c r="E54" s="65">
        <v>0</v>
      </c>
      <c r="F54" s="67">
        <v>0</v>
      </c>
      <c r="G54" s="67" t="e">
        <f t="shared" si="5"/>
        <v>#DIV/0!</v>
      </c>
      <c r="H54" s="65">
        <v>0</v>
      </c>
      <c r="I54" s="67">
        <v>0</v>
      </c>
      <c r="J54" s="65">
        <v>0</v>
      </c>
      <c r="K54" s="67">
        <v>0</v>
      </c>
      <c r="L54" s="65">
        <v>0</v>
      </c>
      <c r="M54" s="67">
        <v>0</v>
      </c>
      <c r="N54" s="65">
        <v>0</v>
      </c>
      <c r="O54" s="67">
        <v>0</v>
      </c>
      <c r="P54" s="65">
        <v>0</v>
      </c>
      <c r="Q54" s="67">
        <v>0</v>
      </c>
      <c r="R54" s="65">
        <v>0</v>
      </c>
      <c r="S54" s="67">
        <v>0</v>
      </c>
      <c r="T54" s="65">
        <v>0</v>
      </c>
      <c r="U54" s="67">
        <v>0</v>
      </c>
      <c r="V54" s="65">
        <v>0</v>
      </c>
      <c r="W54" s="67">
        <v>0</v>
      </c>
    </row>
    <row r="55" spans="1:23">
      <c r="A55" s="65">
        <v>43</v>
      </c>
      <c r="B55" s="65" t="s">
        <v>64</v>
      </c>
      <c r="C55" s="65">
        <v>0</v>
      </c>
      <c r="D55" s="67">
        <v>0</v>
      </c>
      <c r="E55" s="65">
        <v>0</v>
      </c>
      <c r="F55" s="67">
        <v>0</v>
      </c>
      <c r="G55" s="67" t="e">
        <f t="shared" si="5"/>
        <v>#DIV/0!</v>
      </c>
      <c r="H55" s="65">
        <v>0</v>
      </c>
      <c r="I55" s="67">
        <v>0</v>
      </c>
      <c r="J55" s="65">
        <v>0</v>
      </c>
      <c r="K55" s="67">
        <v>0</v>
      </c>
      <c r="L55" s="65">
        <v>0</v>
      </c>
      <c r="M55" s="67">
        <v>0</v>
      </c>
      <c r="N55" s="65">
        <v>0</v>
      </c>
      <c r="O55" s="67">
        <v>0</v>
      </c>
      <c r="P55" s="65">
        <v>0</v>
      </c>
      <c r="Q55" s="67">
        <v>0</v>
      </c>
      <c r="R55" s="65">
        <v>0</v>
      </c>
      <c r="S55" s="67">
        <v>0</v>
      </c>
      <c r="T55" s="65">
        <v>0</v>
      </c>
      <c r="U55" s="67">
        <v>0</v>
      </c>
      <c r="V55" s="65">
        <v>0</v>
      </c>
      <c r="W55" s="67">
        <v>0</v>
      </c>
    </row>
    <row r="56" spans="1:23">
      <c r="A56" s="66"/>
      <c r="B56" s="66" t="s">
        <v>65</v>
      </c>
      <c r="C56" s="66">
        <f>SUM(C52:C55)</f>
        <v>0</v>
      </c>
      <c r="D56" s="68">
        <f>SUM(D52:D55)</f>
        <v>0</v>
      </c>
      <c r="E56" s="66">
        <f>SUM(E52:E55)</f>
        <v>0</v>
      </c>
      <c r="F56" s="68">
        <f>SUM(F52:F55)</f>
        <v>0</v>
      </c>
      <c r="G56" s="68" t="e">
        <f t="shared" si="5"/>
        <v>#DIV/0!</v>
      </c>
      <c r="H56" s="66">
        <f t="shared" ref="H56:W56" si="9">SUM(H52:H55)</f>
        <v>0</v>
      </c>
      <c r="I56" s="68">
        <f t="shared" si="9"/>
        <v>0</v>
      </c>
      <c r="J56" s="66">
        <f t="shared" si="9"/>
        <v>0</v>
      </c>
      <c r="K56" s="68">
        <f t="shared" si="9"/>
        <v>0</v>
      </c>
      <c r="L56" s="66">
        <f t="shared" si="9"/>
        <v>0</v>
      </c>
      <c r="M56" s="68">
        <f t="shared" si="9"/>
        <v>0</v>
      </c>
      <c r="N56" s="66">
        <f t="shared" si="9"/>
        <v>0</v>
      </c>
      <c r="O56" s="68">
        <f t="shared" si="9"/>
        <v>0</v>
      </c>
      <c r="P56" s="66">
        <f t="shared" si="9"/>
        <v>0</v>
      </c>
      <c r="Q56" s="68">
        <f t="shared" si="9"/>
        <v>0</v>
      </c>
      <c r="R56" s="66">
        <f t="shared" si="9"/>
        <v>0</v>
      </c>
      <c r="S56" s="68">
        <f t="shared" si="9"/>
        <v>0</v>
      </c>
      <c r="T56" s="66">
        <f t="shared" si="9"/>
        <v>0</v>
      </c>
      <c r="U56" s="68">
        <f t="shared" si="9"/>
        <v>0</v>
      </c>
      <c r="V56" s="66">
        <f t="shared" si="9"/>
        <v>0</v>
      </c>
      <c r="W56" s="68">
        <f t="shared" si="9"/>
        <v>0</v>
      </c>
    </row>
    <row r="57" spans="1:23">
      <c r="A57" s="66"/>
      <c r="B57" s="66" t="s">
        <v>66</v>
      </c>
      <c r="C57" s="66">
        <f>SUM(C33,C35,C40,C46,C51,C56)</f>
        <v>168098</v>
      </c>
      <c r="D57" s="68">
        <f>SUM(D33,D35,D40,D46,D51,D56)</f>
        <v>1095527.55</v>
      </c>
      <c r="E57" s="66">
        <f>SUM(E33,E35,E40,E46,E51,E56)</f>
        <v>44962</v>
      </c>
      <c r="F57" s="68">
        <f>SUM(F33,F35,F40,F46,F51,F56)</f>
        <v>563242.38</v>
      </c>
      <c r="G57" s="68">
        <f t="shared" si="5"/>
        <v>51.412890529316215</v>
      </c>
      <c r="H57" s="66">
        <f t="shared" ref="H57:W57" si="10">SUM(H33,H35,H40,H46,H51,H56)</f>
        <v>114848</v>
      </c>
      <c r="I57" s="68">
        <f t="shared" si="10"/>
        <v>564497.29</v>
      </c>
      <c r="J57" s="66">
        <f t="shared" si="10"/>
        <v>39357</v>
      </c>
      <c r="K57" s="68">
        <f t="shared" si="10"/>
        <v>264852.27</v>
      </c>
      <c r="L57" s="66">
        <f t="shared" si="10"/>
        <v>27591</v>
      </c>
      <c r="M57" s="68">
        <f t="shared" si="10"/>
        <v>324847.02</v>
      </c>
      <c r="N57" s="66">
        <f t="shared" si="10"/>
        <v>3749</v>
      </c>
      <c r="O57" s="68">
        <f t="shared" si="10"/>
        <v>177644</v>
      </c>
      <c r="P57" s="66">
        <f t="shared" si="10"/>
        <v>1925</v>
      </c>
      <c r="Q57" s="68">
        <f t="shared" si="10"/>
        <v>121596.65999999999</v>
      </c>
      <c r="R57" s="66">
        <f t="shared" si="10"/>
        <v>299</v>
      </c>
      <c r="S57" s="68">
        <f t="shared" si="10"/>
        <v>118797.55</v>
      </c>
      <c r="T57" s="66">
        <f t="shared" si="10"/>
        <v>23734</v>
      </c>
      <c r="U57" s="68">
        <f t="shared" si="10"/>
        <v>84586.579999999987</v>
      </c>
      <c r="V57" s="66">
        <f t="shared" si="10"/>
        <v>1557</v>
      </c>
      <c r="W57" s="68">
        <f t="shared" si="10"/>
        <v>1948.56</v>
      </c>
    </row>
  </sheetData>
  <mergeCells count="14">
    <mergeCell ref="P3:Q4"/>
    <mergeCell ref="R3:S4"/>
    <mergeCell ref="T3:U4"/>
    <mergeCell ref="V3:W4"/>
    <mergeCell ref="A2:O2"/>
    <mergeCell ref="E3:F4"/>
    <mergeCell ref="H3:I4"/>
    <mergeCell ref="J3:K4"/>
    <mergeCell ref="L3:M4"/>
    <mergeCell ref="N3:O4"/>
    <mergeCell ref="A3:A5"/>
    <mergeCell ref="B3:B5"/>
    <mergeCell ref="C3:D4"/>
    <mergeCell ref="G3:G5"/>
  </mergeCells>
  <pageMargins left="0.70866141732283472" right="0.70866141732283472" top="0.74803149606299213" bottom="0.74803149606299213" header="0.31496062992125984" footer="0.31496062992125984"/>
  <pageSetup paperSize="9" scale="5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5.42578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>
      <c r="A1" s="17"/>
      <c r="B1" s="18" t="s">
        <v>136</v>
      </c>
      <c r="C1" s="18"/>
      <c r="D1" s="19" t="s">
        <v>0</v>
      </c>
      <c r="E1" s="18"/>
      <c r="F1" s="25"/>
      <c r="G1" s="20"/>
      <c r="H1" s="21" t="s">
        <v>142</v>
      </c>
      <c r="I1" s="20"/>
      <c r="J1" s="21"/>
      <c r="K1" s="20"/>
      <c r="L1" s="21"/>
      <c r="M1" s="20"/>
      <c r="N1" s="21"/>
      <c r="O1" s="22" t="s">
        <v>103</v>
      </c>
      <c r="P1" s="21"/>
      <c r="Q1" s="20"/>
      <c r="R1" s="21"/>
      <c r="S1" s="22" t="s">
        <v>2</v>
      </c>
      <c r="T1" s="21"/>
      <c r="U1" s="20"/>
      <c r="V1" s="21"/>
      <c r="W1" s="23"/>
    </row>
    <row r="2" spans="1:23">
      <c r="A2" s="108" t="s">
        <v>104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29"/>
      <c r="Q2" s="27"/>
      <c r="R2" s="29"/>
      <c r="S2" s="27"/>
      <c r="T2" s="29"/>
      <c r="U2" s="27"/>
      <c r="V2" s="29"/>
      <c r="W2" s="28"/>
    </row>
    <row r="3" spans="1:23">
      <c r="A3" s="112" t="s">
        <v>4</v>
      </c>
      <c r="B3" s="132" t="s">
        <v>69</v>
      </c>
      <c r="C3" s="135" t="s">
        <v>93</v>
      </c>
      <c r="D3" s="136"/>
      <c r="E3" s="135" t="s">
        <v>94</v>
      </c>
      <c r="F3" s="136"/>
      <c r="G3" s="107" t="s">
        <v>7</v>
      </c>
      <c r="H3" s="135" t="s">
        <v>95</v>
      </c>
      <c r="I3" s="136"/>
      <c r="J3" s="135" t="s">
        <v>96</v>
      </c>
      <c r="K3" s="136"/>
      <c r="L3" s="135" t="s">
        <v>97</v>
      </c>
      <c r="M3" s="136"/>
      <c r="N3" s="135" t="s">
        <v>98</v>
      </c>
      <c r="O3" s="136"/>
      <c r="P3" s="135" t="s">
        <v>99</v>
      </c>
      <c r="Q3" s="136"/>
      <c r="R3" s="135" t="s">
        <v>100</v>
      </c>
      <c r="S3" s="136"/>
      <c r="T3" s="135" t="s">
        <v>101</v>
      </c>
      <c r="U3" s="136"/>
      <c r="V3" s="135" t="s">
        <v>102</v>
      </c>
      <c r="W3" s="136"/>
    </row>
    <row r="4" spans="1:23">
      <c r="A4" s="112"/>
      <c r="B4" s="133"/>
      <c r="C4" s="137"/>
      <c r="D4" s="138"/>
      <c r="E4" s="137"/>
      <c r="F4" s="138"/>
      <c r="G4" s="107"/>
      <c r="H4" s="137"/>
      <c r="I4" s="138"/>
      <c r="J4" s="137"/>
      <c r="K4" s="138"/>
      <c r="L4" s="137"/>
      <c r="M4" s="138"/>
      <c r="N4" s="137"/>
      <c r="O4" s="138"/>
      <c r="P4" s="137"/>
      <c r="Q4" s="138"/>
      <c r="R4" s="137"/>
      <c r="S4" s="138"/>
      <c r="T4" s="137"/>
      <c r="U4" s="138"/>
      <c r="V4" s="137"/>
      <c r="W4" s="138"/>
    </row>
    <row r="5" spans="1:23">
      <c r="A5" s="112"/>
      <c r="B5" s="134"/>
      <c r="C5" s="4" t="s">
        <v>87</v>
      </c>
      <c r="D5" s="8" t="s">
        <v>88</v>
      </c>
      <c r="E5" s="4" t="s">
        <v>87</v>
      </c>
      <c r="F5" s="8" t="s">
        <v>88</v>
      </c>
      <c r="G5" s="107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>
      <c r="A6" s="69">
        <v>1</v>
      </c>
      <c r="B6" s="69" t="s">
        <v>70</v>
      </c>
      <c r="C6" s="69">
        <v>19099</v>
      </c>
      <c r="D6" s="71">
        <v>48897</v>
      </c>
      <c r="E6" s="69">
        <v>2128</v>
      </c>
      <c r="F6" s="71">
        <v>15961.09</v>
      </c>
      <c r="G6" s="71">
        <f t="shared" ref="G6:G18" si="0">(F6/D6)*100</f>
        <v>32.642268441826701</v>
      </c>
      <c r="H6" s="69">
        <v>11827</v>
      </c>
      <c r="I6" s="71">
        <v>25329</v>
      </c>
      <c r="J6" s="69">
        <v>1368</v>
      </c>
      <c r="K6" s="71">
        <v>11148.21</v>
      </c>
      <c r="L6" s="69">
        <v>7142</v>
      </c>
      <c r="M6" s="71">
        <v>23078</v>
      </c>
      <c r="N6" s="69">
        <v>494</v>
      </c>
      <c r="O6" s="71">
        <v>3718.54</v>
      </c>
      <c r="P6" s="69">
        <v>0</v>
      </c>
      <c r="Q6" s="71">
        <v>0</v>
      </c>
      <c r="R6" s="69">
        <v>3</v>
      </c>
      <c r="S6" s="71">
        <v>976.07</v>
      </c>
      <c r="T6" s="69">
        <v>130</v>
      </c>
      <c r="U6" s="71">
        <v>490</v>
      </c>
      <c r="V6" s="69">
        <v>263</v>
      </c>
      <c r="W6" s="71">
        <v>118.27</v>
      </c>
    </row>
    <row r="7" spans="1:23">
      <c r="A7" s="69">
        <v>2</v>
      </c>
      <c r="B7" s="69" t="s">
        <v>71</v>
      </c>
      <c r="C7" s="69">
        <v>2233</v>
      </c>
      <c r="D7" s="71">
        <v>23363.21</v>
      </c>
      <c r="E7" s="69">
        <v>1987</v>
      </c>
      <c r="F7" s="71">
        <v>11758.49</v>
      </c>
      <c r="G7" s="71">
        <f t="shared" si="0"/>
        <v>50.32908577203218</v>
      </c>
      <c r="H7" s="69">
        <v>1413</v>
      </c>
      <c r="I7" s="71">
        <v>9111.57</v>
      </c>
      <c r="J7" s="69">
        <v>1401</v>
      </c>
      <c r="K7" s="71">
        <v>8754.6200000000008</v>
      </c>
      <c r="L7" s="69">
        <v>568</v>
      </c>
      <c r="M7" s="71">
        <v>4672.8100000000004</v>
      </c>
      <c r="N7" s="69">
        <v>302</v>
      </c>
      <c r="O7" s="71">
        <v>2699.53</v>
      </c>
      <c r="P7" s="69">
        <v>252</v>
      </c>
      <c r="Q7" s="71">
        <v>9578.83</v>
      </c>
      <c r="R7" s="69">
        <v>2</v>
      </c>
      <c r="S7" s="71">
        <v>18.66</v>
      </c>
      <c r="T7" s="69">
        <v>0</v>
      </c>
      <c r="U7" s="71">
        <v>0</v>
      </c>
      <c r="V7" s="69">
        <v>282</v>
      </c>
      <c r="W7" s="71">
        <v>285.68</v>
      </c>
    </row>
    <row r="8" spans="1:23">
      <c r="A8" s="69">
        <v>3</v>
      </c>
      <c r="B8" s="69" t="s">
        <v>72</v>
      </c>
      <c r="C8" s="69">
        <v>5118</v>
      </c>
      <c r="D8" s="71">
        <v>63019.76</v>
      </c>
      <c r="E8" s="69">
        <v>4537</v>
      </c>
      <c r="F8" s="71">
        <v>24315.18</v>
      </c>
      <c r="G8" s="71">
        <f t="shared" si="0"/>
        <v>38.583422088563971</v>
      </c>
      <c r="H8" s="69">
        <v>3693</v>
      </c>
      <c r="I8" s="71">
        <v>44126.02</v>
      </c>
      <c r="J8" s="69">
        <v>4369</v>
      </c>
      <c r="K8" s="71">
        <v>18451.169999999998</v>
      </c>
      <c r="L8" s="69">
        <v>81</v>
      </c>
      <c r="M8" s="71">
        <v>127.65</v>
      </c>
      <c r="N8" s="69">
        <v>107</v>
      </c>
      <c r="O8" s="71">
        <v>5612.9</v>
      </c>
      <c r="P8" s="69">
        <v>0</v>
      </c>
      <c r="Q8" s="71">
        <v>0</v>
      </c>
      <c r="R8" s="69">
        <v>7</v>
      </c>
      <c r="S8" s="71">
        <v>144.91999999999999</v>
      </c>
      <c r="T8" s="69">
        <v>1344</v>
      </c>
      <c r="U8" s="71">
        <v>18766.09</v>
      </c>
      <c r="V8" s="69">
        <v>54</v>
      </c>
      <c r="W8" s="71">
        <v>106.19</v>
      </c>
    </row>
    <row r="9" spans="1:23">
      <c r="A9" s="69">
        <v>4</v>
      </c>
      <c r="B9" s="69" t="s">
        <v>73</v>
      </c>
      <c r="C9" s="69">
        <v>56227</v>
      </c>
      <c r="D9" s="71">
        <v>237452.43</v>
      </c>
      <c r="E9" s="69">
        <v>10901</v>
      </c>
      <c r="F9" s="71">
        <v>80420.28</v>
      </c>
      <c r="G9" s="71">
        <f t="shared" si="0"/>
        <v>33.867954099269483</v>
      </c>
      <c r="H9" s="69">
        <v>29503</v>
      </c>
      <c r="I9" s="71">
        <v>145859.21</v>
      </c>
      <c r="J9" s="69">
        <v>10411</v>
      </c>
      <c r="K9" s="71">
        <v>47461.84</v>
      </c>
      <c r="L9" s="69">
        <v>4566</v>
      </c>
      <c r="M9" s="71">
        <v>47271.53</v>
      </c>
      <c r="N9" s="69">
        <v>339</v>
      </c>
      <c r="O9" s="71">
        <v>16252.41</v>
      </c>
      <c r="P9" s="69">
        <v>0</v>
      </c>
      <c r="Q9" s="71">
        <v>0</v>
      </c>
      <c r="R9" s="69">
        <v>25</v>
      </c>
      <c r="S9" s="71">
        <v>16263.34</v>
      </c>
      <c r="T9" s="69">
        <v>22158</v>
      </c>
      <c r="U9" s="71">
        <v>44321.69</v>
      </c>
      <c r="V9" s="69">
        <v>126</v>
      </c>
      <c r="W9" s="71">
        <v>442.69</v>
      </c>
    </row>
    <row r="10" spans="1:23">
      <c r="A10" s="69">
        <v>5</v>
      </c>
      <c r="B10" s="69" t="s">
        <v>74</v>
      </c>
      <c r="C10" s="69">
        <v>610</v>
      </c>
      <c r="D10" s="71">
        <v>7350</v>
      </c>
      <c r="E10" s="69">
        <v>538</v>
      </c>
      <c r="F10" s="71">
        <v>2946.76</v>
      </c>
      <c r="G10" s="71">
        <f t="shared" si="0"/>
        <v>40.091972789115651</v>
      </c>
      <c r="H10" s="69">
        <v>610</v>
      </c>
      <c r="I10" s="71">
        <v>7350</v>
      </c>
      <c r="J10" s="69">
        <v>502</v>
      </c>
      <c r="K10" s="71">
        <v>2127.3000000000002</v>
      </c>
      <c r="L10" s="69">
        <v>0</v>
      </c>
      <c r="M10" s="71">
        <v>0</v>
      </c>
      <c r="N10" s="69">
        <v>24</v>
      </c>
      <c r="O10" s="71">
        <v>761.12</v>
      </c>
      <c r="P10" s="69">
        <v>0</v>
      </c>
      <c r="Q10" s="71">
        <v>0</v>
      </c>
      <c r="R10" s="69">
        <v>1</v>
      </c>
      <c r="S10" s="71">
        <v>1.65</v>
      </c>
      <c r="T10" s="69">
        <v>0</v>
      </c>
      <c r="U10" s="71">
        <v>0</v>
      </c>
      <c r="V10" s="69">
        <v>11</v>
      </c>
      <c r="W10" s="71">
        <v>56.69</v>
      </c>
    </row>
    <row r="11" spans="1:23">
      <c r="A11" s="69">
        <v>6</v>
      </c>
      <c r="B11" s="69" t="s">
        <v>75</v>
      </c>
      <c r="C11" s="69">
        <v>428</v>
      </c>
      <c r="D11" s="71">
        <v>32385</v>
      </c>
      <c r="E11" s="69">
        <v>3318</v>
      </c>
      <c r="F11" s="71">
        <v>25147.24</v>
      </c>
      <c r="G11" s="71">
        <f t="shared" si="0"/>
        <v>77.650887756677477</v>
      </c>
      <c r="H11" s="69">
        <v>405</v>
      </c>
      <c r="I11" s="71">
        <v>17615.5</v>
      </c>
      <c r="J11" s="69">
        <v>3070</v>
      </c>
      <c r="K11" s="71">
        <v>17113.2</v>
      </c>
      <c r="L11" s="69">
        <v>23</v>
      </c>
      <c r="M11" s="71">
        <v>14769.5</v>
      </c>
      <c r="N11" s="69">
        <v>191</v>
      </c>
      <c r="O11" s="71">
        <v>7478.19</v>
      </c>
      <c r="P11" s="69">
        <v>0</v>
      </c>
      <c r="Q11" s="71">
        <v>0</v>
      </c>
      <c r="R11" s="69">
        <v>5</v>
      </c>
      <c r="S11" s="71">
        <v>384.85</v>
      </c>
      <c r="T11" s="69">
        <v>0</v>
      </c>
      <c r="U11" s="71">
        <v>0</v>
      </c>
      <c r="V11" s="69">
        <v>52</v>
      </c>
      <c r="W11" s="71">
        <v>171</v>
      </c>
    </row>
    <row r="12" spans="1:23">
      <c r="A12" s="69">
        <v>7</v>
      </c>
      <c r="B12" s="69" t="s">
        <v>76</v>
      </c>
      <c r="C12" s="69">
        <v>536</v>
      </c>
      <c r="D12" s="71">
        <v>2057</v>
      </c>
      <c r="E12" s="69">
        <v>125</v>
      </c>
      <c r="F12" s="71">
        <v>439.32</v>
      </c>
      <c r="G12" s="71">
        <f t="shared" si="0"/>
        <v>21.357316480311134</v>
      </c>
      <c r="H12" s="69">
        <v>318</v>
      </c>
      <c r="I12" s="71">
        <v>1207</v>
      </c>
      <c r="J12" s="69">
        <v>111</v>
      </c>
      <c r="K12" s="71">
        <v>399.84</v>
      </c>
      <c r="L12" s="69">
        <v>112</v>
      </c>
      <c r="M12" s="71">
        <v>378.6</v>
      </c>
      <c r="N12" s="69">
        <v>3</v>
      </c>
      <c r="O12" s="71">
        <v>8.6300000000000008</v>
      </c>
      <c r="P12" s="69">
        <v>4</v>
      </c>
      <c r="Q12" s="71">
        <v>100</v>
      </c>
      <c r="R12" s="69">
        <v>0</v>
      </c>
      <c r="S12" s="71">
        <v>0</v>
      </c>
      <c r="T12" s="69">
        <v>102</v>
      </c>
      <c r="U12" s="71">
        <v>371.4</v>
      </c>
      <c r="V12" s="69">
        <v>11</v>
      </c>
      <c r="W12" s="71">
        <v>30.85</v>
      </c>
    </row>
    <row r="13" spans="1:23">
      <c r="A13" s="69">
        <v>8</v>
      </c>
      <c r="B13" s="69" t="s">
        <v>77</v>
      </c>
      <c r="C13" s="69">
        <v>41456</v>
      </c>
      <c r="D13" s="71">
        <v>103000</v>
      </c>
      <c r="E13" s="69">
        <v>5704</v>
      </c>
      <c r="F13" s="71">
        <v>36870.22</v>
      </c>
      <c r="G13" s="71">
        <f t="shared" si="0"/>
        <v>35.796330097087377</v>
      </c>
      <c r="H13" s="69">
        <v>40790</v>
      </c>
      <c r="I13" s="71">
        <v>94009</v>
      </c>
      <c r="J13" s="69">
        <v>4601</v>
      </c>
      <c r="K13" s="71">
        <v>24021.88</v>
      </c>
      <c r="L13" s="69">
        <v>666</v>
      </c>
      <c r="M13" s="71">
        <v>8991</v>
      </c>
      <c r="N13" s="69">
        <v>649</v>
      </c>
      <c r="O13" s="71">
        <v>11927.88</v>
      </c>
      <c r="P13" s="69">
        <v>0</v>
      </c>
      <c r="Q13" s="71">
        <v>0</v>
      </c>
      <c r="R13" s="69">
        <v>10</v>
      </c>
      <c r="S13" s="71">
        <v>683.35</v>
      </c>
      <c r="T13" s="69">
        <v>0</v>
      </c>
      <c r="U13" s="71">
        <v>0</v>
      </c>
      <c r="V13" s="69">
        <v>444</v>
      </c>
      <c r="W13" s="71">
        <v>237.11</v>
      </c>
    </row>
    <row r="14" spans="1:23">
      <c r="A14" s="69">
        <v>9</v>
      </c>
      <c r="B14" s="69" t="s">
        <v>78</v>
      </c>
      <c r="C14" s="69">
        <v>3618</v>
      </c>
      <c r="D14" s="71">
        <v>164985.1</v>
      </c>
      <c r="E14" s="69">
        <v>4468</v>
      </c>
      <c r="F14" s="71">
        <v>43983.59</v>
      </c>
      <c r="G14" s="71">
        <f t="shared" si="0"/>
        <v>26.65912861222013</v>
      </c>
      <c r="H14" s="69">
        <v>1836</v>
      </c>
      <c r="I14" s="71">
        <v>21429.759999999998</v>
      </c>
      <c r="J14" s="69">
        <v>4047</v>
      </c>
      <c r="K14" s="71">
        <v>28185.66</v>
      </c>
      <c r="L14" s="69">
        <v>1443</v>
      </c>
      <c r="M14" s="71">
        <v>104501.87</v>
      </c>
      <c r="N14" s="69">
        <v>357</v>
      </c>
      <c r="O14" s="71">
        <v>14178.52</v>
      </c>
      <c r="P14" s="69">
        <v>339</v>
      </c>
      <c r="Q14" s="71">
        <v>39053.47</v>
      </c>
      <c r="R14" s="69">
        <v>24</v>
      </c>
      <c r="S14" s="71">
        <v>1485.35</v>
      </c>
      <c r="T14" s="69">
        <v>0</v>
      </c>
      <c r="U14" s="71">
        <v>0</v>
      </c>
      <c r="V14" s="69">
        <v>40</v>
      </c>
      <c r="W14" s="71">
        <v>134.06</v>
      </c>
    </row>
    <row r="15" spans="1:23">
      <c r="A15" s="69">
        <v>10</v>
      </c>
      <c r="B15" s="69" t="s">
        <v>79</v>
      </c>
      <c r="C15" s="69">
        <v>7144</v>
      </c>
      <c r="D15" s="71">
        <v>114699.3</v>
      </c>
      <c r="E15" s="69">
        <v>2466</v>
      </c>
      <c r="F15" s="71">
        <v>80593.740000000005</v>
      </c>
      <c r="G15" s="71">
        <f t="shared" si="0"/>
        <v>70.26524137462043</v>
      </c>
      <c r="H15" s="69">
        <v>5530</v>
      </c>
      <c r="I15" s="71">
        <v>33714.22</v>
      </c>
      <c r="J15" s="69">
        <v>1688</v>
      </c>
      <c r="K15" s="71">
        <v>19865.189999999999</v>
      </c>
      <c r="L15" s="69">
        <v>1353</v>
      </c>
      <c r="M15" s="71">
        <v>38071.58</v>
      </c>
      <c r="N15" s="69">
        <v>467</v>
      </c>
      <c r="O15" s="71">
        <v>22760.78</v>
      </c>
      <c r="P15" s="69">
        <v>261</v>
      </c>
      <c r="Q15" s="71">
        <v>42913.5</v>
      </c>
      <c r="R15" s="69">
        <v>100</v>
      </c>
      <c r="S15" s="71">
        <v>37920.870000000003</v>
      </c>
      <c r="T15" s="69">
        <v>0</v>
      </c>
      <c r="U15" s="71">
        <v>0</v>
      </c>
      <c r="V15" s="69">
        <v>211</v>
      </c>
      <c r="W15" s="71">
        <v>46.9</v>
      </c>
    </row>
    <row r="16" spans="1:23">
      <c r="A16" s="69">
        <v>11</v>
      </c>
      <c r="B16" s="69" t="s">
        <v>80</v>
      </c>
      <c r="C16" s="69">
        <v>31629</v>
      </c>
      <c r="D16" s="71">
        <v>211281.25</v>
      </c>
      <c r="E16" s="69">
        <v>5138</v>
      </c>
      <c r="F16" s="71">
        <v>203821.56</v>
      </c>
      <c r="G16" s="71">
        <f t="shared" si="0"/>
        <v>96.469308090519164</v>
      </c>
      <c r="H16" s="69">
        <v>18923</v>
      </c>
      <c r="I16" s="71">
        <v>104126.21</v>
      </c>
      <c r="J16" s="69">
        <v>4342</v>
      </c>
      <c r="K16" s="71">
        <v>66890.559999999998</v>
      </c>
      <c r="L16" s="69">
        <v>11637</v>
      </c>
      <c r="M16" s="71">
        <v>77204.179999999993</v>
      </c>
      <c r="N16" s="69">
        <v>662</v>
      </c>
      <c r="O16" s="71">
        <v>79170.75</v>
      </c>
      <c r="P16" s="69">
        <v>1069</v>
      </c>
      <c r="Q16" s="71">
        <v>29950.86</v>
      </c>
      <c r="R16" s="69">
        <v>110</v>
      </c>
      <c r="S16" s="71">
        <v>57543.83</v>
      </c>
      <c r="T16" s="69">
        <v>0</v>
      </c>
      <c r="U16" s="71">
        <v>0</v>
      </c>
      <c r="V16" s="69">
        <v>24</v>
      </c>
      <c r="W16" s="71">
        <v>216.42</v>
      </c>
    </row>
    <row r="17" spans="1:23">
      <c r="A17" s="69">
        <v>12</v>
      </c>
      <c r="B17" s="69" t="s">
        <v>81</v>
      </c>
      <c r="C17" s="69">
        <v>0</v>
      </c>
      <c r="D17" s="71">
        <v>87037.5</v>
      </c>
      <c r="E17" s="69">
        <v>3652</v>
      </c>
      <c r="F17" s="71">
        <v>36984.910000000003</v>
      </c>
      <c r="G17" s="71">
        <f t="shared" si="0"/>
        <v>42.493074824070085</v>
      </c>
      <c r="H17" s="69">
        <v>0</v>
      </c>
      <c r="I17" s="71">
        <v>60619.8</v>
      </c>
      <c r="J17" s="69">
        <v>3447</v>
      </c>
      <c r="K17" s="71">
        <v>20432.8</v>
      </c>
      <c r="L17" s="69">
        <v>0</v>
      </c>
      <c r="M17" s="71">
        <v>5780.3</v>
      </c>
      <c r="N17" s="69">
        <v>154</v>
      </c>
      <c r="O17" s="71">
        <v>13074.75</v>
      </c>
      <c r="P17" s="69">
        <v>0</v>
      </c>
      <c r="Q17" s="71">
        <v>0</v>
      </c>
      <c r="R17" s="69">
        <v>12</v>
      </c>
      <c r="S17" s="71">
        <v>3374.66</v>
      </c>
      <c r="T17" s="69">
        <v>0</v>
      </c>
      <c r="U17" s="71">
        <v>20637.400000000001</v>
      </c>
      <c r="V17" s="69">
        <v>39</v>
      </c>
      <c r="W17" s="71">
        <v>102.7</v>
      </c>
    </row>
    <row r="18" spans="1:23">
      <c r="A18" s="70"/>
      <c r="B18" s="70" t="s">
        <v>66</v>
      </c>
      <c r="C18" s="70">
        <f>SUM(C6:C17)</f>
        <v>168098</v>
      </c>
      <c r="D18" s="72">
        <f>SUM(D6:D17)</f>
        <v>1095527.55</v>
      </c>
      <c r="E18" s="70">
        <f>SUM(E6:E17)</f>
        <v>44962</v>
      </c>
      <c r="F18" s="72">
        <f>SUM(F6:F17)</f>
        <v>563242.38</v>
      </c>
      <c r="G18" s="72">
        <f t="shared" si="0"/>
        <v>51.412890529316215</v>
      </c>
      <c r="H18" s="70">
        <f t="shared" ref="H18:W18" si="1">SUM(H6:H17)</f>
        <v>114848</v>
      </c>
      <c r="I18" s="72">
        <f t="shared" si="1"/>
        <v>564497.29</v>
      </c>
      <c r="J18" s="70">
        <f t="shared" si="1"/>
        <v>39357</v>
      </c>
      <c r="K18" s="72">
        <f t="shared" si="1"/>
        <v>264852.27</v>
      </c>
      <c r="L18" s="70">
        <f t="shared" si="1"/>
        <v>27591</v>
      </c>
      <c r="M18" s="72">
        <f t="shared" si="1"/>
        <v>324847.02</v>
      </c>
      <c r="N18" s="70">
        <f t="shared" si="1"/>
        <v>3749</v>
      </c>
      <c r="O18" s="72">
        <f t="shared" si="1"/>
        <v>177644</v>
      </c>
      <c r="P18" s="70">
        <f t="shared" si="1"/>
        <v>1925</v>
      </c>
      <c r="Q18" s="72">
        <f t="shared" si="1"/>
        <v>121596.66</v>
      </c>
      <c r="R18" s="70">
        <f t="shared" si="1"/>
        <v>299</v>
      </c>
      <c r="S18" s="72">
        <f t="shared" si="1"/>
        <v>118797.55</v>
      </c>
      <c r="T18" s="70">
        <f t="shared" si="1"/>
        <v>23734</v>
      </c>
      <c r="U18" s="72">
        <f t="shared" si="1"/>
        <v>84586.58</v>
      </c>
      <c r="V18" s="70">
        <f t="shared" si="1"/>
        <v>1557</v>
      </c>
      <c r="W18" s="72">
        <f t="shared" si="1"/>
        <v>1948.5600000000002</v>
      </c>
    </row>
  </sheetData>
  <mergeCells count="14">
    <mergeCell ref="P3:Q4"/>
    <mergeCell ref="R3:S4"/>
    <mergeCell ref="T3:U4"/>
    <mergeCell ref="V3:W4"/>
    <mergeCell ref="A2:O2"/>
    <mergeCell ref="A3:A5"/>
    <mergeCell ref="B3:B5"/>
    <mergeCell ref="C3:D4"/>
    <mergeCell ref="E3:F4"/>
    <mergeCell ref="G3:G5"/>
    <mergeCell ref="H3:I4"/>
    <mergeCell ref="J3:K4"/>
    <mergeCell ref="L3:M4"/>
    <mergeCell ref="N3:O4"/>
  </mergeCells>
  <pageMargins left="0.70866141732283472" right="0.70866141732283472" top="0.74803149606299213" bottom="0.74803149606299213" header="0.31496062992125984" footer="0.31496062992125984"/>
  <pageSetup paperSize="9" scale="5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12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5.855468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0"/>
      <c r="H1" s="21" t="s">
        <v>143</v>
      </c>
      <c r="I1" s="20"/>
      <c r="J1" s="21"/>
      <c r="K1" s="20"/>
      <c r="L1" s="20"/>
      <c r="M1" s="26" t="s">
        <v>105</v>
      </c>
      <c r="N1" s="20"/>
      <c r="O1" s="21"/>
      <c r="P1" s="22" t="s">
        <v>2</v>
      </c>
      <c r="Q1" s="23"/>
    </row>
    <row r="2" spans="1:17">
      <c r="A2" s="108" t="s">
        <v>106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27"/>
      <c r="Q2" s="28"/>
    </row>
    <row r="3" spans="1:17">
      <c r="A3" s="112" t="s">
        <v>4</v>
      </c>
      <c r="B3" s="132" t="s">
        <v>69</v>
      </c>
      <c r="C3" s="139" t="s">
        <v>107</v>
      </c>
      <c r="D3" s="139"/>
      <c r="E3" s="139"/>
      <c r="F3" s="139"/>
      <c r="G3" s="140" t="s">
        <v>7</v>
      </c>
      <c r="H3" s="139" t="s">
        <v>108</v>
      </c>
      <c r="I3" s="139"/>
      <c r="J3" s="139"/>
      <c r="K3" s="139"/>
      <c r="L3" s="140" t="s">
        <v>7</v>
      </c>
      <c r="M3" s="139" t="s">
        <v>109</v>
      </c>
      <c r="N3" s="139"/>
      <c r="O3" s="139"/>
      <c r="P3" s="140"/>
      <c r="Q3" s="140" t="s">
        <v>7</v>
      </c>
    </row>
    <row r="4" spans="1:17">
      <c r="A4" s="112"/>
      <c r="B4" s="133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39"/>
      <c r="L4" s="140"/>
      <c r="M4" s="139" t="s">
        <v>11</v>
      </c>
      <c r="N4" s="139"/>
      <c r="O4" s="141" t="s">
        <v>12</v>
      </c>
      <c r="P4" s="142"/>
      <c r="Q4" s="140"/>
    </row>
    <row r="5" spans="1:17">
      <c r="A5" s="112"/>
      <c r="B5" s="134"/>
      <c r="C5" s="3" t="s">
        <v>13</v>
      </c>
      <c r="D5" s="10" t="s">
        <v>14</v>
      </c>
      <c r="E5" s="3" t="s">
        <v>13</v>
      </c>
      <c r="F5" s="10" t="s">
        <v>14</v>
      </c>
      <c r="G5" s="140"/>
      <c r="H5" s="3" t="s">
        <v>13</v>
      </c>
      <c r="I5" s="10" t="s">
        <v>14</v>
      </c>
      <c r="J5" s="3" t="s">
        <v>13</v>
      </c>
      <c r="K5" s="10" t="s">
        <v>14</v>
      </c>
      <c r="L5" s="140"/>
      <c r="M5" s="3" t="s">
        <v>13</v>
      </c>
      <c r="N5" s="10" t="s">
        <v>14</v>
      </c>
      <c r="O5" s="3" t="s">
        <v>13</v>
      </c>
      <c r="P5" s="10" t="s">
        <v>14</v>
      </c>
      <c r="Q5" s="140"/>
    </row>
    <row r="6" spans="1:17">
      <c r="A6" s="73">
        <v>1</v>
      </c>
      <c r="B6" s="73" t="s">
        <v>15</v>
      </c>
      <c r="C6" s="73">
        <v>9</v>
      </c>
      <c r="D6" s="75">
        <v>202.53</v>
      </c>
      <c r="E6" s="73">
        <v>0</v>
      </c>
      <c r="F6" s="75">
        <v>0</v>
      </c>
      <c r="G6" s="75">
        <f t="shared" ref="G6:G37" si="0">(F6/D6)*100</f>
        <v>0</v>
      </c>
      <c r="H6" s="73">
        <v>377</v>
      </c>
      <c r="I6" s="75">
        <v>930.23</v>
      </c>
      <c r="J6" s="73">
        <v>33</v>
      </c>
      <c r="K6" s="75">
        <v>51.9</v>
      </c>
      <c r="L6" s="75">
        <f t="shared" ref="L6:L37" si="1">(K6/I6)*100</f>
        <v>5.579265342979693</v>
      </c>
      <c r="M6" s="73">
        <v>571</v>
      </c>
      <c r="N6" s="75">
        <v>4295.6099999999997</v>
      </c>
      <c r="O6" s="73">
        <v>65</v>
      </c>
      <c r="P6" s="75">
        <v>463.62</v>
      </c>
      <c r="Q6" s="75">
        <f t="shared" ref="Q6:Q37" si="2">(P6/N6)*100</f>
        <v>10.792879241830613</v>
      </c>
    </row>
    <row r="7" spans="1:17">
      <c r="A7" s="73">
        <v>2</v>
      </c>
      <c r="B7" s="73" t="s">
        <v>16</v>
      </c>
      <c r="C7" s="73">
        <v>6</v>
      </c>
      <c r="D7" s="75">
        <v>12.13</v>
      </c>
      <c r="E7" s="73">
        <v>0</v>
      </c>
      <c r="F7" s="75">
        <v>0</v>
      </c>
      <c r="G7" s="75">
        <f t="shared" si="0"/>
        <v>0</v>
      </c>
      <c r="H7" s="73">
        <v>189</v>
      </c>
      <c r="I7" s="75">
        <v>534.23</v>
      </c>
      <c r="J7" s="73">
        <v>10</v>
      </c>
      <c r="K7" s="75">
        <v>6.67</v>
      </c>
      <c r="L7" s="75">
        <f t="shared" si="1"/>
        <v>1.2485259158040545</v>
      </c>
      <c r="M7" s="73">
        <v>242</v>
      </c>
      <c r="N7" s="75">
        <v>2175.4899999999998</v>
      </c>
      <c r="O7" s="73">
        <v>31</v>
      </c>
      <c r="P7" s="75">
        <v>147.94999999999999</v>
      </c>
      <c r="Q7" s="75">
        <f t="shared" si="2"/>
        <v>6.8007667238185423</v>
      </c>
    </row>
    <row r="8" spans="1:17">
      <c r="A8" s="73">
        <v>3</v>
      </c>
      <c r="B8" s="73" t="s">
        <v>17</v>
      </c>
      <c r="C8" s="73">
        <v>0</v>
      </c>
      <c r="D8" s="75">
        <v>0</v>
      </c>
      <c r="E8" s="73">
        <v>0</v>
      </c>
      <c r="F8" s="75">
        <v>0</v>
      </c>
      <c r="G8" s="75" t="e">
        <f t="shared" si="0"/>
        <v>#DIV/0!</v>
      </c>
      <c r="H8" s="73">
        <v>52</v>
      </c>
      <c r="I8" s="75">
        <v>230.5</v>
      </c>
      <c r="J8" s="73">
        <v>7</v>
      </c>
      <c r="K8" s="75">
        <v>9.73</v>
      </c>
      <c r="L8" s="75">
        <f t="shared" si="1"/>
        <v>4.2212581344902391</v>
      </c>
      <c r="M8" s="73">
        <v>80</v>
      </c>
      <c r="N8" s="75">
        <v>835.56</v>
      </c>
      <c r="O8" s="73">
        <v>23</v>
      </c>
      <c r="P8" s="75">
        <v>196.75</v>
      </c>
      <c r="Q8" s="75">
        <f t="shared" si="2"/>
        <v>23.547082196371296</v>
      </c>
    </row>
    <row r="9" spans="1:17">
      <c r="A9" s="73">
        <v>4</v>
      </c>
      <c r="B9" s="73" t="s">
        <v>18</v>
      </c>
      <c r="C9" s="73">
        <v>11</v>
      </c>
      <c r="D9" s="75">
        <v>240.44</v>
      </c>
      <c r="E9" s="73">
        <v>0</v>
      </c>
      <c r="F9" s="75">
        <v>0</v>
      </c>
      <c r="G9" s="75">
        <f t="shared" si="0"/>
        <v>0</v>
      </c>
      <c r="H9" s="73">
        <v>836</v>
      </c>
      <c r="I9" s="75">
        <v>1729.1</v>
      </c>
      <c r="J9" s="73">
        <v>72</v>
      </c>
      <c r="K9" s="75">
        <v>114.2</v>
      </c>
      <c r="L9" s="75">
        <f t="shared" si="1"/>
        <v>6.6045919842692733</v>
      </c>
      <c r="M9" s="73">
        <v>985</v>
      </c>
      <c r="N9" s="75">
        <v>6279.84</v>
      </c>
      <c r="O9" s="73">
        <v>87</v>
      </c>
      <c r="P9" s="75">
        <v>483.81</v>
      </c>
      <c r="Q9" s="75">
        <f t="shared" si="2"/>
        <v>7.7041771764885736</v>
      </c>
    </row>
    <row r="10" spans="1:17">
      <c r="A10" s="73">
        <v>5</v>
      </c>
      <c r="B10" s="73" t="s">
        <v>19</v>
      </c>
      <c r="C10" s="73">
        <v>2</v>
      </c>
      <c r="D10" s="75">
        <v>51.56</v>
      </c>
      <c r="E10" s="73">
        <v>0</v>
      </c>
      <c r="F10" s="75">
        <v>0</v>
      </c>
      <c r="G10" s="75">
        <f t="shared" si="0"/>
        <v>0</v>
      </c>
      <c r="H10" s="73">
        <v>931</v>
      </c>
      <c r="I10" s="75">
        <v>1996.33</v>
      </c>
      <c r="J10" s="73">
        <v>91</v>
      </c>
      <c r="K10" s="75">
        <v>198.62</v>
      </c>
      <c r="L10" s="75">
        <f t="shared" si="1"/>
        <v>9.9492568863865198</v>
      </c>
      <c r="M10" s="73">
        <v>880</v>
      </c>
      <c r="N10" s="75">
        <v>6339.49</v>
      </c>
      <c r="O10" s="73">
        <v>164</v>
      </c>
      <c r="P10" s="75">
        <v>753.24</v>
      </c>
      <c r="Q10" s="75">
        <f t="shared" si="2"/>
        <v>11.881712882266555</v>
      </c>
    </row>
    <row r="11" spans="1:17">
      <c r="A11" s="73">
        <v>6</v>
      </c>
      <c r="B11" s="73" t="s">
        <v>20</v>
      </c>
      <c r="C11" s="73">
        <v>4</v>
      </c>
      <c r="D11" s="75">
        <v>12.13</v>
      </c>
      <c r="E11" s="73">
        <v>0</v>
      </c>
      <c r="F11" s="75">
        <v>0</v>
      </c>
      <c r="G11" s="75">
        <f t="shared" si="0"/>
        <v>0</v>
      </c>
      <c r="H11" s="73">
        <v>444</v>
      </c>
      <c r="I11" s="75">
        <v>671.95</v>
      </c>
      <c r="J11" s="73">
        <v>36</v>
      </c>
      <c r="K11" s="75">
        <v>46.87</v>
      </c>
      <c r="L11" s="75">
        <f t="shared" si="1"/>
        <v>6.9752213706376951</v>
      </c>
      <c r="M11" s="73">
        <v>533</v>
      </c>
      <c r="N11" s="75">
        <v>2910.97</v>
      </c>
      <c r="O11" s="73">
        <v>43</v>
      </c>
      <c r="P11" s="75">
        <v>322.45</v>
      </c>
      <c r="Q11" s="75">
        <f t="shared" si="2"/>
        <v>11.077063659192641</v>
      </c>
    </row>
    <row r="12" spans="1:17">
      <c r="A12" s="73">
        <v>7</v>
      </c>
      <c r="B12" s="73" t="s">
        <v>21</v>
      </c>
      <c r="C12" s="73">
        <v>0</v>
      </c>
      <c r="D12" s="75">
        <v>0</v>
      </c>
      <c r="E12" s="73">
        <v>0</v>
      </c>
      <c r="F12" s="75">
        <v>0</v>
      </c>
      <c r="G12" s="75" t="e">
        <f t="shared" si="0"/>
        <v>#DIV/0!</v>
      </c>
      <c r="H12" s="73">
        <v>117</v>
      </c>
      <c r="I12" s="75">
        <v>189.37</v>
      </c>
      <c r="J12" s="73">
        <v>1</v>
      </c>
      <c r="K12" s="75">
        <v>1.04</v>
      </c>
      <c r="L12" s="75">
        <f t="shared" si="1"/>
        <v>0.54918941754237738</v>
      </c>
      <c r="M12" s="73">
        <v>131</v>
      </c>
      <c r="N12" s="75">
        <v>1191.51</v>
      </c>
      <c r="O12" s="73">
        <v>13</v>
      </c>
      <c r="P12" s="75">
        <v>68.239999999999995</v>
      </c>
      <c r="Q12" s="75">
        <f t="shared" si="2"/>
        <v>5.7271865112336444</v>
      </c>
    </row>
    <row r="13" spans="1:17">
      <c r="A13" s="73">
        <v>8</v>
      </c>
      <c r="B13" s="73" t="s">
        <v>22</v>
      </c>
      <c r="C13" s="73">
        <v>0</v>
      </c>
      <c r="D13" s="75">
        <v>0</v>
      </c>
      <c r="E13" s="73">
        <v>0</v>
      </c>
      <c r="F13" s="75">
        <v>0</v>
      </c>
      <c r="G13" s="75" t="e">
        <f t="shared" si="0"/>
        <v>#DIV/0!</v>
      </c>
      <c r="H13" s="73">
        <v>241</v>
      </c>
      <c r="I13" s="75">
        <v>728.95</v>
      </c>
      <c r="J13" s="73">
        <v>1</v>
      </c>
      <c r="K13" s="75">
        <v>1.01</v>
      </c>
      <c r="L13" s="75">
        <f t="shared" si="1"/>
        <v>0.13855545647849646</v>
      </c>
      <c r="M13" s="73">
        <v>339</v>
      </c>
      <c r="N13" s="75">
        <v>3114.57</v>
      </c>
      <c r="O13" s="73">
        <v>7</v>
      </c>
      <c r="P13" s="75">
        <v>40.090000000000003</v>
      </c>
      <c r="Q13" s="75">
        <f t="shared" si="2"/>
        <v>1.2871760788808728</v>
      </c>
    </row>
    <row r="14" spans="1:17">
      <c r="A14" s="73">
        <v>9</v>
      </c>
      <c r="B14" s="73" t="s">
        <v>23</v>
      </c>
      <c r="C14" s="73">
        <v>26</v>
      </c>
      <c r="D14" s="75">
        <v>320.06</v>
      </c>
      <c r="E14" s="73">
        <v>0</v>
      </c>
      <c r="F14" s="75">
        <v>0</v>
      </c>
      <c r="G14" s="75">
        <f t="shared" si="0"/>
        <v>0</v>
      </c>
      <c r="H14" s="73">
        <v>2789</v>
      </c>
      <c r="I14" s="75">
        <v>9159.75</v>
      </c>
      <c r="J14" s="73">
        <v>408</v>
      </c>
      <c r="K14" s="75">
        <v>468.94</v>
      </c>
      <c r="L14" s="75">
        <f t="shared" si="1"/>
        <v>5.1195720407216347</v>
      </c>
      <c r="M14" s="73">
        <v>3405</v>
      </c>
      <c r="N14" s="75">
        <v>29095.3</v>
      </c>
      <c r="O14" s="73">
        <v>1006</v>
      </c>
      <c r="P14" s="75">
        <v>5194.62</v>
      </c>
      <c r="Q14" s="75">
        <f t="shared" si="2"/>
        <v>17.853811440335722</v>
      </c>
    </row>
    <row r="15" spans="1:17">
      <c r="A15" s="73">
        <v>10</v>
      </c>
      <c r="B15" s="73" t="s">
        <v>24</v>
      </c>
      <c r="C15" s="73">
        <v>52</v>
      </c>
      <c r="D15" s="75">
        <v>640.34</v>
      </c>
      <c r="E15" s="73">
        <v>0</v>
      </c>
      <c r="F15" s="75">
        <v>0</v>
      </c>
      <c r="G15" s="75">
        <f t="shared" si="0"/>
        <v>0</v>
      </c>
      <c r="H15" s="73">
        <v>2086</v>
      </c>
      <c r="I15" s="75">
        <v>8566.2900000000009</v>
      </c>
      <c r="J15" s="73">
        <v>214</v>
      </c>
      <c r="K15" s="75">
        <v>196.29</v>
      </c>
      <c r="L15" s="75">
        <f t="shared" si="1"/>
        <v>2.2914237085132534</v>
      </c>
      <c r="M15" s="73">
        <v>2713</v>
      </c>
      <c r="N15" s="75">
        <v>34895.51</v>
      </c>
      <c r="O15" s="73">
        <v>276</v>
      </c>
      <c r="P15" s="75">
        <v>1356</v>
      </c>
      <c r="Q15" s="75">
        <f t="shared" si="2"/>
        <v>3.8858867516193345</v>
      </c>
    </row>
    <row r="16" spans="1:17">
      <c r="A16" s="73">
        <v>11</v>
      </c>
      <c r="B16" s="73" t="s">
        <v>25</v>
      </c>
      <c r="C16" s="73">
        <v>29</v>
      </c>
      <c r="D16" s="75">
        <v>342.96</v>
      </c>
      <c r="E16" s="73">
        <v>0</v>
      </c>
      <c r="F16" s="75">
        <v>0</v>
      </c>
      <c r="G16" s="75">
        <f t="shared" si="0"/>
        <v>0</v>
      </c>
      <c r="H16" s="73">
        <v>1317</v>
      </c>
      <c r="I16" s="75">
        <v>4812.3500000000004</v>
      </c>
      <c r="J16" s="73">
        <v>139</v>
      </c>
      <c r="K16" s="75">
        <v>98.14</v>
      </c>
      <c r="L16" s="75">
        <f t="shared" si="1"/>
        <v>2.0393362910012778</v>
      </c>
      <c r="M16" s="73">
        <v>1443</v>
      </c>
      <c r="N16" s="75">
        <v>22521.279999999999</v>
      </c>
      <c r="O16" s="73">
        <v>609</v>
      </c>
      <c r="P16" s="75">
        <v>2997.52</v>
      </c>
      <c r="Q16" s="75">
        <f t="shared" si="2"/>
        <v>13.30972307080237</v>
      </c>
    </row>
    <row r="17" spans="1:17">
      <c r="A17" s="73">
        <v>12</v>
      </c>
      <c r="B17" s="73" t="s">
        <v>26</v>
      </c>
      <c r="C17" s="73">
        <v>2</v>
      </c>
      <c r="D17" s="75">
        <v>26.68</v>
      </c>
      <c r="E17" s="73">
        <v>0</v>
      </c>
      <c r="F17" s="75">
        <v>0</v>
      </c>
      <c r="G17" s="75">
        <f t="shared" si="0"/>
        <v>0</v>
      </c>
      <c r="H17" s="73">
        <v>497</v>
      </c>
      <c r="I17" s="75">
        <v>1459.85</v>
      </c>
      <c r="J17" s="73">
        <v>2</v>
      </c>
      <c r="K17" s="75">
        <v>2.5499999999999998</v>
      </c>
      <c r="L17" s="75">
        <f t="shared" si="1"/>
        <v>0.17467548035757097</v>
      </c>
      <c r="M17" s="73">
        <v>546</v>
      </c>
      <c r="N17" s="75">
        <v>4733.22</v>
      </c>
      <c r="O17" s="73">
        <v>3</v>
      </c>
      <c r="P17" s="75">
        <v>52.04</v>
      </c>
      <c r="Q17" s="75">
        <f t="shared" si="2"/>
        <v>1.0994629448874127</v>
      </c>
    </row>
    <row r="18" spans="1:17">
      <c r="A18" s="74"/>
      <c r="B18" s="74" t="s">
        <v>27</v>
      </c>
      <c r="C18" s="74">
        <f>SUM(C6:C17)</f>
        <v>141</v>
      </c>
      <c r="D18" s="76">
        <f>SUM(D6:D17)</f>
        <v>1848.8300000000002</v>
      </c>
      <c r="E18" s="74">
        <f>SUM(E6:E17)</f>
        <v>0</v>
      </c>
      <c r="F18" s="76">
        <f>SUM(F6:F17)</f>
        <v>0</v>
      </c>
      <c r="G18" s="76">
        <f t="shared" si="0"/>
        <v>0</v>
      </c>
      <c r="H18" s="74">
        <f>SUM(H6:H17)</f>
        <v>9876</v>
      </c>
      <c r="I18" s="76">
        <f>SUM(I6:I17)</f>
        <v>31008.9</v>
      </c>
      <c r="J18" s="74">
        <f>SUM(J6:J17)</f>
        <v>1014</v>
      </c>
      <c r="K18" s="76">
        <f>SUM(K6:K17)</f>
        <v>1195.96</v>
      </c>
      <c r="L18" s="76">
        <f t="shared" si="1"/>
        <v>3.8568282009358601</v>
      </c>
      <c r="M18" s="74">
        <f>SUM(M6:M17)</f>
        <v>11868</v>
      </c>
      <c r="N18" s="76">
        <f>SUM(N6:N17)</f>
        <v>118388.35</v>
      </c>
      <c r="O18" s="74">
        <f>SUM(O6:O17)</f>
        <v>2327</v>
      </c>
      <c r="P18" s="76">
        <f>SUM(P6:P17)</f>
        <v>12076.330000000002</v>
      </c>
      <c r="Q18" s="76">
        <f t="shared" si="2"/>
        <v>10.200606731996857</v>
      </c>
    </row>
    <row r="19" spans="1:17">
      <c r="A19" s="73">
        <v>13</v>
      </c>
      <c r="B19" s="73" t="s">
        <v>28</v>
      </c>
      <c r="C19" s="73">
        <v>2</v>
      </c>
      <c r="D19" s="75">
        <v>26.41</v>
      </c>
      <c r="E19" s="73">
        <v>0</v>
      </c>
      <c r="F19" s="75">
        <v>0</v>
      </c>
      <c r="G19" s="75">
        <f t="shared" si="0"/>
        <v>0</v>
      </c>
      <c r="H19" s="73">
        <v>92</v>
      </c>
      <c r="I19" s="75">
        <v>392.64</v>
      </c>
      <c r="J19" s="73">
        <v>1</v>
      </c>
      <c r="K19" s="75">
        <v>3.9</v>
      </c>
      <c r="L19" s="75">
        <f t="shared" si="1"/>
        <v>0.993276283618582</v>
      </c>
      <c r="M19" s="73">
        <v>174</v>
      </c>
      <c r="N19" s="75">
        <v>1828.22</v>
      </c>
      <c r="O19" s="73">
        <v>5</v>
      </c>
      <c r="P19" s="75">
        <v>41.48</v>
      </c>
      <c r="Q19" s="75">
        <f t="shared" si="2"/>
        <v>2.2688735491352241</v>
      </c>
    </row>
    <row r="20" spans="1:17">
      <c r="A20" s="73">
        <v>14</v>
      </c>
      <c r="B20" s="73" t="s">
        <v>29</v>
      </c>
      <c r="C20" s="73">
        <v>0</v>
      </c>
      <c r="D20" s="75">
        <v>0</v>
      </c>
      <c r="E20" s="73">
        <v>0</v>
      </c>
      <c r="F20" s="75">
        <v>0</v>
      </c>
      <c r="G20" s="75" t="e">
        <f t="shared" si="0"/>
        <v>#DIV/0!</v>
      </c>
      <c r="H20" s="73">
        <v>14</v>
      </c>
      <c r="I20" s="75">
        <v>67.03</v>
      </c>
      <c r="J20" s="73">
        <v>0</v>
      </c>
      <c r="K20" s="75">
        <v>0</v>
      </c>
      <c r="L20" s="75">
        <f t="shared" si="1"/>
        <v>0</v>
      </c>
      <c r="M20" s="73">
        <v>15</v>
      </c>
      <c r="N20" s="75">
        <v>138.69999999999999</v>
      </c>
      <c r="O20" s="73">
        <v>0</v>
      </c>
      <c r="P20" s="75">
        <v>0</v>
      </c>
      <c r="Q20" s="75">
        <f t="shared" si="2"/>
        <v>0</v>
      </c>
    </row>
    <row r="21" spans="1:17">
      <c r="A21" s="73">
        <v>15</v>
      </c>
      <c r="B21" s="73" t="s">
        <v>30</v>
      </c>
      <c r="C21" s="73">
        <v>0</v>
      </c>
      <c r="D21" s="75">
        <v>0</v>
      </c>
      <c r="E21" s="73">
        <v>0</v>
      </c>
      <c r="F21" s="75">
        <v>0</v>
      </c>
      <c r="G21" s="75" t="e">
        <f t="shared" si="0"/>
        <v>#DIV/0!</v>
      </c>
      <c r="H21" s="73">
        <v>5</v>
      </c>
      <c r="I21" s="75">
        <v>25.05</v>
      </c>
      <c r="J21" s="73">
        <v>0</v>
      </c>
      <c r="K21" s="75">
        <v>0</v>
      </c>
      <c r="L21" s="75">
        <f t="shared" si="1"/>
        <v>0</v>
      </c>
      <c r="M21" s="73">
        <v>9</v>
      </c>
      <c r="N21" s="75">
        <v>243.43</v>
      </c>
      <c r="O21" s="73">
        <v>0</v>
      </c>
      <c r="P21" s="75">
        <v>0</v>
      </c>
      <c r="Q21" s="75">
        <f t="shared" si="2"/>
        <v>0</v>
      </c>
    </row>
    <row r="22" spans="1:17">
      <c r="A22" s="73">
        <v>16</v>
      </c>
      <c r="B22" s="73" t="s">
        <v>31</v>
      </c>
      <c r="C22" s="73">
        <v>12</v>
      </c>
      <c r="D22" s="75">
        <v>279.88</v>
      </c>
      <c r="E22" s="73">
        <v>0</v>
      </c>
      <c r="F22" s="75">
        <v>0</v>
      </c>
      <c r="G22" s="75">
        <f t="shared" si="0"/>
        <v>0</v>
      </c>
      <c r="H22" s="73">
        <v>444</v>
      </c>
      <c r="I22" s="75">
        <v>1967.98</v>
      </c>
      <c r="J22" s="73">
        <v>1</v>
      </c>
      <c r="K22" s="75">
        <v>1.48</v>
      </c>
      <c r="L22" s="75">
        <f t="shared" si="1"/>
        <v>7.5204016300978671E-2</v>
      </c>
      <c r="M22" s="73">
        <v>1071</v>
      </c>
      <c r="N22" s="75">
        <v>11311.43</v>
      </c>
      <c r="O22" s="73">
        <v>48</v>
      </c>
      <c r="P22" s="75">
        <v>49.59</v>
      </c>
      <c r="Q22" s="75">
        <f t="shared" si="2"/>
        <v>0.43840610780422989</v>
      </c>
    </row>
    <row r="23" spans="1:17">
      <c r="A23" s="73">
        <v>17</v>
      </c>
      <c r="B23" s="73" t="s">
        <v>32</v>
      </c>
      <c r="C23" s="73">
        <v>9</v>
      </c>
      <c r="D23" s="75">
        <v>86.62</v>
      </c>
      <c r="E23" s="73">
        <v>0</v>
      </c>
      <c r="F23" s="75">
        <v>0</v>
      </c>
      <c r="G23" s="75">
        <f t="shared" si="0"/>
        <v>0</v>
      </c>
      <c r="H23" s="73">
        <v>191</v>
      </c>
      <c r="I23" s="75">
        <v>880.16</v>
      </c>
      <c r="J23" s="73">
        <v>13</v>
      </c>
      <c r="K23" s="75">
        <v>119.67</v>
      </c>
      <c r="L23" s="75">
        <f t="shared" si="1"/>
        <v>13.596391565169968</v>
      </c>
      <c r="M23" s="73">
        <v>388</v>
      </c>
      <c r="N23" s="75">
        <v>4799.4399999999996</v>
      </c>
      <c r="O23" s="73">
        <v>7</v>
      </c>
      <c r="P23" s="75">
        <v>139.18</v>
      </c>
      <c r="Q23" s="75">
        <f t="shared" si="2"/>
        <v>2.8999216575267122</v>
      </c>
    </row>
    <row r="24" spans="1:17">
      <c r="A24" s="73">
        <v>18</v>
      </c>
      <c r="B24" s="73" t="s">
        <v>33</v>
      </c>
      <c r="C24" s="73">
        <v>0</v>
      </c>
      <c r="D24" s="75">
        <v>0</v>
      </c>
      <c r="E24" s="73">
        <v>0</v>
      </c>
      <c r="F24" s="75">
        <v>0</v>
      </c>
      <c r="G24" s="75" t="e">
        <f t="shared" si="0"/>
        <v>#DIV/0!</v>
      </c>
      <c r="H24" s="73">
        <v>146</v>
      </c>
      <c r="I24" s="75">
        <v>491.54</v>
      </c>
      <c r="J24" s="73">
        <v>12</v>
      </c>
      <c r="K24" s="75">
        <v>12.66</v>
      </c>
      <c r="L24" s="75">
        <f t="shared" si="1"/>
        <v>2.575578793180616</v>
      </c>
      <c r="M24" s="73">
        <v>284</v>
      </c>
      <c r="N24" s="75">
        <v>1727.43</v>
      </c>
      <c r="O24" s="73">
        <v>5</v>
      </c>
      <c r="P24" s="75">
        <v>9.1999999999999993</v>
      </c>
      <c r="Q24" s="75">
        <f t="shared" si="2"/>
        <v>0.53258308585586678</v>
      </c>
    </row>
    <row r="25" spans="1:17">
      <c r="A25" s="73">
        <v>19</v>
      </c>
      <c r="B25" s="73" t="s">
        <v>34</v>
      </c>
      <c r="C25" s="73">
        <v>0</v>
      </c>
      <c r="D25" s="75">
        <v>0</v>
      </c>
      <c r="E25" s="73">
        <v>0</v>
      </c>
      <c r="F25" s="75">
        <v>0</v>
      </c>
      <c r="G25" s="75" t="e">
        <f t="shared" si="0"/>
        <v>#DIV/0!</v>
      </c>
      <c r="H25" s="73">
        <v>2</v>
      </c>
      <c r="I25" s="75">
        <v>3.83</v>
      </c>
      <c r="J25" s="73">
        <v>0</v>
      </c>
      <c r="K25" s="75">
        <v>0</v>
      </c>
      <c r="L25" s="75">
        <f t="shared" si="1"/>
        <v>0</v>
      </c>
      <c r="M25" s="73">
        <v>0</v>
      </c>
      <c r="N25" s="75">
        <v>0</v>
      </c>
      <c r="O25" s="73">
        <v>0</v>
      </c>
      <c r="P25" s="75">
        <v>0</v>
      </c>
      <c r="Q25" s="75" t="e">
        <f t="shared" si="2"/>
        <v>#DIV/0!</v>
      </c>
    </row>
    <row r="26" spans="1:17">
      <c r="A26" s="73">
        <v>20</v>
      </c>
      <c r="B26" s="73" t="s">
        <v>35</v>
      </c>
      <c r="C26" s="73">
        <v>0</v>
      </c>
      <c r="D26" s="75">
        <v>0</v>
      </c>
      <c r="E26" s="73">
        <v>0</v>
      </c>
      <c r="F26" s="75">
        <v>0</v>
      </c>
      <c r="G26" s="75" t="e">
        <f t="shared" si="0"/>
        <v>#DIV/0!</v>
      </c>
      <c r="H26" s="73">
        <v>41</v>
      </c>
      <c r="I26" s="75">
        <v>177.71</v>
      </c>
      <c r="J26" s="73">
        <v>0</v>
      </c>
      <c r="K26" s="75">
        <v>0</v>
      </c>
      <c r="L26" s="75">
        <f t="shared" si="1"/>
        <v>0</v>
      </c>
      <c r="M26" s="73">
        <v>64</v>
      </c>
      <c r="N26" s="75">
        <v>1037.08</v>
      </c>
      <c r="O26" s="73">
        <v>0</v>
      </c>
      <c r="P26" s="75">
        <v>0</v>
      </c>
      <c r="Q26" s="75">
        <f t="shared" si="2"/>
        <v>0</v>
      </c>
    </row>
    <row r="27" spans="1:17">
      <c r="A27" s="73">
        <v>21</v>
      </c>
      <c r="B27" s="73" t="s">
        <v>36</v>
      </c>
      <c r="C27" s="73">
        <v>0</v>
      </c>
      <c r="D27" s="75">
        <v>0</v>
      </c>
      <c r="E27" s="73">
        <v>0</v>
      </c>
      <c r="F27" s="75">
        <v>0</v>
      </c>
      <c r="G27" s="75" t="e">
        <f t="shared" si="0"/>
        <v>#DIV/0!</v>
      </c>
      <c r="H27" s="73">
        <v>12</v>
      </c>
      <c r="I27" s="75">
        <v>62.89</v>
      </c>
      <c r="J27" s="73">
        <v>1</v>
      </c>
      <c r="K27" s="75">
        <v>1.01</v>
      </c>
      <c r="L27" s="75">
        <f t="shared" si="1"/>
        <v>1.6059786929559547</v>
      </c>
      <c r="M27" s="73">
        <v>37</v>
      </c>
      <c r="N27" s="75">
        <v>418.54</v>
      </c>
      <c r="O27" s="73">
        <v>10</v>
      </c>
      <c r="P27" s="75">
        <v>87.5</v>
      </c>
      <c r="Q27" s="75">
        <f t="shared" si="2"/>
        <v>20.906006594351791</v>
      </c>
    </row>
    <row r="28" spans="1:17">
      <c r="A28" s="73">
        <v>22</v>
      </c>
      <c r="B28" s="73" t="s">
        <v>37</v>
      </c>
      <c r="C28" s="73">
        <v>0</v>
      </c>
      <c r="D28" s="75">
        <v>0</v>
      </c>
      <c r="E28" s="73">
        <v>0</v>
      </c>
      <c r="F28" s="75">
        <v>0</v>
      </c>
      <c r="G28" s="75" t="e">
        <f t="shared" si="0"/>
        <v>#DIV/0!</v>
      </c>
      <c r="H28" s="73">
        <v>8</v>
      </c>
      <c r="I28" s="75">
        <v>31.01</v>
      </c>
      <c r="J28" s="73">
        <v>0</v>
      </c>
      <c r="K28" s="75">
        <v>0</v>
      </c>
      <c r="L28" s="75">
        <f t="shared" si="1"/>
        <v>0</v>
      </c>
      <c r="M28" s="73">
        <v>16</v>
      </c>
      <c r="N28" s="75">
        <v>320.58</v>
      </c>
      <c r="O28" s="73">
        <v>0</v>
      </c>
      <c r="P28" s="75">
        <v>0</v>
      </c>
      <c r="Q28" s="75">
        <f t="shared" si="2"/>
        <v>0</v>
      </c>
    </row>
    <row r="29" spans="1:17">
      <c r="A29" s="73">
        <v>23</v>
      </c>
      <c r="B29" s="73" t="s">
        <v>38</v>
      </c>
      <c r="C29" s="73">
        <v>0</v>
      </c>
      <c r="D29" s="75">
        <v>0</v>
      </c>
      <c r="E29" s="73">
        <v>0</v>
      </c>
      <c r="F29" s="75">
        <v>0</v>
      </c>
      <c r="G29" s="75" t="e">
        <f t="shared" si="0"/>
        <v>#DIV/0!</v>
      </c>
      <c r="H29" s="73">
        <v>10</v>
      </c>
      <c r="I29" s="75">
        <v>37.31</v>
      </c>
      <c r="J29" s="73">
        <v>0</v>
      </c>
      <c r="K29" s="75">
        <v>0</v>
      </c>
      <c r="L29" s="75">
        <f t="shared" si="1"/>
        <v>0</v>
      </c>
      <c r="M29" s="73">
        <v>12</v>
      </c>
      <c r="N29" s="75">
        <v>243.37</v>
      </c>
      <c r="O29" s="73">
        <v>0</v>
      </c>
      <c r="P29" s="75">
        <v>0</v>
      </c>
      <c r="Q29" s="75">
        <f t="shared" si="2"/>
        <v>0</v>
      </c>
    </row>
    <row r="30" spans="1:17">
      <c r="A30" s="73">
        <v>24</v>
      </c>
      <c r="B30" s="73" t="s">
        <v>39</v>
      </c>
      <c r="C30" s="73">
        <v>0</v>
      </c>
      <c r="D30" s="75">
        <v>0</v>
      </c>
      <c r="E30" s="73">
        <v>0</v>
      </c>
      <c r="F30" s="75">
        <v>0</v>
      </c>
      <c r="G30" s="75" t="e">
        <f t="shared" si="0"/>
        <v>#DIV/0!</v>
      </c>
      <c r="H30" s="73">
        <v>1</v>
      </c>
      <c r="I30" s="75">
        <v>4.21</v>
      </c>
      <c r="J30" s="73">
        <v>0</v>
      </c>
      <c r="K30" s="75">
        <v>0</v>
      </c>
      <c r="L30" s="75">
        <f t="shared" si="1"/>
        <v>0</v>
      </c>
      <c r="M30" s="73">
        <v>2</v>
      </c>
      <c r="N30" s="75">
        <v>27.52</v>
      </c>
      <c r="O30" s="73">
        <v>0</v>
      </c>
      <c r="P30" s="75">
        <v>0</v>
      </c>
      <c r="Q30" s="75">
        <f t="shared" si="2"/>
        <v>0</v>
      </c>
    </row>
    <row r="31" spans="1:17">
      <c r="A31" s="73">
        <v>25</v>
      </c>
      <c r="B31" s="73" t="s">
        <v>40</v>
      </c>
      <c r="C31" s="73">
        <v>0</v>
      </c>
      <c r="D31" s="75">
        <v>0</v>
      </c>
      <c r="E31" s="73">
        <v>0</v>
      </c>
      <c r="F31" s="75">
        <v>0</v>
      </c>
      <c r="G31" s="75" t="e">
        <f t="shared" si="0"/>
        <v>#DIV/0!</v>
      </c>
      <c r="H31" s="73">
        <v>29</v>
      </c>
      <c r="I31" s="75">
        <v>158.91999999999999</v>
      </c>
      <c r="J31" s="73">
        <v>0</v>
      </c>
      <c r="K31" s="75">
        <v>0</v>
      </c>
      <c r="L31" s="75">
        <f t="shared" si="1"/>
        <v>0</v>
      </c>
      <c r="M31" s="73">
        <v>48</v>
      </c>
      <c r="N31" s="75">
        <v>747.21</v>
      </c>
      <c r="O31" s="73">
        <v>0</v>
      </c>
      <c r="P31" s="75">
        <v>0</v>
      </c>
      <c r="Q31" s="75">
        <f t="shared" si="2"/>
        <v>0</v>
      </c>
    </row>
    <row r="32" spans="1:17">
      <c r="A32" s="74"/>
      <c r="B32" s="74" t="s">
        <v>41</v>
      </c>
      <c r="C32" s="74">
        <f>SUM(C19:C31)</f>
        <v>23</v>
      </c>
      <c r="D32" s="76">
        <f>SUM(D19:D31)</f>
        <v>392.91</v>
      </c>
      <c r="E32" s="74">
        <f>SUM(E19:E31)</f>
        <v>0</v>
      </c>
      <c r="F32" s="76">
        <f>SUM(F19:F31)</f>
        <v>0</v>
      </c>
      <c r="G32" s="76">
        <f t="shared" si="0"/>
        <v>0</v>
      </c>
      <c r="H32" s="74">
        <f>SUM(H19:H31)</f>
        <v>995</v>
      </c>
      <c r="I32" s="76">
        <f>SUM(I19:I31)</f>
        <v>4300.28</v>
      </c>
      <c r="J32" s="74">
        <f>SUM(J19:J31)</f>
        <v>28</v>
      </c>
      <c r="K32" s="76">
        <f>SUM(K19:K31)</f>
        <v>138.72</v>
      </c>
      <c r="L32" s="76">
        <f t="shared" si="1"/>
        <v>3.2258364571609293</v>
      </c>
      <c r="M32" s="74">
        <f>SUM(M19:M31)</f>
        <v>2120</v>
      </c>
      <c r="N32" s="76">
        <f>SUM(N19:N31)</f>
        <v>22842.950000000004</v>
      </c>
      <c r="O32" s="74">
        <f>SUM(O19:O31)</f>
        <v>75</v>
      </c>
      <c r="P32" s="76">
        <f>SUM(P19:P31)</f>
        <v>326.95</v>
      </c>
      <c r="Q32" s="76">
        <f t="shared" si="2"/>
        <v>1.4312949947357934</v>
      </c>
    </row>
    <row r="33" spans="1:17">
      <c r="A33" s="74"/>
      <c r="B33" s="74" t="s">
        <v>42</v>
      </c>
      <c r="C33" s="74">
        <f>SUM(C18,C32)</f>
        <v>164</v>
      </c>
      <c r="D33" s="76">
        <f>SUM(D18,D32)</f>
        <v>2241.7400000000002</v>
      </c>
      <c r="E33" s="74">
        <f>SUM(E18,E32)</f>
        <v>0</v>
      </c>
      <c r="F33" s="76">
        <f>SUM(F18,F32)</f>
        <v>0</v>
      </c>
      <c r="G33" s="76">
        <f t="shared" si="0"/>
        <v>0</v>
      </c>
      <c r="H33" s="74">
        <f>SUM(H18,H32)</f>
        <v>10871</v>
      </c>
      <c r="I33" s="76">
        <f>SUM(I18,I32)</f>
        <v>35309.18</v>
      </c>
      <c r="J33" s="74">
        <f>SUM(J18,J32)</f>
        <v>1042</v>
      </c>
      <c r="K33" s="76">
        <f>SUM(K18,K32)</f>
        <v>1334.68</v>
      </c>
      <c r="L33" s="76">
        <f t="shared" si="1"/>
        <v>3.7799801637987631</v>
      </c>
      <c r="M33" s="74">
        <f>SUM(M18,M32)</f>
        <v>13988</v>
      </c>
      <c r="N33" s="76">
        <f>SUM(N18,N32)</f>
        <v>141231.30000000002</v>
      </c>
      <c r="O33" s="74">
        <f>SUM(O18,O32)</f>
        <v>2402</v>
      </c>
      <c r="P33" s="76">
        <f>SUM(P18,P32)</f>
        <v>12403.280000000002</v>
      </c>
      <c r="Q33" s="76">
        <f t="shared" si="2"/>
        <v>8.7822458619300416</v>
      </c>
    </row>
    <row r="34" spans="1:17">
      <c r="A34" s="73">
        <v>26</v>
      </c>
      <c r="B34" s="73" t="s">
        <v>43</v>
      </c>
      <c r="C34" s="73">
        <v>8</v>
      </c>
      <c r="D34" s="75">
        <v>87.7</v>
      </c>
      <c r="E34" s="73">
        <v>0</v>
      </c>
      <c r="F34" s="75">
        <v>0</v>
      </c>
      <c r="G34" s="75">
        <f t="shared" si="0"/>
        <v>0</v>
      </c>
      <c r="H34" s="73">
        <v>1624</v>
      </c>
      <c r="I34" s="75">
        <v>3441.15</v>
      </c>
      <c r="J34" s="73">
        <v>18</v>
      </c>
      <c r="K34" s="75">
        <v>150.38999999999999</v>
      </c>
      <c r="L34" s="75">
        <f t="shared" si="1"/>
        <v>4.3703413103177713</v>
      </c>
      <c r="M34" s="73">
        <v>2529</v>
      </c>
      <c r="N34" s="75">
        <v>16633.240000000002</v>
      </c>
      <c r="O34" s="73">
        <v>272</v>
      </c>
      <c r="P34" s="75">
        <v>5042</v>
      </c>
      <c r="Q34" s="75">
        <f t="shared" si="2"/>
        <v>30.312795342338589</v>
      </c>
    </row>
    <row r="35" spans="1:17">
      <c r="A35" s="74"/>
      <c r="B35" s="74" t="s">
        <v>44</v>
      </c>
      <c r="C35" s="74">
        <f>SUM(C34:C34)</f>
        <v>8</v>
      </c>
      <c r="D35" s="76">
        <f>SUM(D34:D34)</f>
        <v>87.7</v>
      </c>
      <c r="E35" s="74">
        <f>SUM(E34:E34)</f>
        <v>0</v>
      </c>
      <c r="F35" s="76">
        <f>SUM(F34:F34)</f>
        <v>0</v>
      </c>
      <c r="G35" s="76">
        <f t="shared" si="0"/>
        <v>0</v>
      </c>
      <c r="H35" s="74">
        <f>SUM(H34:H34)</f>
        <v>1624</v>
      </c>
      <c r="I35" s="76">
        <f>SUM(I34:I34)</f>
        <v>3441.15</v>
      </c>
      <c r="J35" s="74">
        <f>SUM(J34:J34)</f>
        <v>18</v>
      </c>
      <c r="K35" s="76">
        <f>SUM(K34:K34)</f>
        <v>150.38999999999999</v>
      </c>
      <c r="L35" s="76">
        <f t="shared" si="1"/>
        <v>4.3703413103177713</v>
      </c>
      <c r="M35" s="74">
        <f>SUM(M34:M34)</f>
        <v>2529</v>
      </c>
      <c r="N35" s="76">
        <f>SUM(N34:N34)</f>
        <v>16633.240000000002</v>
      </c>
      <c r="O35" s="74">
        <f>SUM(O34:O34)</f>
        <v>272</v>
      </c>
      <c r="P35" s="76">
        <f>SUM(P34:P34)</f>
        <v>5042</v>
      </c>
      <c r="Q35" s="76">
        <f t="shared" si="2"/>
        <v>30.312795342338589</v>
      </c>
    </row>
    <row r="36" spans="1:17">
      <c r="A36" s="73">
        <v>27</v>
      </c>
      <c r="B36" s="73" t="s">
        <v>45</v>
      </c>
      <c r="C36" s="73">
        <v>1</v>
      </c>
      <c r="D36" s="75">
        <v>25.78</v>
      </c>
      <c r="E36" s="73">
        <v>0</v>
      </c>
      <c r="F36" s="75">
        <v>0</v>
      </c>
      <c r="G36" s="75">
        <f t="shared" si="0"/>
        <v>0</v>
      </c>
      <c r="H36" s="73">
        <v>22</v>
      </c>
      <c r="I36" s="75">
        <v>100.9</v>
      </c>
      <c r="J36" s="73">
        <v>0</v>
      </c>
      <c r="K36" s="75">
        <v>0</v>
      </c>
      <c r="L36" s="75">
        <f t="shared" si="1"/>
        <v>0</v>
      </c>
      <c r="M36" s="73">
        <v>120</v>
      </c>
      <c r="N36" s="75">
        <v>3506.48</v>
      </c>
      <c r="O36" s="73">
        <v>55</v>
      </c>
      <c r="P36" s="75">
        <v>481.58</v>
      </c>
      <c r="Q36" s="75">
        <f t="shared" si="2"/>
        <v>13.734001049485522</v>
      </c>
    </row>
    <row r="37" spans="1:17">
      <c r="A37" s="73">
        <v>28</v>
      </c>
      <c r="B37" s="73" t="s">
        <v>46</v>
      </c>
      <c r="C37" s="73">
        <v>6</v>
      </c>
      <c r="D37" s="75">
        <v>215.35</v>
      </c>
      <c r="E37" s="73">
        <v>0</v>
      </c>
      <c r="F37" s="75">
        <v>0</v>
      </c>
      <c r="G37" s="75">
        <f t="shared" si="0"/>
        <v>0</v>
      </c>
      <c r="H37" s="73">
        <v>1145</v>
      </c>
      <c r="I37" s="75">
        <v>3398.33</v>
      </c>
      <c r="J37" s="73">
        <v>76</v>
      </c>
      <c r="K37" s="75">
        <v>50.74</v>
      </c>
      <c r="L37" s="75">
        <f t="shared" si="1"/>
        <v>1.4930863100405201</v>
      </c>
      <c r="M37" s="73">
        <v>2814</v>
      </c>
      <c r="N37" s="75">
        <v>21638.52</v>
      </c>
      <c r="O37" s="73">
        <v>1243</v>
      </c>
      <c r="P37" s="75">
        <v>6716.06</v>
      </c>
      <c r="Q37" s="75">
        <f t="shared" si="2"/>
        <v>31.037520126145413</v>
      </c>
    </row>
    <row r="38" spans="1:17">
      <c r="A38" s="73">
        <v>29</v>
      </c>
      <c r="B38" s="73" t="s">
        <v>47</v>
      </c>
      <c r="C38" s="73">
        <v>0</v>
      </c>
      <c r="D38" s="75">
        <v>0</v>
      </c>
      <c r="E38" s="73">
        <v>0</v>
      </c>
      <c r="F38" s="75">
        <v>0</v>
      </c>
      <c r="G38" s="75" t="e">
        <f t="shared" ref="G38:G57" si="3">(F38/D38)*100</f>
        <v>#DIV/0!</v>
      </c>
      <c r="H38" s="73">
        <v>7</v>
      </c>
      <c r="I38" s="75">
        <v>38.1</v>
      </c>
      <c r="J38" s="73">
        <v>0</v>
      </c>
      <c r="K38" s="75">
        <v>0</v>
      </c>
      <c r="L38" s="75">
        <f t="shared" ref="L38:L56" si="4">(K38/I38)*100</f>
        <v>0</v>
      </c>
      <c r="M38" s="73">
        <v>54</v>
      </c>
      <c r="N38" s="75">
        <v>1055.96</v>
      </c>
      <c r="O38" s="73">
        <v>40</v>
      </c>
      <c r="P38" s="75">
        <v>347.5</v>
      </c>
      <c r="Q38" s="75">
        <f t="shared" ref="Q38:Q57" si="5">(P38/N38)*100</f>
        <v>32.908443501647788</v>
      </c>
    </row>
    <row r="39" spans="1:17">
      <c r="A39" s="73">
        <v>30</v>
      </c>
      <c r="B39" s="73" t="s">
        <v>48</v>
      </c>
      <c r="C39" s="73">
        <v>18</v>
      </c>
      <c r="D39" s="75">
        <v>229.5</v>
      </c>
      <c r="E39" s="73">
        <v>0</v>
      </c>
      <c r="F39" s="75">
        <v>0</v>
      </c>
      <c r="G39" s="75">
        <f t="shared" si="3"/>
        <v>0</v>
      </c>
      <c r="H39" s="73">
        <v>1672</v>
      </c>
      <c r="I39" s="75">
        <v>6622.4</v>
      </c>
      <c r="J39" s="73">
        <v>21</v>
      </c>
      <c r="K39" s="75">
        <v>120.06</v>
      </c>
      <c r="L39" s="75">
        <f t="shared" si="4"/>
        <v>1.8129379077071757</v>
      </c>
      <c r="M39" s="73">
        <v>1704</v>
      </c>
      <c r="N39" s="75">
        <v>16802.810000000001</v>
      </c>
      <c r="O39" s="73">
        <v>282</v>
      </c>
      <c r="P39" s="75">
        <v>3322.61</v>
      </c>
      <c r="Q39" s="75">
        <f t="shared" si="5"/>
        <v>19.77413301703703</v>
      </c>
    </row>
    <row r="40" spans="1:17">
      <c r="A40" s="74"/>
      <c r="B40" s="74" t="s">
        <v>49</v>
      </c>
      <c r="C40" s="74">
        <f>SUM(C36:C39)</f>
        <v>25</v>
      </c>
      <c r="D40" s="76">
        <f>SUM(D36:D39)</f>
        <v>470.63</v>
      </c>
      <c r="E40" s="74">
        <f>SUM(E36:E39)</f>
        <v>0</v>
      </c>
      <c r="F40" s="76">
        <f>SUM(F36:F39)</f>
        <v>0</v>
      </c>
      <c r="G40" s="76">
        <f t="shared" si="3"/>
        <v>0</v>
      </c>
      <c r="H40" s="74">
        <f>SUM(H36:H39)</f>
        <v>2846</v>
      </c>
      <c r="I40" s="76">
        <f>SUM(I36:I39)</f>
        <v>10159.73</v>
      </c>
      <c r="J40" s="74">
        <f>SUM(J36:J39)</f>
        <v>97</v>
      </c>
      <c r="K40" s="76">
        <f>SUM(K36:K39)</f>
        <v>170.8</v>
      </c>
      <c r="L40" s="76">
        <f t="shared" si="4"/>
        <v>1.6811470383563347</v>
      </c>
      <c r="M40" s="74">
        <f>SUM(M36:M39)</f>
        <v>4692</v>
      </c>
      <c r="N40" s="76">
        <f>SUM(N36:N39)</f>
        <v>43003.770000000004</v>
      </c>
      <c r="O40" s="74">
        <f>SUM(O36:O39)</f>
        <v>1620</v>
      </c>
      <c r="P40" s="76">
        <f>SUM(P36:P39)</f>
        <v>10867.75</v>
      </c>
      <c r="Q40" s="76">
        <f t="shared" si="5"/>
        <v>25.271621534577083</v>
      </c>
    </row>
    <row r="41" spans="1:17">
      <c r="A41" s="73">
        <v>31</v>
      </c>
      <c r="B41" s="73" t="s">
        <v>50</v>
      </c>
      <c r="C41" s="73">
        <v>0</v>
      </c>
      <c r="D41" s="75">
        <v>0</v>
      </c>
      <c r="E41" s="73">
        <v>0</v>
      </c>
      <c r="F41" s="75">
        <v>0</v>
      </c>
      <c r="G41" s="75" t="e">
        <f t="shared" si="3"/>
        <v>#DIV/0!</v>
      </c>
      <c r="H41" s="73">
        <v>8</v>
      </c>
      <c r="I41" s="75">
        <v>47.83</v>
      </c>
      <c r="J41" s="73">
        <v>0</v>
      </c>
      <c r="K41" s="75">
        <v>0</v>
      </c>
      <c r="L41" s="75">
        <f t="shared" si="4"/>
        <v>0</v>
      </c>
      <c r="M41" s="73">
        <v>9</v>
      </c>
      <c r="N41" s="75">
        <v>197.42</v>
      </c>
      <c r="O41" s="73">
        <v>0</v>
      </c>
      <c r="P41" s="75">
        <v>0</v>
      </c>
      <c r="Q41" s="75">
        <f t="shared" si="5"/>
        <v>0</v>
      </c>
    </row>
    <row r="42" spans="1:17">
      <c r="A42" s="73">
        <v>32</v>
      </c>
      <c r="B42" s="73" t="s">
        <v>51</v>
      </c>
      <c r="C42" s="73">
        <v>0</v>
      </c>
      <c r="D42" s="75">
        <v>0</v>
      </c>
      <c r="E42" s="73">
        <v>0</v>
      </c>
      <c r="F42" s="75">
        <v>0</v>
      </c>
      <c r="G42" s="75" t="e">
        <f t="shared" si="3"/>
        <v>#DIV/0!</v>
      </c>
      <c r="H42" s="73">
        <v>0</v>
      </c>
      <c r="I42" s="75">
        <v>0</v>
      </c>
      <c r="J42" s="73">
        <v>0</v>
      </c>
      <c r="K42" s="75">
        <v>0</v>
      </c>
      <c r="L42" s="75" t="e">
        <f t="shared" si="4"/>
        <v>#DIV/0!</v>
      </c>
      <c r="M42" s="73">
        <v>0</v>
      </c>
      <c r="N42" s="75">
        <v>0</v>
      </c>
      <c r="O42" s="73">
        <v>3</v>
      </c>
      <c r="P42" s="75">
        <v>35</v>
      </c>
      <c r="Q42" s="75" t="e">
        <f t="shared" si="5"/>
        <v>#DIV/0!</v>
      </c>
    </row>
    <row r="43" spans="1:17">
      <c r="A43" s="73">
        <v>33</v>
      </c>
      <c r="B43" s="73" t="s">
        <v>52</v>
      </c>
      <c r="C43" s="73">
        <v>0</v>
      </c>
      <c r="D43" s="75">
        <v>0</v>
      </c>
      <c r="E43" s="73">
        <v>0</v>
      </c>
      <c r="F43" s="75">
        <v>0</v>
      </c>
      <c r="G43" s="75" t="e">
        <f t="shared" si="3"/>
        <v>#DIV/0!</v>
      </c>
      <c r="H43" s="73">
        <v>12</v>
      </c>
      <c r="I43" s="75">
        <v>7.5</v>
      </c>
      <c r="J43" s="73">
        <v>0</v>
      </c>
      <c r="K43" s="75">
        <v>0</v>
      </c>
      <c r="L43" s="75">
        <f t="shared" si="4"/>
        <v>0</v>
      </c>
      <c r="M43" s="73">
        <v>8</v>
      </c>
      <c r="N43" s="75">
        <v>75</v>
      </c>
      <c r="O43" s="73">
        <v>3</v>
      </c>
      <c r="P43" s="75">
        <v>9</v>
      </c>
      <c r="Q43" s="75">
        <f t="shared" si="5"/>
        <v>12</v>
      </c>
    </row>
    <row r="44" spans="1:17">
      <c r="A44" s="73">
        <v>34</v>
      </c>
      <c r="B44" s="73" t="s">
        <v>53</v>
      </c>
      <c r="C44" s="73">
        <v>0</v>
      </c>
      <c r="D44" s="75">
        <v>0</v>
      </c>
      <c r="E44" s="73">
        <v>0</v>
      </c>
      <c r="F44" s="75">
        <v>0</v>
      </c>
      <c r="G44" s="75" t="e">
        <f t="shared" si="3"/>
        <v>#DIV/0!</v>
      </c>
      <c r="H44" s="73">
        <v>29</v>
      </c>
      <c r="I44" s="75">
        <v>106.16</v>
      </c>
      <c r="J44" s="73">
        <v>0</v>
      </c>
      <c r="K44" s="75">
        <v>0</v>
      </c>
      <c r="L44" s="75">
        <f t="shared" si="4"/>
        <v>0</v>
      </c>
      <c r="M44" s="73">
        <v>59</v>
      </c>
      <c r="N44" s="75">
        <v>385.1</v>
      </c>
      <c r="O44" s="73">
        <v>10</v>
      </c>
      <c r="P44" s="75">
        <v>375.83</v>
      </c>
      <c r="Q44" s="75">
        <f t="shared" si="5"/>
        <v>97.592833030381712</v>
      </c>
    </row>
    <row r="45" spans="1:17">
      <c r="A45" s="73">
        <v>35</v>
      </c>
      <c r="B45" s="73" t="s">
        <v>54</v>
      </c>
      <c r="C45" s="73">
        <v>0</v>
      </c>
      <c r="D45" s="75">
        <v>0</v>
      </c>
      <c r="E45" s="73">
        <v>0</v>
      </c>
      <c r="F45" s="75">
        <v>0</v>
      </c>
      <c r="G45" s="75" t="e">
        <f t="shared" si="3"/>
        <v>#DIV/0!</v>
      </c>
      <c r="H45" s="73">
        <v>2</v>
      </c>
      <c r="I45" s="75">
        <v>4.21</v>
      </c>
      <c r="J45" s="73">
        <v>0</v>
      </c>
      <c r="K45" s="75">
        <v>0</v>
      </c>
      <c r="L45" s="75">
        <f t="shared" si="4"/>
        <v>0</v>
      </c>
      <c r="M45" s="73">
        <v>1</v>
      </c>
      <c r="N45" s="75">
        <v>5.9</v>
      </c>
      <c r="O45" s="73">
        <v>0</v>
      </c>
      <c r="P45" s="75">
        <v>0</v>
      </c>
      <c r="Q45" s="75">
        <f t="shared" si="5"/>
        <v>0</v>
      </c>
    </row>
    <row r="46" spans="1:17">
      <c r="A46" s="74"/>
      <c r="B46" s="74" t="s">
        <v>55</v>
      </c>
      <c r="C46" s="74">
        <f>SUM(C41:C45)</f>
        <v>0</v>
      </c>
      <c r="D46" s="76">
        <f>SUM(D41:D45)</f>
        <v>0</v>
      </c>
      <c r="E46" s="74">
        <f>SUM(E41:E45)</f>
        <v>0</v>
      </c>
      <c r="F46" s="76">
        <f>SUM(F41:F45)</f>
        <v>0</v>
      </c>
      <c r="G46" s="76" t="e">
        <f t="shared" si="3"/>
        <v>#DIV/0!</v>
      </c>
      <c r="H46" s="74">
        <f>SUM(H41:H45)</f>
        <v>51</v>
      </c>
      <c r="I46" s="76">
        <f>SUM(I41:I45)</f>
        <v>165.70000000000002</v>
      </c>
      <c r="J46" s="74">
        <f>SUM(J41:J45)</f>
        <v>0</v>
      </c>
      <c r="K46" s="76">
        <f>SUM(K41:K45)</f>
        <v>0</v>
      </c>
      <c r="L46" s="76">
        <f t="shared" si="4"/>
        <v>0</v>
      </c>
      <c r="M46" s="74">
        <f>SUM(M41:M45)</f>
        <v>77</v>
      </c>
      <c r="N46" s="76">
        <f>SUM(N41:N45)</f>
        <v>663.42</v>
      </c>
      <c r="O46" s="74">
        <f>SUM(O41:O45)</f>
        <v>16</v>
      </c>
      <c r="P46" s="76">
        <f>SUM(P41:P45)</f>
        <v>419.83</v>
      </c>
      <c r="Q46" s="76">
        <f t="shared" si="5"/>
        <v>63.282686684151827</v>
      </c>
    </row>
    <row r="47" spans="1:17">
      <c r="A47" s="73">
        <v>36</v>
      </c>
      <c r="B47" s="73" t="s">
        <v>56</v>
      </c>
      <c r="C47" s="73">
        <v>0</v>
      </c>
      <c r="D47" s="75">
        <v>0</v>
      </c>
      <c r="E47" s="73">
        <v>0</v>
      </c>
      <c r="F47" s="75">
        <v>0</v>
      </c>
      <c r="G47" s="75" t="e">
        <f t="shared" si="3"/>
        <v>#DIV/0!</v>
      </c>
      <c r="H47" s="73">
        <v>21</v>
      </c>
      <c r="I47" s="75">
        <v>113.78</v>
      </c>
      <c r="J47" s="73">
        <v>0</v>
      </c>
      <c r="K47" s="75">
        <v>0</v>
      </c>
      <c r="L47" s="75">
        <f t="shared" si="4"/>
        <v>0</v>
      </c>
      <c r="M47" s="73">
        <v>29</v>
      </c>
      <c r="N47" s="75">
        <v>748.76</v>
      </c>
      <c r="O47" s="73">
        <v>0</v>
      </c>
      <c r="P47" s="75">
        <v>0</v>
      </c>
      <c r="Q47" s="75">
        <f t="shared" si="5"/>
        <v>0</v>
      </c>
    </row>
    <row r="48" spans="1:17">
      <c r="A48" s="73">
        <v>37</v>
      </c>
      <c r="B48" s="73" t="s">
        <v>57</v>
      </c>
      <c r="C48" s="73">
        <v>0</v>
      </c>
      <c r="D48" s="75">
        <v>0</v>
      </c>
      <c r="E48" s="73">
        <v>0</v>
      </c>
      <c r="F48" s="75">
        <v>0</v>
      </c>
      <c r="G48" s="75" t="e">
        <f t="shared" si="3"/>
        <v>#DIV/0!</v>
      </c>
      <c r="H48" s="73">
        <v>0</v>
      </c>
      <c r="I48" s="75">
        <v>0</v>
      </c>
      <c r="J48" s="73">
        <v>0</v>
      </c>
      <c r="K48" s="75">
        <v>0</v>
      </c>
      <c r="L48" s="75" t="e">
        <f t="shared" si="4"/>
        <v>#DIV/0!</v>
      </c>
      <c r="M48" s="73">
        <v>0</v>
      </c>
      <c r="N48" s="75">
        <v>0</v>
      </c>
      <c r="O48" s="73">
        <v>5</v>
      </c>
      <c r="P48" s="75">
        <v>33.53</v>
      </c>
      <c r="Q48" s="75" t="e">
        <f t="shared" si="5"/>
        <v>#DIV/0!</v>
      </c>
    </row>
    <row r="49" spans="1:17">
      <c r="A49" s="73">
        <v>38</v>
      </c>
      <c r="B49" s="73" t="s">
        <v>58</v>
      </c>
      <c r="C49" s="73">
        <v>0</v>
      </c>
      <c r="D49" s="75">
        <v>0</v>
      </c>
      <c r="E49" s="73">
        <v>0</v>
      </c>
      <c r="F49" s="75">
        <v>0</v>
      </c>
      <c r="G49" s="75" t="e">
        <f t="shared" si="3"/>
        <v>#DIV/0!</v>
      </c>
      <c r="H49" s="73">
        <v>0</v>
      </c>
      <c r="I49" s="75">
        <v>10.3</v>
      </c>
      <c r="J49" s="73">
        <v>0</v>
      </c>
      <c r="K49" s="75">
        <v>0</v>
      </c>
      <c r="L49" s="75">
        <f t="shared" si="4"/>
        <v>0</v>
      </c>
      <c r="M49" s="73">
        <v>0</v>
      </c>
      <c r="N49" s="75">
        <v>26.4</v>
      </c>
      <c r="O49" s="73">
        <v>169</v>
      </c>
      <c r="P49" s="75">
        <v>222.91</v>
      </c>
      <c r="Q49" s="75">
        <f t="shared" si="5"/>
        <v>844.35606060606062</v>
      </c>
    </row>
    <row r="50" spans="1:17">
      <c r="A50" s="73">
        <v>39</v>
      </c>
      <c r="B50" s="73" t="s">
        <v>59</v>
      </c>
      <c r="C50" s="73">
        <v>0</v>
      </c>
      <c r="D50" s="75">
        <v>0</v>
      </c>
      <c r="E50" s="73">
        <v>0</v>
      </c>
      <c r="F50" s="75">
        <v>0</v>
      </c>
      <c r="G50" s="75" t="e">
        <f t="shared" si="3"/>
        <v>#DIV/0!</v>
      </c>
      <c r="H50" s="73">
        <v>0</v>
      </c>
      <c r="I50" s="75">
        <v>0</v>
      </c>
      <c r="J50" s="73">
        <v>0</v>
      </c>
      <c r="K50" s="75">
        <v>0</v>
      </c>
      <c r="L50" s="75" t="e">
        <f t="shared" si="4"/>
        <v>#DIV/0!</v>
      </c>
      <c r="M50" s="73">
        <v>0</v>
      </c>
      <c r="N50" s="75">
        <v>0</v>
      </c>
      <c r="O50" s="73">
        <v>0</v>
      </c>
      <c r="P50" s="75">
        <v>0</v>
      </c>
      <c r="Q50" s="75" t="e">
        <f t="shared" si="5"/>
        <v>#DIV/0!</v>
      </c>
    </row>
    <row r="51" spans="1:17">
      <c r="A51" s="74"/>
      <c r="B51" s="74" t="s">
        <v>60</v>
      </c>
      <c r="C51" s="74">
        <f>SUM(C47:C50)</f>
        <v>0</v>
      </c>
      <c r="D51" s="76">
        <f>SUM(D47:D50)</f>
        <v>0</v>
      </c>
      <c r="E51" s="74">
        <f>SUM(E47:E50)</f>
        <v>0</v>
      </c>
      <c r="F51" s="76">
        <f>SUM(F47:F50)</f>
        <v>0</v>
      </c>
      <c r="G51" s="76" t="e">
        <f t="shared" si="3"/>
        <v>#DIV/0!</v>
      </c>
      <c r="H51" s="74">
        <f>SUM(H47:H50)</f>
        <v>21</v>
      </c>
      <c r="I51" s="76">
        <f>SUM(I47:I50)</f>
        <v>124.08</v>
      </c>
      <c r="J51" s="74">
        <f>SUM(J47:J50)</f>
        <v>0</v>
      </c>
      <c r="K51" s="76">
        <f>SUM(K47:K50)</f>
        <v>0</v>
      </c>
      <c r="L51" s="76">
        <f t="shared" si="4"/>
        <v>0</v>
      </c>
      <c r="M51" s="74">
        <f>SUM(M47:M50)</f>
        <v>29</v>
      </c>
      <c r="N51" s="76">
        <f>SUM(N47:N50)</f>
        <v>775.16</v>
      </c>
      <c r="O51" s="74">
        <f>SUM(O47:O50)</f>
        <v>174</v>
      </c>
      <c r="P51" s="76">
        <f>SUM(P47:P50)</f>
        <v>256.44</v>
      </c>
      <c r="Q51" s="76">
        <f t="shared" si="5"/>
        <v>33.082202384023944</v>
      </c>
    </row>
    <row r="52" spans="1:17">
      <c r="A52" s="73">
        <v>40</v>
      </c>
      <c r="B52" s="73" t="s">
        <v>61</v>
      </c>
      <c r="C52" s="73">
        <v>0</v>
      </c>
      <c r="D52" s="75">
        <v>0</v>
      </c>
      <c r="E52" s="73">
        <v>0</v>
      </c>
      <c r="F52" s="75">
        <v>0</v>
      </c>
      <c r="G52" s="75" t="e">
        <f t="shared" si="3"/>
        <v>#DIV/0!</v>
      </c>
      <c r="H52" s="73">
        <v>0</v>
      </c>
      <c r="I52" s="75">
        <v>0</v>
      </c>
      <c r="J52" s="73">
        <v>0</v>
      </c>
      <c r="K52" s="75">
        <v>0</v>
      </c>
      <c r="L52" s="75" t="e">
        <f t="shared" si="4"/>
        <v>#DIV/0!</v>
      </c>
      <c r="M52" s="73">
        <v>0</v>
      </c>
      <c r="N52" s="75">
        <v>0</v>
      </c>
      <c r="O52" s="73">
        <v>0</v>
      </c>
      <c r="P52" s="75">
        <v>0</v>
      </c>
      <c r="Q52" s="75" t="e">
        <f t="shared" si="5"/>
        <v>#DIV/0!</v>
      </c>
    </row>
    <row r="53" spans="1:17">
      <c r="A53" s="73">
        <v>41</v>
      </c>
      <c r="B53" s="73" t="s">
        <v>62</v>
      </c>
      <c r="C53" s="73">
        <v>0</v>
      </c>
      <c r="D53" s="75">
        <v>0</v>
      </c>
      <c r="E53" s="73">
        <v>0</v>
      </c>
      <c r="F53" s="75">
        <v>0</v>
      </c>
      <c r="G53" s="75" t="e">
        <f t="shared" si="3"/>
        <v>#DIV/0!</v>
      </c>
      <c r="H53" s="73">
        <v>0</v>
      </c>
      <c r="I53" s="75">
        <v>0</v>
      </c>
      <c r="J53" s="73">
        <v>0</v>
      </c>
      <c r="K53" s="75">
        <v>0</v>
      </c>
      <c r="L53" s="75" t="e">
        <f t="shared" si="4"/>
        <v>#DIV/0!</v>
      </c>
      <c r="M53" s="73">
        <v>0</v>
      </c>
      <c r="N53" s="75">
        <v>0</v>
      </c>
      <c r="O53" s="73">
        <v>0</v>
      </c>
      <c r="P53" s="75">
        <v>0</v>
      </c>
      <c r="Q53" s="75" t="e">
        <f t="shared" si="5"/>
        <v>#DIV/0!</v>
      </c>
    </row>
    <row r="54" spans="1:17">
      <c r="A54" s="73">
        <v>42</v>
      </c>
      <c r="B54" s="73" t="s">
        <v>63</v>
      </c>
      <c r="C54" s="73">
        <v>0</v>
      </c>
      <c r="D54" s="75">
        <v>0</v>
      </c>
      <c r="E54" s="73">
        <v>0</v>
      </c>
      <c r="F54" s="75">
        <v>0</v>
      </c>
      <c r="G54" s="75" t="e">
        <f t="shared" si="3"/>
        <v>#DIV/0!</v>
      </c>
      <c r="H54" s="73">
        <v>0</v>
      </c>
      <c r="I54" s="75">
        <v>0</v>
      </c>
      <c r="J54" s="73">
        <v>0</v>
      </c>
      <c r="K54" s="75">
        <v>0</v>
      </c>
      <c r="L54" s="75" t="e">
        <f t="shared" si="4"/>
        <v>#DIV/0!</v>
      </c>
      <c r="M54" s="73">
        <v>0</v>
      </c>
      <c r="N54" s="75">
        <v>0</v>
      </c>
      <c r="O54" s="73">
        <v>0</v>
      </c>
      <c r="P54" s="75">
        <v>0</v>
      </c>
      <c r="Q54" s="75" t="e">
        <f t="shared" si="5"/>
        <v>#DIV/0!</v>
      </c>
    </row>
    <row r="55" spans="1:17">
      <c r="A55" s="73">
        <v>43</v>
      </c>
      <c r="B55" s="73" t="s">
        <v>64</v>
      </c>
      <c r="C55" s="73">
        <v>0</v>
      </c>
      <c r="D55" s="75">
        <v>0</v>
      </c>
      <c r="E55" s="73">
        <v>0</v>
      </c>
      <c r="F55" s="75">
        <v>0</v>
      </c>
      <c r="G55" s="75" t="e">
        <f t="shared" si="3"/>
        <v>#DIV/0!</v>
      </c>
      <c r="H55" s="73">
        <v>0</v>
      </c>
      <c r="I55" s="75">
        <v>0</v>
      </c>
      <c r="J55" s="73">
        <v>0</v>
      </c>
      <c r="K55" s="75">
        <v>0</v>
      </c>
      <c r="L55" s="75" t="e">
        <f t="shared" si="4"/>
        <v>#DIV/0!</v>
      </c>
      <c r="M55" s="73">
        <v>0</v>
      </c>
      <c r="N55" s="75">
        <v>0</v>
      </c>
      <c r="O55" s="73">
        <v>0</v>
      </c>
      <c r="P55" s="75">
        <v>0</v>
      </c>
      <c r="Q55" s="75" t="e">
        <f t="shared" si="5"/>
        <v>#DIV/0!</v>
      </c>
    </row>
    <row r="56" spans="1:17">
      <c r="A56" s="74"/>
      <c r="B56" s="74" t="s">
        <v>65</v>
      </c>
      <c r="C56" s="74">
        <f>SUM(C52:C55)</f>
        <v>0</v>
      </c>
      <c r="D56" s="76">
        <f>SUM(D52:D55)</f>
        <v>0</v>
      </c>
      <c r="E56" s="74">
        <f>SUM(E52:E55)</f>
        <v>0</v>
      </c>
      <c r="F56" s="76">
        <f>SUM(F52:F55)</f>
        <v>0</v>
      </c>
      <c r="G56" s="76" t="e">
        <f t="shared" si="3"/>
        <v>#DIV/0!</v>
      </c>
      <c r="H56" s="74">
        <f>SUM(H52:H55)</f>
        <v>0</v>
      </c>
      <c r="I56" s="76">
        <f>SUM(I52:I55)</f>
        <v>0</v>
      </c>
      <c r="J56" s="74">
        <f>SUM(J52:J55)</f>
        <v>0</v>
      </c>
      <c r="K56" s="76">
        <f>SUM(K52:K55)</f>
        <v>0</v>
      </c>
      <c r="L56" s="76" t="e">
        <f t="shared" si="4"/>
        <v>#DIV/0!</v>
      </c>
      <c r="M56" s="74">
        <f>SUM(M52:M55)</f>
        <v>0</v>
      </c>
      <c r="N56" s="76">
        <f>SUM(N52:N55)</f>
        <v>0</v>
      </c>
      <c r="O56" s="74">
        <f>SUM(O52:O55)</f>
        <v>0</v>
      </c>
      <c r="P56" s="76">
        <f>SUM(P52:P55)</f>
        <v>0</v>
      </c>
      <c r="Q56" s="76" t="e">
        <f t="shared" si="5"/>
        <v>#DIV/0!</v>
      </c>
    </row>
    <row r="57" spans="1:17">
      <c r="A57" s="74"/>
      <c r="B57" s="74" t="s">
        <v>66</v>
      </c>
      <c r="C57" s="74">
        <f>SUM(C33,C35,C40,C46,C51,C56)</f>
        <v>197</v>
      </c>
      <c r="D57" s="76">
        <f>SUM(D33,D35,D40,D46,D51,D56)</f>
        <v>2800.07</v>
      </c>
      <c r="E57" s="74">
        <f>SUM(E33,E35,E40,E46,E51,E56)</f>
        <v>0</v>
      </c>
      <c r="F57" s="76">
        <f>SUM(F33,F35,F40,F46,F51,F56)</f>
        <v>0</v>
      </c>
      <c r="G57" s="76">
        <f t="shared" si="3"/>
        <v>0</v>
      </c>
      <c r="H57" s="74">
        <f>SUM(H33,H35,H40,H46,H51,H56)</f>
        <v>15413</v>
      </c>
      <c r="I57" s="76">
        <f>SUM(I33,I35,I40,I46,I51,I56)</f>
        <v>49199.839999999997</v>
      </c>
      <c r="J57" s="74">
        <f>SUM(J33,J35,J40,J46,J51,J56)</f>
        <v>1157</v>
      </c>
      <c r="K57" s="76">
        <f>SUM(K33,K35,K40,K46,K51,K56)</f>
        <v>1655.8700000000001</v>
      </c>
      <c r="L57" s="76">
        <f>(K57/I57)*100</f>
        <v>3.3656003759361828</v>
      </c>
      <c r="M57" s="74">
        <f>SUM(M33,M35,M40,M46,M51,M56)</f>
        <v>21315</v>
      </c>
      <c r="N57" s="76">
        <f>SUM(N33,N35,N40,N46,N51,N56)</f>
        <v>202306.89</v>
      </c>
      <c r="O57" s="74">
        <f>SUM(O33,O35,O40,O46,O51,O56)</f>
        <v>4484</v>
      </c>
      <c r="P57" s="76">
        <f>SUM(P33,P35,P40,P46,P51,P56)</f>
        <v>28989.300000000003</v>
      </c>
      <c r="Q57" s="76">
        <f t="shared" si="5"/>
        <v>14.329368614188079</v>
      </c>
    </row>
  </sheetData>
  <mergeCells count="15">
    <mergeCell ref="A2:O2"/>
    <mergeCell ref="M3:P3"/>
    <mergeCell ref="Q3:Q5"/>
    <mergeCell ref="C4:D4"/>
    <mergeCell ref="E4:F4"/>
    <mergeCell ref="H4:I4"/>
    <mergeCell ref="J4:K4"/>
    <mergeCell ref="M4:N4"/>
    <mergeCell ref="O4:P4"/>
    <mergeCell ref="A3:A5"/>
    <mergeCell ref="B3:B5"/>
    <mergeCell ref="C3:F3"/>
    <mergeCell ref="G3:G5"/>
    <mergeCell ref="H3:K3"/>
    <mergeCell ref="L3:L5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3.5703125" style="5" bestFit="1" customWidth="1"/>
    <col min="2" max="2" width="27.42578125" style="5" customWidth="1"/>
    <col min="3" max="3" width="8.85546875" style="5" customWidth="1"/>
    <col min="4" max="4" width="11.140625" style="5" customWidth="1"/>
    <col min="5" max="5" width="8.85546875" style="5" customWidth="1"/>
    <col min="6" max="7" width="11.140625" style="5" customWidth="1"/>
    <col min="8" max="8" width="8.85546875" style="5" customWidth="1"/>
    <col min="9" max="9" width="11.140625" style="5" customWidth="1"/>
    <col min="10" max="10" width="8.85546875" style="5" customWidth="1"/>
    <col min="11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7" width="11.140625" style="5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8" t="s">
        <v>0</v>
      </c>
      <c r="E1" s="18"/>
      <c r="F1" s="30"/>
      <c r="G1" s="21"/>
      <c r="H1" s="21" t="s">
        <v>144</v>
      </c>
      <c r="I1" s="21"/>
      <c r="J1" s="21"/>
      <c r="K1" s="21"/>
      <c r="L1" s="21"/>
      <c r="M1" s="26" t="s">
        <v>110</v>
      </c>
      <c r="N1" s="21"/>
      <c r="O1" s="26" t="s">
        <v>2</v>
      </c>
      <c r="P1" s="21"/>
      <c r="Q1" s="31"/>
    </row>
    <row r="2" spans="1:17">
      <c r="A2" s="108" t="s">
        <v>106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29"/>
      <c r="Q2" s="32"/>
    </row>
    <row r="3" spans="1:17">
      <c r="A3" s="112" t="s">
        <v>4</v>
      </c>
      <c r="B3" s="112" t="s">
        <v>111</v>
      </c>
      <c r="C3" s="139" t="s">
        <v>107</v>
      </c>
      <c r="D3" s="139"/>
      <c r="E3" s="139"/>
      <c r="F3" s="139"/>
      <c r="G3" s="140" t="s">
        <v>7</v>
      </c>
      <c r="H3" s="139" t="s">
        <v>108</v>
      </c>
      <c r="I3" s="139"/>
      <c r="J3" s="139"/>
      <c r="K3" s="139"/>
      <c r="L3" s="140" t="s">
        <v>7</v>
      </c>
      <c r="M3" s="139" t="s">
        <v>109</v>
      </c>
      <c r="N3" s="139"/>
      <c r="O3" s="139"/>
      <c r="P3" s="139"/>
      <c r="Q3" s="140" t="s">
        <v>7</v>
      </c>
    </row>
    <row r="4" spans="1:17">
      <c r="A4" s="112"/>
      <c r="B4" s="112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39"/>
      <c r="L4" s="140"/>
      <c r="M4" s="139" t="s">
        <v>11</v>
      </c>
      <c r="N4" s="139"/>
      <c r="O4" s="141" t="s">
        <v>12</v>
      </c>
      <c r="P4" s="143"/>
      <c r="Q4" s="140"/>
    </row>
    <row r="5" spans="1:17">
      <c r="A5" s="112"/>
      <c r="B5" s="112"/>
      <c r="C5" s="3" t="s">
        <v>13</v>
      </c>
      <c r="D5" s="3" t="s">
        <v>14</v>
      </c>
      <c r="E5" s="3" t="s">
        <v>13</v>
      </c>
      <c r="F5" s="3" t="s">
        <v>14</v>
      </c>
      <c r="G5" s="140"/>
      <c r="H5" s="3" t="s">
        <v>13</v>
      </c>
      <c r="I5" s="3" t="s">
        <v>14</v>
      </c>
      <c r="J5" s="3" t="s">
        <v>13</v>
      </c>
      <c r="K5" s="3" t="s">
        <v>14</v>
      </c>
      <c r="L5" s="140"/>
      <c r="M5" s="3" t="s">
        <v>13</v>
      </c>
      <c r="N5" s="3" t="s">
        <v>14</v>
      </c>
      <c r="O5" s="3" t="s">
        <v>13</v>
      </c>
      <c r="P5" s="3" t="s">
        <v>14</v>
      </c>
      <c r="Q5" s="140"/>
    </row>
    <row r="6" spans="1:17">
      <c r="A6" s="77">
        <v>1</v>
      </c>
      <c r="B6" s="77" t="s">
        <v>70</v>
      </c>
      <c r="C6" s="77">
        <v>0</v>
      </c>
      <c r="D6" s="77">
        <v>0</v>
      </c>
      <c r="E6" s="77">
        <v>0</v>
      </c>
      <c r="F6" s="77">
        <v>0</v>
      </c>
      <c r="G6" s="77" t="e">
        <f t="shared" ref="G6:G18" si="0">(F6/D6)*100</f>
        <v>#DIV/0!</v>
      </c>
      <c r="H6" s="77">
        <v>2499</v>
      </c>
      <c r="I6" s="77">
        <v>10946</v>
      </c>
      <c r="J6" s="77">
        <v>85</v>
      </c>
      <c r="K6" s="77">
        <v>64.42</v>
      </c>
      <c r="L6" s="77">
        <f t="shared" ref="L6:L18" si="1">(K6/I6)*100</f>
        <v>0.58852548876301847</v>
      </c>
      <c r="M6" s="77">
        <v>989</v>
      </c>
      <c r="N6" s="77">
        <v>5472</v>
      </c>
      <c r="O6" s="77">
        <v>281</v>
      </c>
      <c r="P6" s="77">
        <v>1380.97</v>
      </c>
      <c r="Q6" s="77">
        <f t="shared" ref="Q6:Q18" si="2">(P6/N6)*100</f>
        <v>25.23702485380117</v>
      </c>
    </row>
    <row r="7" spans="1:17">
      <c r="A7" s="77">
        <v>2</v>
      </c>
      <c r="B7" s="77" t="s">
        <v>71</v>
      </c>
      <c r="C7" s="77">
        <v>15</v>
      </c>
      <c r="D7" s="77">
        <v>9.5399999999999991</v>
      </c>
      <c r="E7" s="77">
        <v>0</v>
      </c>
      <c r="F7" s="77">
        <v>0</v>
      </c>
      <c r="G7" s="77">
        <f t="shared" si="0"/>
        <v>0</v>
      </c>
      <c r="H7" s="77">
        <v>772</v>
      </c>
      <c r="I7" s="77">
        <v>964.33</v>
      </c>
      <c r="J7" s="77">
        <v>21</v>
      </c>
      <c r="K7" s="77">
        <v>26.77</v>
      </c>
      <c r="L7" s="77">
        <f t="shared" si="1"/>
        <v>2.7760206568290937</v>
      </c>
      <c r="M7" s="77">
        <v>3124</v>
      </c>
      <c r="N7" s="77">
        <v>5896.47</v>
      </c>
      <c r="O7" s="77">
        <v>182</v>
      </c>
      <c r="P7" s="77">
        <v>1227.9100000000001</v>
      </c>
      <c r="Q7" s="77">
        <f t="shared" si="2"/>
        <v>20.82449329853285</v>
      </c>
    </row>
    <row r="8" spans="1:17">
      <c r="A8" s="77">
        <v>3</v>
      </c>
      <c r="B8" s="77" t="s">
        <v>72</v>
      </c>
      <c r="C8" s="77">
        <v>0</v>
      </c>
      <c r="D8" s="77">
        <v>0</v>
      </c>
      <c r="E8" s="77">
        <v>0</v>
      </c>
      <c r="F8" s="77">
        <v>0</v>
      </c>
      <c r="G8" s="77" t="e">
        <f t="shared" si="0"/>
        <v>#DIV/0!</v>
      </c>
      <c r="H8" s="77">
        <v>4564</v>
      </c>
      <c r="I8" s="77">
        <v>4284.25</v>
      </c>
      <c r="J8" s="77">
        <v>122</v>
      </c>
      <c r="K8" s="77">
        <v>159.12</v>
      </c>
      <c r="L8" s="77">
        <f t="shared" si="1"/>
        <v>3.7140689735659684</v>
      </c>
      <c r="M8" s="77">
        <v>5376</v>
      </c>
      <c r="N8" s="77">
        <v>9811.58</v>
      </c>
      <c r="O8" s="77">
        <v>301</v>
      </c>
      <c r="P8" s="77">
        <v>2193.83</v>
      </c>
      <c r="Q8" s="77">
        <f t="shared" si="2"/>
        <v>22.359599575195841</v>
      </c>
    </row>
    <row r="9" spans="1:17">
      <c r="A9" s="77">
        <v>4</v>
      </c>
      <c r="B9" s="77" t="s">
        <v>73</v>
      </c>
      <c r="C9" s="77">
        <v>0</v>
      </c>
      <c r="D9" s="77">
        <v>0</v>
      </c>
      <c r="E9" s="77">
        <v>0</v>
      </c>
      <c r="F9" s="77">
        <v>0</v>
      </c>
      <c r="G9" s="77" t="e">
        <f t="shared" si="0"/>
        <v>#DIV/0!</v>
      </c>
      <c r="H9" s="77">
        <v>2943</v>
      </c>
      <c r="I9" s="77">
        <v>14588.81</v>
      </c>
      <c r="J9" s="77">
        <v>263</v>
      </c>
      <c r="K9" s="77">
        <v>450.33</v>
      </c>
      <c r="L9" s="77">
        <f t="shared" si="1"/>
        <v>3.0868179104395765</v>
      </c>
      <c r="M9" s="77">
        <v>3277</v>
      </c>
      <c r="N9" s="77">
        <v>32187.82</v>
      </c>
      <c r="O9" s="77">
        <v>681</v>
      </c>
      <c r="P9" s="77">
        <v>4686.41</v>
      </c>
      <c r="Q9" s="77">
        <f t="shared" si="2"/>
        <v>14.559575640723727</v>
      </c>
    </row>
    <row r="10" spans="1:17">
      <c r="A10" s="77">
        <v>5</v>
      </c>
      <c r="B10" s="77" t="s">
        <v>74</v>
      </c>
      <c r="C10" s="77">
        <v>0</v>
      </c>
      <c r="D10" s="77">
        <v>0</v>
      </c>
      <c r="E10" s="77">
        <v>0</v>
      </c>
      <c r="F10" s="77">
        <v>0</v>
      </c>
      <c r="G10" s="77" t="e">
        <f t="shared" si="0"/>
        <v>#DIV/0!</v>
      </c>
      <c r="H10" s="77">
        <v>124</v>
      </c>
      <c r="I10" s="77">
        <v>511</v>
      </c>
      <c r="J10" s="77">
        <v>10</v>
      </c>
      <c r="K10" s="77">
        <v>5.94</v>
      </c>
      <c r="L10" s="77">
        <f t="shared" si="1"/>
        <v>1.162426614481409</v>
      </c>
      <c r="M10" s="77">
        <v>788</v>
      </c>
      <c r="N10" s="77">
        <v>2399.0100000000002</v>
      </c>
      <c r="O10" s="77">
        <v>126</v>
      </c>
      <c r="P10" s="77">
        <v>657.68</v>
      </c>
      <c r="Q10" s="77">
        <f t="shared" si="2"/>
        <v>27.414641873105982</v>
      </c>
    </row>
    <row r="11" spans="1:17">
      <c r="A11" s="77">
        <v>6</v>
      </c>
      <c r="B11" s="77" t="s">
        <v>75</v>
      </c>
      <c r="C11" s="77">
        <v>18</v>
      </c>
      <c r="D11" s="77">
        <v>229.5</v>
      </c>
      <c r="E11" s="77">
        <v>0</v>
      </c>
      <c r="F11" s="77">
        <v>0</v>
      </c>
      <c r="G11" s="77">
        <f t="shared" si="0"/>
        <v>0</v>
      </c>
      <c r="H11" s="77">
        <v>82</v>
      </c>
      <c r="I11" s="77">
        <v>552.5</v>
      </c>
      <c r="J11" s="77">
        <v>31</v>
      </c>
      <c r="K11" s="77">
        <v>39.6</v>
      </c>
      <c r="L11" s="77">
        <f t="shared" si="1"/>
        <v>7.1674208144796383</v>
      </c>
      <c r="M11" s="77">
        <v>697</v>
      </c>
      <c r="N11" s="77">
        <v>7004</v>
      </c>
      <c r="O11" s="77">
        <v>136</v>
      </c>
      <c r="P11" s="77">
        <v>1187.48</v>
      </c>
      <c r="Q11" s="77">
        <f t="shared" si="2"/>
        <v>16.954311821816106</v>
      </c>
    </row>
    <row r="12" spans="1:17">
      <c r="A12" s="77">
        <v>7</v>
      </c>
      <c r="B12" s="77" t="s">
        <v>76</v>
      </c>
      <c r="C12" s="77">
        <v>4</v>
      </c>
      <c r="D12" s="77">
        <v>15</v>
      </c>
      <c r="E12" s="77">
        <v>0</v>
      </c>
      <c r="F12" s="77">
        <v>0</v>
      </c>
      <c r="G12" s="77">
        <f t="shared" si="0"/>
        <v>0</v>
      </c>
      <c r="H12" s="77">
        <v>26</v>
      </c>
      <c r="I12" s="77">
        <v>76.5</v>
      </c>
      <c r="J12" s="77">
        <v>0</v>
      </c>
      <c r="K12" s="77">
        <v>0</v>
      </c>
      <c r="L12" s="77">
        <f t="shared" si="1"/>
        <v>0</v>
      </c>
      <c r="M12" s="77">
        <v>54</v>
      </c>
      <c r="N12" s="77">
        <v>328.6</v>
      </c>
      <c r="O12" s="77">
        <v>11</v>
      </c>
      <c r="P12" s="77">
        <v>98.99</v>
      </c>
      <c r="Q12" s="77">
        <f t="shared" si="2"/>
        <v>30.124771758977474</v>
      </c>
    </row>
    <row r="13" spans="1:17">
      <c r="A13" s="77">
        <v>8</v>
      </c>
      <c r="B13" s="77" t="s">
        <v>77</v>
      </c>
      <c r="C13" s="77">
        <v>5</v>
      </c>
      <c r="D13" s="77">
        <v>100</v>
      </c>
      <c r="E13" s="77">
        <v>0</v>
      </c>
      <c r="F13" s="77">
        <v>0</v>
      </c>
      <c r="G13" s="77">
        <f t="shared" si="0"/>
        <v>0</v>
      </c>
      <c r="H13" s="77">
        <v>2425</v>
      </c>
      <c r="I13" s="77">
        <v>3500</v>
      </c>
      <c r="J13" s="77">
        <v>97</v>
      </c>
      <c r="K13" s="77">
        <v>106.97</v>
      </c>
      <c r="L13" s="77">
        <f t="shared" si="1"/>
        <v>3.0562857142857141</v>
      </c>
      <c r="M13" s="77">
        <v>3037</v>
      </c>
      <c r="N13" s="77">
        <v>23400</v>
      </c>
      <c r="O13" s="77">
        <v>520</v>
      </c>
      <c r="P13" s="77">
        <v>3232.31</v>
      </c>
      <c r="Q13" s="77">
        <f t="shared" si="2"/>
        <v>13.813290598290598</v>
      </c>
    </row>
    <row r="14" spans="1:17">
      <c r="A14" s="77">
        <v>9</v>
      </c>
      <c r="B14" s="77" t="s">
        <v>78</v>
      </c>
      <c r="C14" s="77">
        <v>155</v>
      </c>
      <c r="D14" s="77">
        <v>2446.0300000000002</v>
      </c>
      <c r="E14" s="77">
        <v>0</v>
      </c>
      <c r="F14" s="77">
        <v>0</v>
      </c>
      <c r="G14" s="77">
        <f t="shared" si="0"/>
        <v>0</v>
      </c>
      <c r="H14" s="77">
        <v>556</v>
      </c>
      <c r="I14" s="77">
        <v>5867.15</v>
      </c>
      <c r="J14" s="77">
        <v>182</v>
      </c>
      <c r="K14" s="77">
        <v>224.35</v>
      </c>
      <c r="L14" s="77">
        <f t="shared" si="1"/>
        <v>3.8238326956017832</v>
      </c>
      <c r="M14" s="77">
        <v>953</v>
      </c>
      <c r="N14" s="77">
        <v>60535.9</v>
      </c>
      <c r="O14" s="77">
        <v>742</v>
      </c>
      <c r="P14" s="77">
        <v>5385.73</v>
      </c>
      <c r="Q14" s="77">
        <f t="shared" si="2"/>
        <v>8.8967538270679043</v>
      </c>
    </row>
    <row r="15" spans="1:17">
      <c r="A15" s="77">
        <v>10</v>
      </c>
      <c r="B15" s="77" t="s">
        <v>79</v>
      </c>
      <c r="C15" s="77">
        <v>0</v>
      </c>
      <c r="D15" s="77">
        <v>0</v>
      </c>
      <c r="E15" s="77">
        <v>0</v>
      </c>
      <c r="F15" s="77">
        <v>0</v>
      </c>
      <c r="G15" s="77" t="e">
        <f t="shared" si="0"/>
        <v>#DIV/0!</v>
      </c>
      <c r="H15" s="77">
        <v>611</v>
      </c>
      <c r="I15" s="77">
        <v>1850</v>
      </c>
      <c r="J15" s="77">
        <v>170</v>
      </c>
      <c r="K15" s="77">
        <v>265.02999999999997</v>
      </c>
      <c r="L15" s="77">
        <f t="shared" si="1"/>
        <v>14.325945945945945</v>
      </c>
      <c r="M15" s="77">
        <v>1431</v>
      </c>
      <c r="N15" s="77">
        <v>8109</v>
      </c>
      <c r="O15" s="77">
        <v>442</v>
      </c>
      <c r="P15" s="77">
        <v>2683.83</v>
      </c>
      <c r="Q15" s="77">
        <f t="shared" si="2"/>
        <v>33.096929337772849</v>
      </c>
    </row>
    <row r="16" spans="1:17">
      <c r="A16" s="77">
        <v>11</v>
      </c>
      <c r="B16" s="77" t="s">
        <v>80</v>
      </c>
      <c r="C16" s="77">
        <v>0</v>
      </c>
      <c r="D16" s="77">
        <v>0</v>
      </c>
      <c r="E16" s="77">
        <v>0</v>
      </c>
      <c r="F16" s="77">
        <v>0</v>
      </c>
      <c r="G16" s="77" t="e">
        <f t="shared" si="0"/>
        <v>#DIV/0!</v>
      </c>
      <c r="H16" s="77">
        <v>791</v>
      </c>
      <c r="I16" s="77">
        <v>3486.8</v>
      </c>
      <c r="J16" s="77">
        <v>99</v>
      </c>
      <c r="K16" s="77">
        <v>133.91</v>
      </c>
      <c r="L16" s="77">
        <f t="shared" si="1"/>
        <v>3.8404841115062518</v>
      </c>
      <c r="M16" s="77">
        <v>1559</v>
      </c>
      <c r="N16" s="77">
        <v>30812.51</v>
      </c>
      <c r="O16" s="77">
        <v>461</v>
      </c>
      <c r="P16" s="77">
        <v>3497.03</v>
      </c>
      <c r="Q16" s="77">
        <f t="shared" si="2"/>
        <v>11.349383740565115</v>
      </c>
    </row>
    <row r="17" spans="1:17">
      <c r="A17" s="77">
        <v>12</v>
      </c>
      <c r="B17" s="77" t="s">
        <v>81</v>
      </c>
      <c r="C17" s="77">
        <v>0</v>
      </c>
      <c r="D17" s="77">
        <v>0</v>
      </c>
      <c r="E17" s="77">
        <v>0</v>
      </c>
      <c r="F17" s="77">
        <v>0</v>
      </c>
      <c r="G17" s="77" t="e">
        <f t="shared" si="0"/>
        <v>#DIV/0!</v>
      </c>
      <c r="H17" s="77">
        <v>20</v>
      </c>
      <c r="I17" s="77">
        <v>2572.5</v>
      </c>
      <c r="J17" s="77">
        <v>77</v>
      </c>
      <c r="K17" s="77">
        <v>179.43</v>
      </c>
      <c r="L17" s="77">
        <f t="shared" si="1"/>
        <v>6.9749271137026243</v>
      </c>
      <c r="M17" s="77">
        <v>30</v>
      </c>
      <c r="N17" s="77">
        <v>16350</v>
      </c>
      <c r="O17" s="77">
        <v>337</v>
      </c>
      <c r="P17" s="77">
        <v>1443.38</v>
      </c>
      <c r="Q17" s="77">
        <f t="shared" si="2"/>
        <v>8.8280122324159027</v>
      </c>
    </row>
    <row r="18" spans="1:17">
      <c r="A18" s="78"/>
      <c r="B18" s="78" t="s">
        <v>66</v>
      </c>
      <c r="C18" s="78">
        <f>SUM(C6:C17)</f>
        <v>197</v>
      </c>
      <c r="D18" s="78">
        <f>SUM(D6:D17)</f>
        <v>2800.07</v>
      </c>
      <c r="E18" s="78">
        <f>SUM(E6:E17)</f>
        <v>0</v>
      </c>
      <c r="F18" s="78">
        <f>SUM(F6:F17)</f>
        <v>0</v>
      </c>
      <c r="G18" s="78">
        <f t="shared" si="0"/>
        <v>0</v>
      </c>
      <c r="H18" s="78">
        <f>SUM(H6:H17)</f>
        <v>15413</v>
      </c>
      <c r="I18" s="78">
        <f>SUM(I6:I17)</f>
        <v>49199.840000000004</v>
      </c>
      <c r="J18" s="78">
        <f>SUM(J6:J17)</f>
        <v>1157</v>
      </c>
      <c r="K18" s="78">
        <f>SUM(K6:K17)</f>
        <v>1655.8700000000001</v>
      </c>
      <c r="L18" s="78">
        <f t="shared" si="1"/>
        <v>3.3656003759361819</v>
      </c>
      <c r="M18" s="78">
        <f>SUM(M6:M17)</f>
        <v>21315</v>
      </c>
      <c r="N18" s="78">
        <f>SUM(N6:N17)</f>
        <v>202306.89</v>
      </c>
      <c r="O18" s="78">
        <f>SUM(O6:O17)</f>
        <v>4220</v>
      </c>
      <c r="P18" s="78">
        <f>SUM(P6:P17)</f>
        <v>27675.55</v>
      </c>
      <c r="Q18" s="78">
        <f t="shared" si="2"/>
        <v>13.679983909593982</v>
      </c>
    </row>
  </sheetData>
  <mergeCells count="15">
    <mergeCell ref="A2:O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3.5703125" style="5" bestFit="1" customWidth="1"/>
    <col min="2" max="2" width="26.71093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8.85546875" style="5" customWidth="1"/>
    <col min="19" max="19" width="11.85546875" style="9" bestFit="1" customWidth="1"/>
    <col min="20" max="20" width="8.85546875" style="5" customWidth="1"/>
    <col min="21" max="22" width="11.140625" style="9" customWidth="1"/>
    <col min="23" max="16384" width="9.140625" style="5"/>
  </cols>
  <sheetData>
    <row r="1" spans="1:22" ht="15.75">
      <c r="A1" s="17"/>
      <c r="B1" s="18" t="s">
        <v>136</v>
      </c>
      <c r="C1" s="18"/>
      <c r="D1" s="19" t="s">
        <v>0</v>
      </c>
      <c r="E1" s="18"/>
      <c r="F1" s="25"/>
      <c r="G1" s="20"/>
      <c r="H1" s="21" t="s">
        <v>145</v>
      </c>
      <c r="I1" s="20"/>
      <c r="J1" s="21"/>
      <c r="K1" s="20"/>
      <c r="L1" s="20"/>
      <c r="M1" s="21"/>
      <c r="N1" s="20"/>
      <c r="O1" s="21"/>
      <c r="P1" s="22" t="s">
        <v>112</v>
      </c>
      <c r="Q1" s="22"/>
      <c r="R1" s="21"/>
      <c r="S1" s="20"/>
      <c r="T1" s="26" t="s">
        <v>2</v>
      </c>
      <c r="U1" s="20"/>
      <c r="V1" s="23"/>
    </row>
    <row r="2" spans="1:22">
      <c r="A2" s="108" t="s">
        <v>113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27"/>
      <c r="Q2" s="27"/>
      <c r="R2" s="29"/>
      <c r="S2" s="27"/>
      <c r="T2" s="29"/>
      <c r="U2" s="27"/>
      <c r="V2" s="28"/>
    </row>
    <row r="3" spans="1:22">
      <c r="A3" s="112" t="s">
        <v>4</v>
      </c>
      <c r="B3" s="112" t="s">
        <v>5</v>
      </c>
      <c r="C3" s="139" t="s">
        <v>114</v>
      </c>
      <c r="D3" s="139"/>
      <c r="E3" s="139"/>
      <c r="F3" s="139"/>
      <c r="G3" s="140" t="s">
        <v>7</v>
      </c>
      <c r="H3" s="139" t="s">
        <v>115</v>
      </c>
      <c r="I3" s="139"/>
      <c r="J3" s="139"/>
      <c r="K3" s="139"/>
      <c r="L3" s="140" t="s">
        <v>7</v>
      </c>
      <c r="M3" s="139" t="s">
        <v>116</v>
      </c>
      <c r="N3" s="139"/>
      <c r="O3" s="139"/>
      <c r="P3" s="139"/>
      <c r="Q3" s="144" t="s">
        <v>7</v>
      </c>
      <c r="R3" s="139" t="s">
        <v>117</v>
      </c>
      <c r="S3" s="139"/>
      <c r="T3" s="139"/>
      <c r="U3" s="139"/>
      <c r="V3" s="140" t="s">
        <v>7</v>
      </c>
    </row>
    <row r="4" spans="1:22">
      <c r="A4" s="112"/>
      <c r="B4" s="112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39"/>
      <c r="L4" s="140"/>
      <c r="M4" s="139" t="s">
        <v>11</v>
      </c>
      <c r="N4" s="139"/>
      <c r="O4" s="139" t="s">
        <v>12</v>
      </c>
      <c r="P4" s="139"/>
      <c r="Q4" s="145"/>
      <c r="R4" s="139" t="s">
        <v>11</v>
      </c>
      <c r="S4" s="139"/>
      <c r="T4" s="139" t="s">
        <v>12</v>
      </c>
      <c r="U4" s="139"/>
      <c r="V4" s="140"/>
    </row>
    <row r="5" spans="1:22">
      <c r="A5" s="112"/>
      <c r="B5" s="112"/>
      <c r="C5" s="3" t="s">
        <v>13</v>
      </c>
      <c r="D5" s="10" t="s">
        <v>14</v>
      </c>
      <c r="E5" s="3" t="s">
        <v>13</v>
      </c>
      <c r="F5" s="10" t="s">
        <v>14</v>
      </c>
      <c r="G5" s="140"/>
      <c r="H5" s="3" t="s">
        <v>13</v>
      </c>
      <c r="I5" s="10" t="s">
        <v>14</v>
      </c>
      <c r="J5" s="3" t="s">
        <v>13</v>
      </c>
      <c r="K5" s="10" t="s">
        <v>14</v>
      </c>
      <c r="L5" s="140"/>
      <c r="M5" s="3" t="s">
        <v>13</v>
      </c>
      <c r="N5" s="10" t="s">
        <v>14</v>
      </c>
      <c r="O5" s="3" t="s">
        <v>13</v>
      </c>
      <c r="P5" s="10" t="s">
        <v>14</v>
      </c>
      <c r="Q5" s="146"/>
      <c r="R5" s="3" t="s">
        <v>13</v>
      </c>
      <c r="S5" s="10" t="s">
        <v>14</v>
      </c>
      <c r="T5" s="3" t="s">
        <v>13</v>
      </c>
      <c r="U5" s="10" t="s">
        <v>14</v>
      </c>
      <c r="V5" s="140"/>
    </row>
    <row r="6" spans="1:22">
      <c r="A6" s="79">
        <v>1</v>
      </c>
      <c r="B6" s="79" t="s">
        <v>15</v>
      </c>
      <c r="C6" s="79">
        <v>119</v>
      </c>
      <c r="D6" s="81">
        <v>432.32</v>
      </c>
      <c r="E6" s="79">
        <v>0</v>
      </c>
      <c r="F6" s="81">
        <v>0</v>
      </c>
      <c r="G6" s="81">
        <f t="shared" ref="G6:G37" si="0">(F6/D6)*100</f>
        <v>0</v>
      </c>
      <c r="H6" s="79">
        <v>64</v>
      </c>
      <c r="I6" s="81">
        <v>107.92</v>
      </c>
      <c r="J6" s="79">
        <v>0</v>
      </c>
      <c r="K6" s="81">
        <v>0</v>
      </c>
      <c r="L6" s="81">
        <f t="shared" ref="L6:L37" si="1">(K6/I6)*100</f>
        <v>0</v>
      </c>
      <c r="M6" s="79">
        <v>725</v>
      </c>
      <c r="N6" s="81">
        <v>1447.9</v>
      </c>
      <c r="O6" s="79">
        <v>0</v>
      </c>
      <c r="P6" s="81">
        <v>0</v>
      </c>
      <c r="Q6" s="81">
        <f t="shared" ref="Q6:Q37" si="2">(P6/N6)*100</f>
        <v>0</v>
      </c>
      <c r="R6" s="79">
        <v>11450</v>
      </c>
      <c r="S6" s="81">
        <v>49904.62</v>
      </c>
      <c r="T6" s="79">
        <v>1185</v>
      </c>
      <c r="U6" s="81">
        <v>7806.91</v>
      </c>
      <c r="V6" s="81">
        <f t="shared" ref="V6:V37" si="3">(U6/S6)*100</f>
        <v>15.643661849343808</v>
      </c>
    </row>
    <row r="7" spans="1:22">
      <c r="A7" s="79">
        <v>2</v>
      </c>
      <c r="B7" s="79" t="s">
        <v>16</v>
      </c>
      <c r="C7" s="79">
        <v>63</v>
      </c>
      <c r="D7" s="81">
        <v>226.86</v>
      </c>
      <c r="E7" s="79">
        <v>0</v>
      </c>
      <c r="F7" s="81">
        <v>0</v>
      </c>
      <c r="G7" s="81">
        <f t="shared" si="0"/>
        <v>0</v>
      </c>
      <c r="H7" s="79">
        <v>31</v>
      </c>
      <c r="I7" s="81">
        <v>68.349999999999994</v>
      </c>
      <c r="J7" s="79">
        <v>0</v>
      </c>
      <c r="K7" s="81">
        <v>0</v>
      </c>
      <c r="L7" s="81">
        <f t="shared" si="1"/>
        <v>0</v>
      </c>
      <c r="M7" s="79">
        <v>418</v>
      </c>
      <c r="N7" s="81">
        <v>1180.1300000000001</v>
      </c>
      <c r="O7" s="79">
        <v>1</v>
      </c>
      <c r="P7" s="81">
        <v>0.4</v>
      </c>
      <c r="Q7" s="81">
        <f t="shared" si="2"/>
        <v>3.3894570937100153E-2</v>
      </c>
      <c r="R7" s="79">
        <v>7169</v>
      </c>
      <c r="S7" s="81">
        <v>25778.46</v>
      </c>
      <c r="T7" s="79">
        <v>2315</v>
      </c>
      <c r="U7" s="81">
        <v>7838.87</v>
      </c>
      <c r="V7" s="81">
        <f t="shared" si="3"/>
        <v>30.408604703306558</v>
      </c>
    </row>
    <row r="8" spans="1:22">
      <c r="A8" s="79">
        <v>3</v>
      </c>
      <c r="B8" s="79" t="s">
        <v>17</v>
      </c>
      <c r="C8" s="79">
        <v>16</v>
      </c>
      <c r="D8" s="81">
        <v>94.58</v>
      </c>
      <c r="E8" s="79">
        <v>0</v>
      </c>
      <c r="F8" s="81">
        <v>0</v>
      </c>
      <c r="G8" s="81">
        <f t="shared" si="0"/>
        <v>0</v>
      </c>
      <c r="H8" s="79">
        <v>22</v>
      </c>
      <c r="I8" s="81">
        <v>33.450000000000003</v>
      </c>
      <c r="J8" s="79">
        <v>0</v>
      </c>
      <c r="K8" s="81">
        <v>0</v>
      </c>
      <c r="L8" s="81">
        <f t="shared" si="1"/>
        <v>0</v>
      </c>
      <c r="M8" s="79">
        <v>125</v>
      </c>
      <c r="N8" s="81">
        <v>783.75</v>
      </c>
      <c r="O8" s="79">
        <v>0</v>
      </c>
      <c r="P8" s="81">
        <v>0</v>
      </c>
      <c r="Q8" s="81">
        <f t="shared" si="2"/>
        <v>0</v>
      </c>
      <c r="R8" s="79">
        <v>2309</v>
      </c>
      <c r="S8" s="81">
        <v>8071.78</v>
      </c>
      <c r="T8" s="79">
        <v>124</v>
      </c>
      <c r="U8" s="81">
        <v>582.49</v>
      </c>
      <c r="V8" s="81">
        <f t="shared" si="3"/>
        <v>7.2163760657500573</v>
      </c>
    </row>
    <row r="9" spans="1:22">
      <c r="A9" s="79">
        <v>4</v>
      </c>
      <c r="B9" s="79" t="s">
        <v>18</v>
      </c>
      <c r="C9" s="79">
        <v>228</v>
      </c>
      <c r="D9" s="81">
        <v>423.67</v>
      </c>
      <c r="E9" s="79">
        <v>0</v>
      </c>
      <c r="F9" s="81">
        <v>0</v>
      </c>
      <c r="G9" s="81">
        <f t="shared" si="0"/>
        <v>0</v>
      </c>
      <c r="H9" s="79">
        <v>124</v>
      </c>
      <c r="I9" s="81">
        <v>165.89</v>
      </c>
      <c r="J9" s="79">
        <v>0</v>
      </c>
      <c r="K9" s="81">
        <v>0</v>
      </c>
      <c r="L9" s="81">
        <f t="shared" si="1"/>
        <v>0</v>
      </c>
      <c r="M9" s="79">
        <v>1650</v>
      </c>
      <c r="N9" s="81">
        <v>3650.6</v>
      </c>
      <c r="O9" s="79">
        <v>0</v>
      </c>
      <c r="P9" s="81">
        <v>0</v>
      </c>
      <c r="Q9" s="81">
        <f t="shared" si="2"/>
        <v>0</v>
      </c>
      <c r="R9" s="79">
        <v>24174</v>
      </c>
      <c r="S9" s="81">
        <v>75138.039999999994</v>
      </c>
      <c r="T9" s="79">
        <v>2173</v>
      </c>
      <c r="U9" s="81">
        <v>14596.35</v>
      </c>
      <c r="V9" s="81">
        <f t="shared" si="3"/>
        <v>19.426045715326087</v>
      </c>
    </row>
    <row r="10" spans="1:22">
      <c r="A10" s="79">
        <v>5</v>
      </c>
      <c r="B10" s="79" t="s">
        <v>19</v>
      </c>
      <c r="C10" s="79">
        <v>155</v>
      </c>
      <c r="D10" s="81">
        <v>330.07</v>
      </c>
      <c r="E10" s="79">
        <v>2</v>
      </c>
      <c r="F10" s="81">
        <v>0.59</v>
      </c>
      <c r="G10" s="81">
        <f t="shared" si="0"/>
        <v>0.17874996212924532</v>
      </c>
      <c r="H10" s="79">
        <v>105</v>
      </c>
      <c r="I10" s="81">
        <v>151.25</v>
      </c>
      <c r="J10" s="79">
        <v>0</v>
      </c>
      <c r="K10" s="81">
        <v>0</v>
      </c>
      <c r="L10" s="81">
        <f t="shared" si="1"/>
        <v>0</v>
      </c>
      <c r="M10" s="79">
        <v>1184</v>
      </c>
      <c r="N10" s="81">
        <v>2796.89</v>
      </c>
      <c r="O10" s="79">
        <v>0</v>
      </c>
      <c r="P10" s="81">
        <v>0</v>
      </c>
      <c r="Q10" s="81">
        <f t="shared" si="2"/>
        <v>0</v>
      </c>
      <c r="R10" s="79">
        <v>19438</v>
      </c>
      <c r="S10" s="81">
        <v>71189.600000000006</v>
      </c>
      <c r="T10" s="79">
        <v>8688</v>
      </c>
      <c r="U10" s="81">
        <v>30683.88</v>
      </c>
      <c r="V10" s="81">
        <f t="shared" si="3"/>
        <v>43.101632822771862</v>
      </c>
    </row>
    <row r="11" spans="1:22">
      <c r="A11" s="79">
        <v>6</v>
      </c>
      <c r="B11" s="79" t="s">
        <v>20</v>
      </c>
      <c r="C11" s="79">
        <v>101</v>
      </c>
      <c r="D11" s="81">
        <v>398.76</v>
      </c>
      <c r="E11" s="79">
        <v>7</v>
      </c>
      <c r="F11" s="81">
        <v>30.96</v>
      </c>
      <c r="G11" s="81">
        <f t="shared" si="0"/>
        <v>7.7640686126993677</v>
      </c>
      <c r="H11" s="79">
        <v>58</v>
      </c>
      <c r="I11" s="81">
        <v>147.80000000000001</v>
      </c>
      <c r="J11" s="79">
        <v>0</v>
      </c>
      <c r="K11" s="81">
        <v>0</v>
      </c>
      <c r="L11" s="81">
        <f t="shared" si="1"/>
        <v>0</v>
      </c>
      <c r="M11" s="79">
        <v>591</v>
      </c>
      <c r="N11" s="81">
        <v>1457.82</v>
      </c>
      <c r="O11" s="79">
        <v>0</v>
      </c>
      <c r="P11" s="81">
        <v>0</v>
      </c>
      <c r="Q11" s="81">
        <f t="shared" si="2"/>
        <v>0</v>
      </c>
      <c r="R11" s="79">
        <v>7909</v>
      </c>
      <c r="S11" s="81">
        <v>31039.16</v>
      </c>
      <c r="T11" s="79">
        <v>5780</v>
      </c>
      <c r="U11" s="81">
        <v>25058.23</v>
      </c>
      <c r="V11" s="81">
        <f t="shared" si="3"/>
        <v>80.731018494057182</v>
      </c>
    </row>
    <row r="12" spans="1:22">
      <c r="A12" s="79">
        <v>7</v>
      </c>
      <c r="B12" s="79" t="s">
        <v>21</v>
      </c>
      <c r="C12" s="79">
        <v>40</v>
      </c>
      <c r="D12" s="81">
        <v>133.77000000000001</v>
      </c>
      <c r="E12" s="79">
        <v>0</v>
      </c>
      <c r="F12" s="81">
        <v>0</v>
      </c>
      <c r="G12" s="81">
        <f t="shared" si="0"/>
        <v>0</v>
      </c>
      <c r="H12" s="79">
        <v>50</v>
      </c>
      <c r="I12" s="81">
        <v>120.67</v>
      </c>
      <c r="J12" s="79">
        <v>0</v>
      </c>
      <c r="K12" s="81">
        <v>0</v>
      </c>
      <c r="L12" s="81">
        <f t="shared" si="1"/>
        <v>0</v>
      </c>
      <c r="M12" s="79">
        <v>323</v>
      </c>
      <c r="N12" s="81">
        <v>473.01</v>
      </c>
      <c r="O12" s="79">
        <v>0</v>
      </c>
      <c r="P12" s="81">
        <v>0</v>
      </c>
      <c r="Q12" s="81">
        <f t="shared" si="2"/>
        <v>0</v>
      </c>
      <c r="R12" s="79">
        <v>3114</v>
      </c>
      <c r="S12" s="81">
        <v>11070.86</v>
      </c>
      <c r="T12" s="79">
        <v>74</v>
      </c>
      <c r="U12" s="81">
        <v>315.63</v>
      </c>
      <c r="V12" s="81">
        <f t="shared" si="3"/>
        <v>2.8509980254469842</v>
      </c>
    </row>
    <row r="13" spans="1:22">
      <c r="A13" s="79">
        <v>8</v>
      </c>
      <c r="B13" s="79" t="s">
        <v>22</v>
      </c>
      <c r="C13" s="79">
        <v>103</v>
      </c>
      <c r="D13" s="81">
        <v>313.14999999999998</v>
      </c>
      <c r="E13" s="79">
        <v>0</v>
      </c>
      <c r="F13" s="81">
        <v>0</v>
      </c>
      <c r="G13" s="81">
        <f t="shared" si="0"/>
        <v>0</v>
      </c>
      <c r="H13" s="79">
        <v>60</v>
      </c>
      <c r="I13" s="81">
        <v>113.81</v>
      </c>
      <c r="J13" s="79">
        <v>0</v>
      </c>
      <c r="K13" s="81">
        <v>0</v>
      </c>
      <c r="L13" s="81">
        <f t="shared" si="1"/>
        <v>0</v>
      </c>
      <c r="M13" s="79">
        <v>619</v>
      </c>
      <c r="N13" s="81">
        <v>1002.31</v>
      </c>
      <c r="O13" s="79">
        <v>0</v>
      </c>
      <c r="P13" s="81">
        <v>0</v>
      </c>
      <c r="Q13" s="81">
        <f t="shared" si="2"/>
        <v>0</v>
      </c>
      <c r="R13" s="79">
        <v>8486</v>
      </c>
      <c r="S13" s="81">
        <v>31298.29</v>
      </c>
      <c r="T13" s="79">
        <v>252</v>
      </c>
      <c r="U13" s="81">
        <v>1274.98</v>
      </c>
      <c r="V13" s="81">
        <f t="shared" si="3"/>
        <v>4.0736410839058621</v>
      </c>
    </row>
    <row r="14" spans="1:22">
      <c r="A14" s="79">
        <v>9</v>
      </c>
      <c r="B14" s="79" t="s">
        <v>23</v>
      </c>
      <c r="C14" s="79">
        <v>732</v>
      </c>
      <c r="D14" s="81">
        <v>1876.08</v>
      </c>
      <c r="E14" s="79">
        <v>0</v>
      </c>
      <c r="F14" s="81">
        <v>0</v>
      </c>
      <c r="G14" s="81">
        <f t="shared" si="0"/>
        <v>0</v>
      </c>
      <c r="H14" s="79">
        <v>820</v>
      </c>
      <c r="I14" s="81">
        <v>1058.54</v>
      </c>
      <c r="J14" s="79">
        <v>0</v>
      </c>
      <c r="K14" s="81">
        <v>0</v>
      </c>
      <c r="L14" s="81">
        <f t="shared" si="1"/>
        <v>0</v>
      </c>
      <c r="M14" s="79">
        <v>9931</v>
      </c>
      <c r="N14" s="81">
        <v>22856.54</v>
      </c>
      <c r="O14" s="79">
        <v>37</v>
      </c>
      <c r="P14" s="81">
        <v>30.93</v>
      </c>
      <c r="Q14" s="81">
        <f t="shared" si="2"/>
        <v>0.13532231912616693</v>
      </c>
      <c r="R14" s="79">
        <v>163086</v>
      </c>
      <c r="S14" s="81">
        <v>570005.26</v>
      </c>
      <c r="T14" s="79">
        <v>39267</v>
      </c>
      <c r="U14" s="81">
        <v>104630.86</v>
      </c>
      <c r="V14" s="81">
        <f t="shared" si="3"/>
        <v>18.35612183648972</v>
      </c>
    </row>
    <row r="15" spans="1:22">
      <c r="A15" s="79">
        <v>10</v>
      </c>
      <c r="B15" s="79" t="s">
        <v>24</v>
      </c>
      <c r="C15" s="79">
        <v>765</v>
      </c>
      <c r="D15" s="81">
        <v>3226.92</v>
      </c>
      <c r="E15" s="79">
        <v>0</v>
      </c>
      <c r="F15" s="81">
        <v>0</v>
      </c>
      <c r="G15" s="81">
        <f t="shared" si="0"/>
        <v>0</v>
      </c>
      <c r="H15" s="79">
        <v>603</v>
      </c>
      <c r="I15" s="81">
        <v>1052.31</v>
      </c>
      <c r="J15" s="79">
        <v>0</v>
      </c>
      <c r="K15" s="81">
        <v>0</v>
      </c>
      <c r="L15" s="81">
        <f t="shared" si="1"/>
        <v>0</v>
      </c>
      <c r="M15" s="79">
        <v>7069</v>
      </c>
      <c r="N15" s="81">
        <v>24979.4</v>
      </c>
      <c r="O15" s="79">
        <v>0</v>
      </c>
      <c r="P15" s="81">
        <v>0</v>
      </c>
      <c r="Q15" s="81">
        <f t="shared" si="2"/>
        <v>0</v>
      </c>
      <c r="R15" s="79">
        <v>140851</v>
      </c>
      <c r="S15" s="81">
        <v>616380.84</v>
      </c>
      <c r="T15" s="79">
        <f>O15+J15+E15+'ANNEX-27'!O15+'ANNEX-27'!J15+'ANNEX-27'!E15+'ANNEX-25'!E15+'ANNEX-23'!O15</f>
        <v>15336</v>
      </c>
      <c r="U15" s="81">
        <v>100107.27</v>
      </c>
      <c r="V15" s="81">
        <f t="shared" si="3"/>
        <v>16.241139163248487</v>
      </c>
    </row>
    <row r="16" spans="1:22">
      <c r="A16" s="79">
        <v>11</v>
      </c>
      <c r="B16" s="79" t="s">
        <v>25</v>
      </c>
      <c r="C16" s="79">
        <v>433</v>
      </c>
      <c r="D16" s="81">
        <v>1719.94</v>
      </c>
      <c r="E16" s="79">
        <v>0</v>
      </c>
      <c r="F16" s="81">
        <v>0</v>
      </c>
      <c r="G16" s="81">
        <f t="shared" si="0"/>
        <v>0</v>
      </c>
      <c r="H16" s="79">
        <v>195</v>
      </c>
      <c r="I16" s="81">
        <v>305.18</v>
      </c>
      <c r="J16" s="79">
        <v>0</v>
      </c>
      <c r="K16" s="81">
        <v>0</v>
      </c>
      <c r="L16" s="81">
        <f t="shared" si="1"/>
        <v>0</v>
      </c>
      <c r="M16" s="79">
        <v>3344</v>
      </c>
      <c r="N16" s="81">
        <v>35447.089999999997</v>
      </c>
      <c r="O16" s="79">
        <v>1551</v>
      </c>
      <c r="P16" s="81">
        <v>5804.22</v>
      </c>
      <c r="Q16" s="81">
        <f t="shared" si="2"/>
        <v>16.374320148706147</v>
      </c>
      <c r="R16" s="79">
        <v>51771</v>
      </c>
      <c r="S16" s="81">
        <v>303892.68</v>
      </c>
      <c r="T16" s="79">
        <v>10966</v>
      </c>
      <c r="U16" s="81">
        <v>37871.47</v>
      </c>
      <c r="V16" s="81">
        <f t="shared" si="3"/>
        <v>12.462119850994767</v>
      </c>
    </row>
    <row r="17" spans="1:22">
      <c r="A17" s="79">
        <v>12</v>
      </c>
      <c r="B17" s="79" t="s">
        <v>26</v>
      </c>
      <c r="C17" s="79">
        <v>119</v>
      </c>
      <c r="D17" s="81">
        <v>439.51</v>
      </c>
      <c r="E17" s="79">
        <v>1</v>
      </c>
      <c r="F17" s="81">
        <v>0.68</v>
      </c>
      <c r="G17" s="81">
        <f t="shared" si="0"/>
        <v>0.1547177538622557</v>
      </c>
      <c r="H17" s="79">
        <v>90</v>
      </c>
      <c r="I17" s="81">
        <v>162.47999999999999</v>
      </c>
      <c r="J17" s="79">
        <v>0</v>
      </c>
      <c r="K17" s="81">
        <v>0</v>
      </c>
      <c r="L17" s="81">
        <f t="shared" si="1"/>
        <v>0</v>
      </c>
      <c r="M17" s="79">
        <v>906</v>
      </c>
      <c r="N17" s="81">
        <v>1685</v>
      </c>
      <c r="O17" s="79">
        <v>0</v>
      </c>
      <c r="P17" s="81">
        <v>0</v>
      </c>
      <c r="Q17" s="81">
        <f t="shared" si="2"/>
        <v>0</v>
      </c>
      <c r="R17" s="79">
        <v>12418</v>
      </c>
      <c r="S17" s="81">
        <v>57281.32</v>
      </c>
      <c r="T17" s="79">
        <v>3614</v>
      </c>
      <c r="U17" s="81">
        <v>32627.08</v>
      </c>
      <c r="V17" s="81">
        <f t="shared" si="3"/>
        <v>56.959371746321494</v>
      </c>
    </row>
    <row r="18" spans="1:22">
      <c r="A18" s="80"/>
      <c r="B18" s="80" t="s">
        <v>27</v>
      </c>
      <c r="C18" s="80">
        <f>SUM(C6:C17)</f>
        <v>2874</v>
      </c>
      <c r="D18" s="82">
        <f>SUM(D6:D17)</f>
        <v>9615.630000000001</v>
      </c>
      <c r="E18" s="80">
        <f>SUM(E6:E17)</f>
        <v>10</v>
      </c>
      <c r="F18" s="82">
        <f>SUM(F6:F17)</f>
        <v>32.230000000000004</v>
      </c>
      <c r="G18" s="82">
        <f t="shared" si="0"/>
        <v>0.33518344611845508</v>
      </c>
      <c r="H18" s="80">
        <f>SUM(H6:H17)</f>
        <v>2222</v>
      </c>
      <c r="I18" s="82">
        <f>SUM(I6:I17)</f>
        <v>3487.6499999999996</v>
      </c>
      <c r="J18" s="80">
        <f>SUM(J6:J17)</f>
        <v>0</v>
      </c>
      <c r="K18" s="82">
        <f>SUM(K6:K17)</f>
        <v>0</v>
      </c>
      <c r="L18" s="82">
        <f t="shared" si="1"/>
        <v>0</v>
      </c>
      <c r="M18" s="80">
        <f>SUM(M6:M17)</f>
        <v>26885</v>
      </c>
      <c r="N18" s="82">
        <f>SUM(N6:N17)</f>
        <v>97760.44</v>
      </c>
      <c r="O18" s="80">
        <f>SUM(O6:O17)</f>
        <v>1589</v>
      </c>
      <c r="P18" s="82">
        <f>SUM(P6:P17)</f>
        <v>5835.55</v>
      </c>
      <c r="Q18" s="82">
        <f t="shared" si="2"/>
        <v>5.9692345901880151</v>
      </c>
      <c r="R18" s="80">
        <f>SUM(R6:R17)</f>
        <v>452175</v>
      </c>
      <c r="S18" s="82">
        <f>SUM(S6:S17)</f>
        <v>1851050.9100000001</v>
      </c>
      <c r="T18" s="80">
        <f>SUM(T6:T17)</f>
        <v>89774</v>
      </c>
      <c r="U18" s="82">
        <f>SUM(U6:U17)</f>
        <v>363394.02000000008</v>
      </c>
      <c r="V18" s="82">
        <f t="shared" si="3"/>
        <v>19.631767988488228</v>
      </c>
    </row>
    <row r="19" spans="1:22">
      <c r="A19" s="79">
        <v>13</v>
      </c>
      <c r="B19" s="79" t="s">
        <v>28</v>
      </c>
      <c r="C19" s="79">
        <v>60</v>
      </c>
      <c r="D19" s="81">
        <v>243.48</v>
      </c>
      <c r="E19" s="79">
        <v>0</v>
      </c>
      <c r="F19" s="81">
        <v>0</v>
      </c>
      <c r="G19" s="81">
        <f t="shared" si="0"/>
        <v>0</v>
      </c>
      <c r="H19" s="79">
        <v>40</v>
      </c>
      <c r="I19" s="81">
        <v>92.97</v>
      </c>
      <c r="J19" s="79">
        <v>0</v>
      </c>
      <c r="K19" s="81">
        <v>0</v>
      </c>
      <c r="L19" s="81">
        <f t="shared" si="1"/>
        <v>0</v>
      </c>
      <c r="M19" s="79">
        <v>232</v>
      </c>
      <c r="N19" s="81">
        <v>1327.08</v>
      </c>
      <c r="O19" s="79">
        <v>0</v>
      </c>
      <c r="P19" s="81">
        <v>0</v>
      </c>
      <c r="Q19" s="81">
        <f t="shared" si="2"/>
        <v>0</v>
      </c>
      <c r="R19" s="79">
        <v>4939</v>
      </c>
      <c r="S19" s="81">
        <v>20334.47</v>
      </c>
      <c r="T19" s="79">
        <v>1291</v>
      </c>
      <c r="U19" s="81">
        <v>33451.19</v>
      </c>
      <c r="V19" s="81">
        <f t="shared" si="3"/>
        <v>164.5048530893601</v>
      </c>
    </row>
    <row r="20" spans="1:22">
      <c r="A20" s="79">
        <v>14</v>
      </c>
      <c r="B20" s="79" t="s">
        <v>29</v>
      </c>
      <c r="C20" s="79">
        <v>2</v>
      </c>
      <c r="D20" s="81">
        <v>0</v>
      </c>
      <c r="E20" s="79">
        <v>0</v>
      </c>
      <c r="F20" s="81">
        <v>0</v>
      </c>
      <c r="G20" s="81" t="e">
        <f t="shared" si="0"/>
        <v>#DIV/0!</v>
      </c>
      <c r="H20" s="79">
        <v>2</v>
      </c>
      <c r="I20" s="81">
        <v>1.26</v>
      </c>
      <c r="J20" s="79">
        <v>0</v>
      </c>
      <c r="K20" s="81">
        <v>0</v>
      </c>
      <c r="L20" s="81">
        <f t="shared" si="1"/>
        <v>0</v>
      </c>
      <c r="M20" s="79">
        <v>37</v>
      </c>
      <c r="N20" s="81">
        <v>74.16</v>
      </c>
      <c r="O20" s="79">
        <v>158</v>
      </c>
      <c r="P20" s="81">
        <v>82.35</v>
      </c>
      <c r="Q20" s="81">
        <f t="shared" si="2"/>
        <v>111.04368932038835</v>
      </c>
      <c r="R20" s="79">
        <v>365</v>
      </c>
      <c r="S20" s="81">
        <v>1167.8399999999999</v>
      </c>
      <c r="T20" s="79">
        <v>160</v>
      </c>
      <c r="U20" s="81">
        <v>83.05</v>
      </c>
      <c r="V20" s="81">
        <f t="shared" si="3"/>
        <v>7.1114193725167834</v>
      </c>
    </row>
    <row r="21" spans="1:22">
      <c r="A21" s="79">
        <v>15</v>
      </c>
      <c r="B21" s="79" t="s">
        <v>30</v>
      </c>
      <c r="C21" s="79">
        <v>10</v>
      </c>
      <c r="D21" s="81">
        <v>83.95</v>
      </c>
      <c r="E21" s="79">
        <v>0</v>
      </c>
      <c r="F21" s="81">
        <v>0</v>
      </c>
      <c r="G21" s="81">
        <f t="shared" si="0"/>
        <v>0</v>
      </c>
      <c r="H21" s="79">
        <v>1</v>
      </c>
      <c r="I21" s="81">
        <v>5.3</v>
      </c>
      <c r="J21" s="79">
        <v>0</v>
      </c>
      <c r="K21" s="81">
        <v>0</v>
      </c>
      <c r="L21" s="81">
        <f t="shared" si="1"/>
        <v>0</v>
      </c>
      <c r="M21" s="79">
        <v>4</v>
      </c>
      <c r="N21" s="81">
        <v>24.93</v>
      </c>
      <c r="O21" s="79">
        <v>0</v>
      </c>
      <c r="P21" s="81">
        <v>0</v>
      </c>
      <c r="Q21" s="81">
        <f t="shared" si="2"/>
        <v>0</v>
      </c>
      <c r="R21" s="79">
        <v>278</v>
      </c>
      <c r="S21" s="81">
        <v>2332.9499999999998</v>
      </c>
      <c r="T21" s="79">
        <v>8</v>
      </c>
      <c r="U21" s="81">
        <v>21.59</v>
      </c>
      <c r="V21" s="81">
        <f t="shared" si="3"/>
        <v>0.92543775048758015</v>
      </c>
    </row>
    <row r="22" spans="1:22">
      <c r="A22" s="79">
        <v>16</v>
      </c>
      <c r="B22" s="79" t="s">
        <v>31</v>
      </c>
      <c r="C22" s="79">
        <v>247</v>
      </c>
      <c r="D22" s="81">
        <v>987.09</v>
      </c>
      <c r="E22" s="79">
        <v>0</v>
      </c>
      <c r="F22" s="81">
        <v>0</v>
      </c>
      <c r="G22" s="81">
        <f t="shared" si="0"/>
        <v>0</v>
      </c>
      <c r="H22" s="79">
        <v>158</v>
      </c>
      <c r="I22" s="81">
        <v>568.15</v>
      </c>
      <c r="J22" s="79">
        <v>0</v>
      </c>
      <c r="K22" s="81">
        <v>0</v>
      </c>
      <c r="L22" s="81">
        <f t="shared" si="1"/>
        <v>0</v>
      </c>
      <c r="M22" s="79">
        <v>1983</v>
      </c>
      <c r="N22" s="81">
        <v>7380.98</v>
      </c>
      <c r="O22" s="79">
        <v>108</v>
      </c>
      <c r="P22" s="81">
        <v>56.03</v>
      </c>
      <c r="Q22" s="81">
        <f t="shared" si="2"/>
        <v>0.7591132884793077</v>
      </c>
      <c r="R22" s="79">
        <v>23889</v>
      </c>
      <c r="S22" s="81">
        <v>173901.09</v>
      </c>
      <c r="T22" s="79">
        <v>14871</v>
      </c>
      <c r="U22" s="81">
        <v>170634.97</v>
      </c>
      <c r="V22" s="81">
        <f t="shared" si="3"/>
        <v>98.121851910186422</v>
      </c>
    </row>
    <row r="23" spans="1:22">
      <c r="A23" s="79">
        <v>17</v>
      </c>
      <c r="B23" s="79" t="s">
        <v>32</v>
      </c>
      <c r="C23" s="79">
        <v>117</v>
      </c>
      <c r="D23" s="81">
        <v>485.46</v>
      </c>
      <c r="E23" s="79">
        <v>0</v>
      </c>
      <c r="F23" s="81">
        <v>0</v>
      </c>
      <c r="G23" s="81">
        <f t="shared" si="0"/>
        <v>0</v>
      </c>
      <c r="H23" s="79">
        <v>65</v>
      </c>
      <c r="I23" s="81">
        <v>258.92</v>
      </c>
      <c r="J23" s="79">
        <v>0</v>
      </c>
      <c r="K23" s="81">
        <v>0</v>
      </c>
      <c r="L23" s="81">
        <f t="shared" si="1"/>
        <v>0</v>
      </c>
      <c r="M23" s="79">
        <v>804</v>
      </c>
      <c r="N23" s="81">
        <v>4245.4799999999996</v>
      </c>
      <c r="O23" s="79">
        <v>0</v>
      </c>
      <c r="P23" s="81">
        <v>0</v>
      </c>
      <c r="Q23" s="81">
        <f t="shared" si="2"/>
        <v>0</v>
      </c>
      <c r="R23" s="79">
        <v>8906</v>
      </c>
      <c r="S23" s="81">
        <v>64931.21</v>
      </c>
      <c r="T23" s="79">
        <v>2028</v>
      </c>
      <c r="U23" s="81">
        <v>40266</v>
      </c>
      <c r="V23" s="81">
        <f t="shared" si="3"/>
        <v>62.013321482843153</v>
      </c>
    </row>
    <row r="24" spans="1:22">
      <c r="A24" s="79">
        <v>18</v>
      </c>
      <c r="B24" s="79" t="s">
        <v>33</v>
      </c>
      <c r="C24" s="79">
        <v>80</v>
      </c>
      <c r="D24" s="81">
        <v>242.63</v>
      </c>
      <c r="E24" s="79">
        <v>2</v>
      </c>
      <c r="F24" s="81">
        <v>7.8</v>
      </c>
      <c r="G24" s="81">
        <f t="shared" si="0"/>
        <v>3.2147714627210151</v>
      </c>
      <c r="H24" s="79">
        <v>35</v>
      </c>
      <c r="I24" s="81">
        <v>117.81</v>
      </c>
      <c r="J24" s="79">
        <v>0</v>
      </c>
      <c r="K24" s="81">
        <v>0</v>
      </c>
      <c r="L24" s="81">
        <f t="shared" si="1"/>
        <v>0</v>
      </c>
      <c r="M24" s="79">
        <v>343</v>
      </c>
      <c r="N24" s="81">
        <v>708.06</v>
      </c>
      <c r="O24" s="79">
        <v>0</v>
      </c>
      <c r="P24" s="81">
        <v>0</v>
      </c>
      <c r="Q24" s="81">
        <f t="shared" si="2"/>
        <v>0</v>
      </c>
      <c r="R24" s="79">
        <v>6171</v>
      </c>
      <c r="S24" s="81">
        <v>18545.25</v>
      </c>
      <c r="T24" s="79">
        <v>1282</v>
      </c>
      <c r="U24" s="81">
        <v>4545.78</v>
      </c>
      <c r="V24" s="81">
        <f t="shared" si="3"/>
        <v>24.511829174586484</v>
      </c>
    </row>
    <row r="25" spans="1:22">
      <c r="A25" s="79">
        <v>19</v>
      </c>
      <c r="B25" s="79" t="s">
        <v>34</v>
      </c>
      <c r="C25" s="79">
        <v>0</v>
      </c>
      <c r="D25" s="81">
        <v>0</v>
      </c>
      <c r="E25" s="79">
        <v>0</v>
      </c>
      <c r="F25" s="81">
        <v>0</v>
      </c>
      <c r="G25" s="81" t="e">
        <f t="shared" si="0"/>
        <v>#DIV/0!</v>
      </c>
      <c r="H25" s="79">
        <v>0</v>
      </c>
      <c r="I25" s="81">
        <v>0</v>
      </c>
      <c r="J25" s="79">
        <v>0</v>
      </c>
      <c r="K25" s="81">
        <v>0</v>
      </c>
      <c r="L25" s="81" t="e">
        <f t="shared" si="1"/>
        <v>#DIV/0!</v>
      </c>
      <c r="M25" s="79">
        <v>3</v>
      </c>
      <c r="N25" s="81">
        <v>5.1100000000000003</v>
      </c>
      <c r="O25" s="79">
        <v>0</v>
      </c>
      <c r="P25" s="81">
        <v>0</v>
      </c>
      <c r="Q25" s="81">
        <f t="shared" si="2"/>
        <v>0</v>
      </c>
      <c r="R25" s="79">
        <v>13</v>
      </c>
      <c r="S25" s="81">
        <v>84.58</v>
      </c>
      <c r="T25" s="79">
        <v>0</v>
      </c>
      <c r="U25" s="81">
        <v>0</v>
      </c>
      <c r="V25" s="81">
        <f t="shared" si="3"/>
        <v>0</v>
      </c>
    </row>
    <row r="26" spans="1:22">
      <c r="A26" s="79">
        <v>20</v>
      </c>
      <c r="B26" s="79" t="s">
        <v>35</v>
      </c>
      <c r="C26" s="79">
        <v>37</v>
      </c>
      <c r="D26" s="81">
        <v>174.35</v>
      </c>
      <c r="E26" s="79">
        <v>0</v>
      </c>
      <c r="F26" s="81">
        <v>0</v>
      </c>
      <c r="G26" s="81">
        <f t="shared" si="0"/>
        <v>0</v>
      </c>
      <c r="H26" s="79">
        <v>22</v>
      </c>
      <c r="I26" s="81">
        <v>85.04</v>
      </c>
      <c r="J26" s="79">
        <v>0</v>
      </c>
      <c r="K26" s="81">
        <v>0</v>
      </c>
      <c r="L26" s="81">
        <f t="shared" si="1"/>
        <v>0</v>
      </c>
      <c r="M26" s="79">
        <v>112</v>
      </c>
      <c r="N26" s="81">
        <v>392.15</v>
      </c>
      <c r="O26" s="79">
        <v>0</v>
      </c>
      <c r="P26" s="81">
        <v>0</v>
      </c>
      <c r="Q26" s="81">
        <f t="shared" si="2"/>
        <v>0</v>
      </c>
      <c r="R26" s="79">
        <v>1620</v>
      </c>
      <c r="S26" s="81">
        <v>9050.91</v>
      </c>
      <c r="T26" s="79">
        <v>2357</v>
      </c>
      <c r="U26" s="81">
        <v>3879.67</v>
      </c>
      <c r="V26" s="81">
        <f t="shared" si="3"/>
        <v>42.86497158849221</v>
      </c>
    </row>
    <row r="27" spans="1:22">
      <c r="A27" s="79">
        <v>21</v>
      </c>
      <c r="B27" s="79" t="s">
        <v>36</v>
      </c>
      <c r="C27" s="79">
        <v>23</v>
      </c>
      <c r="D27" s="81">
        <v>92.85</v>
      </c>
      <c r="E27" s="79">
        <v>0</v>
      </c>
      <c r="F27" s="81">
        <v>0</v>
      </c>
      <c r="G27" s="81">
        <f t="shared" si="0"/>
        <v>0</v>
      </c>
      <c r="H27" s="79">
        <v>6</v>
      </c>
      <c r="I27" s="81">
        <v>11.83</v>
      </c>
      <c r="J27" s="79">
        <v>0</v>
      </c>
      <c r="K27" s="81">
        <v>0</v>
      </c>
      <c r="L27" s="81">
        <f t="shared" si="1"/>
        <v>0</v>
      </c>
      <c r="M27" s="79">
        <v>55</v>
      </c>
      <c r="N27" s="81">
        <v>133.72</v>
      </c>
      <c r="O27" s="79">
        <v>4</v>
      </c>
      <c r="P27" s="81">
        <v>30.95</v>
      </c>
      <c r="Q27" s="81">
        <f t="shared" si="2"/>
        <v>23.145378402632367</v>
      </c>
      <c r="R27" s="79">
        <v>756</v>
      </c>
      <c r="S27" s="81">
        <v>4320.22</v>
      </c>
      <c r="T27" s="79">
        <v>60</v>
      </c>
      <c r="U27" s="81">
        <v>361.92</v>
      </c>
      <c r="V27" s="81">
        <f t="shared" si="3"/>
        <v>8.3773511534134837</v>
      </c>
    </row>
    <row r="28" spans="1:22">
      <c r="A28" s="79">
        <v>22</v>
      </c>
      <c r="B28" s="79" t="s">
        <v>37</v>
      </c>
      <c r="C28" s="79">
        <v>13</v>
      </c>
      <c r="D28" s="81">
        <v>100.05</v>
      </c>
      <c r="E28" s="79">
        <v>0</v>
      </c>
      <c r="F28" s="81">
        <v>0</v>
      </c>
      <c r="G28" s="81">
        <f t="shared" si="0"/>
        <v>0</v>
      </c>
      <c r="H28" s="79">
        <v>2</v>
      </c>
      <c r="I28" s="81">
        <v>6.95</v>
      </c>
      <c r="J28" s="79">
        <v>0</v>
      </c>
      <c r="K28" s="81">
        <v>0</v>
      </c>
      <c r="L28" s="81">
        <f t="shared" si="1"/>
        <v>0</v>
      </c>
      <c r="M28" s="79">
        <v>9</v>
      </c>
      <c r="N28" s="81">
        <v>34.85</v>
      </c>
      <c r="O28" s="79">
        <v>0</v>
      </c>
      <c r="P28" s="81">
        <v>0</v>
      </c>
      <c r="Q28" s="81">
        <f t="shared" si="2"/>
        <v>0</v>
      </c>
      <c r="R28" s="79">
        <v>406</v>
      </c>
      <c r="S28" s="81">
        <v>3360.59</v>
      </c>
      <c r="T28" s="79">
        <v>58</v>
      </c>
      <c r="U28" s="81">
        <v>1889.75</v>
      </c>
      <c r="V28" s="81">
        <f t="shared" si="3"/>
        <v>56.232685332039914</v>
      </c>
    </row>
    <row r="29" spans="1:22">
      <c r="A29" s="79">
        <v>23</v>
      </c>
      <c r="B29" s="79" t="s">
        <v>38</v>
      </c>
      <c r="C29" s="79">
        <v>15</v>
      </c>
      <c r="D29" s="81">
        <v>84.81</v>
      </c>
      <c r="E29" s="79">
        <v>0</v>
      </c>
      <c r="F29" s="81">
        <v>0</v>
      </c>
      <c r="G29" s="81">
        <f t="shared" si="0"/>
        <v>0</v>
      </c>
      <c r="H29" s="79">
        <v>1</v>
      </c>
      <c r="I29" s="81">
        <v>5.34</v>
      </c>
      <c r="J29" s="79">
        <v>0</v>
      </c>
      <c r="K29" s="81">
        <v>0</v>
      </c>
      <c r="L29" s="81">
        <f t="shared" si="1"/>
        <v>0</v>
      </c>
      <c r="M29" s="79">
        <v>8</v>
      </c>
      <c r="N29" s="81">
        <v>30.3</v>
      </c>
      <c r="O29" s="79">
        <v>0</v>
      </c>
      <c r="P29" s="81">
        <v>0</v>
      </c>
      <c r="Q29" s="81">
        <f t="shared" si="2"/>
        <v>0</v>
      </c>
      <c r="R29" s="79">
        <v>288</v>
      </c>
      <c r="S29" s="81">
        <v>2666.15</v>
      </c>
      <c r="T29" s="79">
        <v>52</v>
      </c>
      <c r="U29" s="81">
        <v>22.88</v>
      </c>
      <c r="V29" s="81">
        <f t="shared" si="3"/>
        <v>0.85816626971475707</v>
      </c>
    </row>
    <row r="30" spans="1:22">
      <c r="A30" s="79">
        <v>24</v>
      </c>
      <c r="B30" s="79" t="s">
        <v>39</v>
      </c>
      <c r="C30" s="79">
        <v>1</v>
      </c>
      <c r="D30" s="81">
        <v>0.91</v>
      </c>
      <c r="E30" s="79">
        <v>0</v>
      </c>
      <c r="F30" s="81">
        <v>0</v>
      </c>
      <c r="G30" s="81">
        <f t="shared" si="0"/>
        <v>0</v>
      </c>
      <c r="H30" s="79">
        <v>0</v>
      </c>
      <c r="I30" s="81">
        <v>0</v>
      </c>
      <c r="J30" s="79">
        <v>0</v>
      </c>
      <c r="K30" s="81">
        <v>0</v>
      </c>
      <c r="L30" s="81" t="e">
        <f t="shared" si="1"/>
        <v>#DIV/0!</v>
      </c>
      <c r="M30" s="79">
        <v>5</v>
      </c>
      <c r="N30" s="81">
        <v>63.27</v>
      </c>
      <c r="O30" s="79">
        <v>0</v>
      </c>
      <c r="P30" s="81">
        <v>0</v>
      </c>
      <c r="Q30" s="81">
        <f t="shared" si="2"/>
        <v>0</v>
      </c>
      <c r="R30" s="79">
        <v>62</v>
      </c>
      <c r="S30" s="81">
        <v>392.67</v>
      </c>
      <c r="T30" s="79">
        <v>93</v>
      </c>
      <c r="U30" s="81">
        <v>94.95</v>
      </c>
      <c r="V30" s="81">
        <f t="shared" si="3"/>
        <v>24.180609672243868</v>
      </c>
    </row>
    <row r="31" spans="1:22">
      <c r="A31" s="79">
        <v>25</v>
      </c>
      <c r="B31" s="79" t="s">
        <v>40</v>
      </c>
      <c r="C31" s="79">
        <v>32</v>
      </c>
      <c r="D31" s="81">
        <v>150.88</v>
      </c>
      <c r="E31" s="79">
        <v>0</v>
      </c>
      <c r="F31" s="81">
        <v>0</v>
      </c>
      <c r="G31" s="81">
        <f t="shared" si="0"/>
        <v>0</v>
      </c>
      <c r="H31" s="79">
        <v>19</v>
      </c>
      <c r="I31" s="81">
        <v>58.81</v>
      </c>
      <c r="J31" s="79">
        <v>0</v>
      </c>
      <c r="K31" s="81">
        <v>0</v>
      </c>
      <c r="L31" s="81">
        <f t="shared" si="1"/>
        <v>0</v>
      </c>
      <c r="M31" s="79">
        <v>127</v>
      </c>
      <c r="N31" s="81">
        <v>279.7</v>
      </c>
      <c r="O31" s="79">
        <v>0</v>
      </c>
      <c r="P31" s="81">
        <v>0</v>
      </c>
      <c r="Q31" s="81">
        <f t="shared" si="2"/>
        <v>0</v>
      </c>
      <c r="R31" s="79">
        <v>2506</v>
      </c>
      <c r="S31" s="81">
        <v>9833.7099999999991</v>
      </c>
      <c r="T31" s="79">
        <v>219</v>
      </c>
      <c r="U31" s="81">
        <v>6921.61</v>
      </c>
      <c r="V31" s="81">
        <f t="shared" si="3"/>
        <v>70.38655807421614</v>
      </c>
    </row>
    <row r="32" spans="1:22">
      <c r="A32" s="80"/>
      <c r="B32" s="80" t="s">
        <v>41</v>
      </c>
      <c r="C32" s="80">
        <f>SUM(C19:C31)</f>
        <v>637</v>
      </c>
      <c r="D32" s="82">
        <f>SUM(D19:D31)</f>
        <v>2646.46</v>
      </c>
      <c r="E32" s="80">
        <f>SUM(E19:E31)</f>
        <v>2</v>
      </c>
      <c r="F32" s="82">
        <f>SUM(F19:F31)</f>
        <v>7.8</v>
      </c>
      <c r="G32" s="82">
        <f t="shared" si="0"/>
        <v>0.29473334189823386</v>
      </c>
      <c r="H32" s="80">
        <f>SUM(H19:H31)</f>
        <v>351</v>
      </c>
      <c r="I32" s="82">
        <f>SUM(I19:I31)</f>
        <v>1212.3799999999997</v>
      </c>
      <c r="J32" s="80">
        <f>SUM(J19:J31)</f>
        <v>0</v>
      </c>
      <c r="K32" s="82">
        <f>SUM(K19:K31)</f>
        <v>0</v>
      </c>
      <c r="L32" s="82">
        <f t="shared" si="1"/>
        <v>0</v>
      </c>
      <c r="M32" s="80">
        <f>SUM(M19:M31)</f>
        <v>3722</v>
      </c>
      <c r="N32" s="82">
        <f>SUM(N19:N31)</f>
        <v>14699.789999999999</v>
      </c>
      <c r="O32" s="80">
        <f>SUM(O19:O31)</f>
        <v>270</v>
      </c>
      <c r="P32" s="82">
        <f>SUM(P19:P31)</f>
        <v>169.32999999999998</v>
      </c>
      <c r="Q32" s="82">
        <f t="shared" si="2"/>
        <v>1.1519212179221607</v>
      </c>
      <c r="R32" s="80">
        <f>SUM(R19:R31)</f>
        <v>50199</v>
      </c>
      <c r="S32" s="82">
        <f>SUM(S19:S31)</f>
        <v>310921.64</v>
      </c>
      <c r="T32" s="80">
        <f>SUM(T19:T31)</f>
        <v>22479</v>
      </c>
      <c r="U32" s="82">
        <f>SUM(U19:U31)</f>
        <v>262173.36000000004</v>
      </c>
      <c r="V32" s="82">
        <f t="shared" si="3"/>
        <v>84.321361485163919</v>
      </c>
    </row>
    <row r="33" spans="1:22">
      <c r="A33" s="80"/>
      <c r="B33" s="80" t="s">
        <v>42</v>
      </c>
      <c r="C33" s="80">
        <f>SUM(C18,C32)</f>
        <v>3511</v>
      </c>
      <c r="D33" s="82">
        <f>SUM(D18,D32)</f>
        <v>12262.09</v>
      </c>
      <c r="E33" s="80">
        <f>SUM(E18,E32)</f>
        <v>12</v>
      </c>
      <c r="F33" s="82">
        <f>SUM(F18,F32)</f>
        <v>40.03</v>
      </c>
      <c r="G33" s="82">
        <f t="shared" si="0"/>
        <v>0.32645332076342615</v>
      </c>
      <c r="H33" s="80">
        <f>SUM(H18,H32)</f>
        <v>2573</v>
      </c>
      <c r="I33" s="82">
        <f>SUM(I18,I32)</f>
        <v>4700.0299999999988</v>
      </c>
      <c r="J33" s="80">
        <f>SUM(J18,J32)</f>
        <v>0</v>
      </c>
      <c r="K33" s="82">
        <f>SUM(K18,K32)</f>
        <v>0</v>
      </c>
      <c r="L33" s="82">
        <f t="shared" si="1"/>
        <v>0</v>
      </c>
      <c r="M33" s="80">
        <f>SUM(M18,M32)</f>
        <v>30607</v>
      </c>
      <c r="N33" s="82">
        <f>SUM(N18,N32)</f>
        <v>112460.23</v>
      </c>
      <c r="O33" s="80">
        <f>SUM(O18,O32)</f>
        <v>1859</v>
      </c>
      <c r="P33" s="82">
        <f>SUM(P18,P32)</f>
        <v>6004.88</v>
      </c>
      <c r="Q33" s="82">
        <f t="shared" si="2"/>
        <v>5.3395587044415622</v>
      </c>
      <c r="R33" s="80">
        <f>SUM(R18,R32)</f>
        <v>502374</v>
      </c>
      <c r="S33" s="82">
        <f>SUM(S18,S32)</f>
        <v>2161972.5500000003</v>
      </c>
      <c r="T33" s="80">
        <f>SUM(T18,T32)</f>
        <v>112253</v>
      </c>
      <c r="U33" s="82">
        <f>SUM(U18,U32)</f>
        <v>625567.38000000012</v>
      </c>
      <c r="V33" s="82">
        <f t="shared" si="3"/>
        <v>28.935028800435049</v>
      </c>
    </row>
    <row r="34" spans="1:22">
      <c r="A34" s="79">
        <v>26</v>
      </c>
      <c r="B34" s="79" t="s">
        <v>43</v>
      </c>
      <c r="C34" s="79">
        <v>571</v>
      </c>
      <c r="D34" s="81">
        <v>629.62</v>
      </c>
      <c r="E34" s="79">
        <v>0</v>
      </c>
      <c r="F34" s="81">
        <v>0</v>
      </c>
      <c r="G34" s="81">
        <f t="shared" si="0"/>
        <v>0</v>
      </c>
      <c r="H34" s="79">
        <v>791</v>
      </c>
      <c r="I34" s="81">
        <v>591.67999999999995</v>
      </c>
      <c r="J34" s="79">
        <v>0</v>
      </c>
      <c r="K34" s="81">
        <v>0</v>
      </c>
      <c r="L34" s="81">
        <f t="shared" si="1"/>
        <v>0</v>
      </c>
      <c r="M34" s="79">
        <v>7333</v>
      </c>
      <c r="N34" s="81">
        <v>11461.21</v>
      </c>
      <c r="O34" s="79">
        <v>0</v>
      </c>
      <c r="P34" s="81">
        <v>0</v>
      </c>
      <c r="Q34" s="81">
        <f t="shared" si="2"/>
        <v>0</v>
      </c>
      <c r="R34" s="79">
        <v>115329</v>
      </c>
      <c r="S34" s="81">
        <v>294243.46000000002</v>
      </c>
      <c r="T34" s="79">
        <v>13972</v>
      </c>
      <c r="U34" s="81">
        <v>45798.06</v>
      </c>
      <c r="V34" s="81">
        <f t="shared" si="3"/>
        <v>15.564682389202463</v>
      </c>
    </row>
    <row r="35" spans="1:22">
      <c r="A35" s="80"/>
      <c r="B35" s="80" t="s">
        <v>44</v>
      </c>
      <c r="C35" s="80">
        <f>SUM(C34:C34)</f>
        <v>571</v>
      </c>
      <c r="D35" s="82">
        <f>SUM(D34:D34)</f>
        <v>629.62</v>
      </c>
      <c r="E35" s="80">
        <f>SUM(E34:E34)</f>
        <v>0</v>
      </c>
      <c r="F35" s="82">
        <f>SUM(F34:F34)</f>
        <v>0</v>
      </c>
      <c r="G35" s="82">
        <f t="shared" si="0"/>
        <v>0</v>
      </c>
      <c r="H35" s="80">
        <f>SUM(H34:H34)</f>
        <v>791</v>
      </c>
      <c r="I35" s="82">
        <f>SUM(I34:I34)</f>
        <v>591.67999999999995</v>
      </c>
      <c r="J35" s="80">
        <f>SUM(J34:J34)</f>
        <v>0</v>
      </c>
      <c r="K35" s="82">
        <f>SUM(K34:K34)</f>
        <v>0</v>
      </c>
      <c r="L35" s="82">
        <f t="shared" si="1"/>
        <v>0</v>
      </c>
      <c r="M35" s="80">
        <f>SUM(M34:M34)</f>
        <v>7333</v>
      </c>
      <c r="N35" s="82">
        <f>SUM(N34:N34)</f>
        <v>11461.21</v>
      </c>
      <c r="O35" s="80">
        <f>SUM(O34:O34)</f>
        <v>0</v>
      </c>
      <c r="P35" s="82">
        <f>SUM(P34:P34)</f>
        <v>0</v>
      </c>
      <c r="Q35" s="82">
        <f t="shared" si="2"/>
        <v>0</v>
      </c>
      <c r="R35" s="80">
        <f>SUM(R34:R34)</f>
        <v>115329</v>
      </c>
      <c r="S35" s="82">
        <f>SUM(S34:S34)</f>
        <v>294243.46000000002</v>
      </c>
      <c r="T35" s="80">
        <f>SUM(T34:T34)</f>
        <v>13972</v>
      </c>
      <c r="U35" s="82">
        <f>SUM(U34:U34)</f>
        <v>45798.06</v>
      </c>
      <c r="V35" s="82">
        <f t="shared" si="3"/>
        <v>15.564682389202463</v>
      </c>
    </row>
    <row r="36" spans="1:22">
      <c r="A36" s="79">
        <v>27</v>
      </c>
      <c r="B36" s="79" t="s">
        <v>45</v>
      </c>
      <c r="C36" s="79">
        <v>74</v>
      </c>
      <c r="D36" s="81">
        <v>111.62</v>
      </c>
      <c r="E36" s="79">
        <v>0</v>
      </c>
      <c r="F36" s="81">
        <v>0</v>
      </c>
      <c r="G36" s="81">
        <f t="shared" si="0"/>
        <v>0</v>
      </c>
      <c r="H36" s="79">
        <v>39</v>
      </c>
      <c r="I36" s="81">
        <v>27.62</v>
      </c>
      <c r="J36" s="79">
        <v>0</v>
      </c>
      <c r="K36" s="81">
        <v>0</v>
      </c>
      <c r="L36" s="81">
        <f t="shared" si="1"/>
        <v>0</v>
      </c>
      <c r="M36" s="79">
        <v>414</v>
      </c>
      <c r="N36" s="81">
        <v>4268.26</v>
      </c>
      <c r="O36" s="79">
        <v>0</v>
      </c>
      <c r="P36" s="81">
        <v>0</v>
      </c>
      <c r="Q36" s="81">
        <f t="shared" si="2"/>
        <v>0</v>
      </c>
      <c r="R36" s="79">
        <v>11794</v>
      </c>
      <c r="S36" s="81">
        <v>48254.9</v>
      </c>
      <c r="T36" s="79">
        <v>595</v>
      </c>
      <c r="U36" s="81">
        <v>2438.6799999999998</v>
      </c>
      <c r="V36" s="81">
        <f t="shared" si="3"/>
        <v>5.0537458372103137</v>
      </c>
    </row>
    <row r="37" spans="1:22">
      <c r="A37" s="79">
        <v>28</v>
      </c>
      <c r="B37" s="79" t="s">
        <v>46</v>
      </c>
      <c r="C37" s="79">
        <v>236</v>
      </c>
      <c r="D37" s="81">
        <v>301.52999999999997</v>
      </c>
      <c r="E37" s="79">
        <v>739</v>
      </c>
      <c r="F37" s="81">
        <v>174.14</v>
      </c>
      <c r="G37" s="81">
        <f t="shared" si="0"/>
        <v>57.752130799588762</v>
      </c>
      <c r="H37" s="79">
        <v>587</v>
      </c>
      <c r="I37" s="81">
        <v>527.63</v>
      </c>
      <c r="J37" s="79">
        <v>0</v>
      </c>
      <c r="K37" s="81">
        <v>0</v>
      </c>
      <c r="L37" s="81">
        <f t="shared" si="1"/>
        <v>0</v>
      </c>
      <c r="M37" s="79">
        <v>4419</v>
      </c>
      <c r="N37" s="81">
        <v>19594.12</v>
      </c>
      <c r="O37" s="79">
        <v>56</v>
      </c>
      <c r="P37" s="81">
        <v>100152.41</v>
      </c>
      <c r="Q37" s="81">
        <f t="shared" si="2"/>
        <v>511.13502418072363</v>
      </c>
      <c r="R37" s="79">
        <v>90134</v>
      </c>
      <c r="S37" s="81">
        <v>314135.32</v>
      </c>
      <c r="T37" s="79">
        <v>36531</v>
      </c>
      <c r="U37" s="81">
        <v>150374.88</v>
      </c>
      <c r="V37" s="81">
        <f t="shared" si="3"/>
        <v>47.869459569207308</v>
      </c>
    </row>
    <row r="38" spans="1:22">
      <c r="A38" s="79">
        <v>29</v>
      </c>
      <c r="B38" s="79" t="s">
        <v>47</v>
      </c>
      <c r="C38" s="79">
        <v>14</v>
      </c>
      <c r="D38" s="81">
        <v>67.400000000000006</v>
      </c>
      <c r="E38" s="79">
        <v>0</v>
      </c>
      <c r="F38" s="81">
        <v>0</v>
      </c>
      <c r="G38" s="81">
        <f t="shared" ref="G38:G57" si="4">(F38/D38)*100</f>
        <v>0</v>
      </c>
      <c r="H38" s="79">
        <v>4</v>
      </c>
      <c r="I38" s="81">
        <v>3.59</v>
      </c>
      <c r="J38" s="79">
        <v>0</v>
      </c>
      <c r="K38" s="81">
        <v>0</v>
      </c>
      <c r="L38" s="81">
        <f t="shared" ref="L38:L56" si="5">(K38/I38)*100</f>
        <v>0</v>
      </c>
      <c r="M38" s="79">
        <v>7</v>
      </c>
      <c r="N38" s="81">
        <v>42.28</v>
      </c>
      <c r="O38" s="79">
        <v>0</v>
      </c>
      <c r="P38" s="81">
        <v>0</v>
      </c>
      <c r="Q38" s="81">
        <f t="shared" ref="Q38:Q57" si="6">(P38/N38)*100</f>
        <v>0</v>
      </c>
      <c r="R38" s="79">
        <v>6965</v>
      </c>
      <c r="S38" s="81">
        <v>21069.83</v>
      </c>
      <c r="T38" s="79">
        <v>1200</v>
      </c>
      <c r="U38" s="81">
        <v>5591.58</v>
      </c>
      <c r="V38" s="81">
        <f t="shared" ref="V38:V57" si="7">(U38/S38)*100</f>
        <v>26.538325178703388</v>
      </c>
    </row>
    <row r="39" spans="1:22">
      <c r="A39" s="79">
        <v>30</v>
      </c>
      <c r="B39" s="79" t="s">
        <v>48</v>
      </c>
      <c r="C39" s="79">
        <v>600</v>
      </c>
      <c r="D39" s="81">
        <v>88.9</v>
      </c>
      <c r="E39" s="79">
        <v>0</v>
      </c>
      <c r="F39" s="81">
        <v>0</v>
      </c>
      <c r="G39" s="81">
        <f t="shared" si="4"/>
        <v>0</v>
      </c>
      <c r="H39" s="79">
        <v>344</v>
      </c>
      <c r="I39" s="81">
        <v>283.14999999999998</v>
      </c>
      <c r="J39" s="79">
        <v>2</v>
      </c>
      <c r="K39" s="81">
        <v>25</v>
      </c>
      <c r="L39" s="81">
        <f t="shared" si="5"/>
        <v>8.8292424509977057</v>
      </c>
      <c r="M39" s="79">
        <v>6571</v>
      </c>
      <c r="N39" s="81">
        <v>28688.41</v>
      </c>
      <c r="O39" s="79">
        <v>0</v>
      </c>
      <c r="P39" s="81">
        <v>0</v>
      </c>
      <c r="Q39" s="81">
        <f t="shared" si="6"/>
        <v>0</v>
      </c>
      <c r="R39" s="79">
        <v>91527</v>
      </c>
      <c r="S39" s="81">
        <v>280942.55</v>
      </c>
      <c r="T39" s="79">
        <v>21397</v>
      </c>
      <c r="U39" s="81">
        <v>63990.09</v>
      </c>
      <c r="V39" s="81">
        <f t="shared" si="7"/>
        <v>22.776930728364214</v>
      </c>
    </row>
    <row r="40" spans="1:22">
      <c r="A40" s="80"/>
      <c r="B40" s="80" t="s">
        <v>49</v>
      </c>
      <c r="C40" s="80">
        <f>SUM(C36:C39)</f>
        <v>924</v>
      </c>
      <c r="D40" s="82">
        <f>SUM(D36:D39)</f>
        <v>569.44999999999993</v>
      </c>
      <c r="E40" s="80">
        <f>SUM(E36:E39)</f>
        <v>739</v>
      </c>
      <c r="F40" s="82">
        <f>SUM(F36:F39)</f>
        <v>174.14</v>
      </c>
      <c r="G40" s="82">
        <f t="shared" si="4"/>
        <v>30.580384581613838</v>
      </c>
      <c r="H40" s="80">
        <f>SUM(H36:H39)</f>
        <v>974</v>
      </c>
      <c r="I40" s="82">
        <f>SUM(I36:I39)</f>
        <v>841.99</v>
      </c>
      <c r="J40" s="80">
        <f>SUM(J36:J39)</f>
        <v>2</v>
      </c>
      <c r="K40" s="82">
        <f>SUM(K36:K39)</f>
        <v>25</v>
      </c>
      <c r="L40" s="82">
        <f t="shared" si="5"/>
        <v>2.9691564032826991</v>
      </c>
      <c r="M40" s="80">
        <f>SUM(M36:M39)</f>
        <v>11411</v>
      </c>
      <c r="N40" s="82">
        <f>SUM(N36:N39)</f>
        <v>52593.069999999992</v>
      </c>
      <c r="O40" s="80">
        <f>SUM(O36:O39)</f>
        <v>56</v>
      </c>
      <c r="P40" s="82">
        <f>SUM(P36:P39)</f>
        <v>100152.41</v>
      </c>
      <c r="Q40" s="82">
        <f t="shared" si="6"/>
        <v>190.42891012066804</v>
      </c>
      <c r="R40" s="80">
        <f>SUM(R36:R39)</f>
        <v>200420</v>
      </c>
      <c r="S40" s="82">
        <f>SUM(S36:S39)</f>
        <v>664402.60000000009</v>
      </c>
      <c r="T40" s="80">
        <f>SUM(T36:T39)</f>
        <v>59723</v>
      </c>
      <c r="U40" s="82">
        <f>SUM(U36:U39)</f>
        <v>222395.22999999998</v>
      </c>
      <c r="V40" s="82">
        <f t="shared" si="7"/>
        <v>33.47296202633764</v>
      </c>
    </row>
    <row r="41" spans="1:22">
      <c r="A41" s="79">
        <v>31</v>
      </c>
      <c r="B41" s="79" t="s">
        <v>50</v>
      </c>
      <c r="C41" s="79">
        <v>6</v>
      </c>
      <c r="D41" s="81">
        <v>32.72</v>
      </c>
      <c r="E41" s="79">
        <v>0</v>
      </c>
      <c r="F41" s="81">
        <v>0</v>
      </c>
      <c r="G41" s="81">
        <f t="shared" si="4"/>
        <v>0</v>
      </c>
      <c r="H41" s="79">
        <v>3</v>
      </c>
      <c r="I41" s="81">
        <v>1.73</v>
      </c>
      <c r="J41" s="79">
        <v>0</v>
      </c>
      <c r="K41" s="81">
        <v>0</v>
      </c>
      <c r="L41" s="81">
        <f t="shared" si="5"/>
        <v>0</v>
      </c>
      <c r="M41" s="79">
        <v>4</v>
      </c>
      <c r="N41" s="81">
        <v>58.4</v>
      </c>
      <c r="O41" s="79">
        <v>0</v>
      </c>
      <c r="P41" s="81">
        <v>0</v>
      </c>
      <c r="Q41" s="81">
        <f t="shared" si="6"/>
        <v>0</v>
      </c>
      <c r="R41" s="79">
        <v>222</v>
      </c>
      <c r="S41" s="81">
        <v>1517.42</v>
      </c>
      <c r="T41" s="79">
        <v>0</v>
      </c>
      <c r="U41" s="81">
        <v>0</v>
      </c>
      <c r="V41" s="81">
        <f t="shared" si="7"/>
        <v>0</v>
      </c>
    </row>
    <row r="42" spans="1:22">
      <c r="A42" s="79">
        <v>32</v>
      </c>
      <c r="B42" s="79" t="s">
        <v>51</v>
      </c>
      <c r="C42" s="79">
        <v>0</v>
      </c>
      <c r="D42" s="81">
        <v>0</v>
      </c>
      <c r="E42" s="79">
        <v>0</v>
      </c>
      <c r="F42" s="81">
        <v>0</v>
      </c>
      <c r="G42" s="81" t="e">
        <f t="shared" si="4"/>
        <v>#DIV/0!</v>
      </c>
      <c r="H42" s="79">
        <v>0</v>
      </c>
      <c r="I42" s="81">
        <v>0</v>
      </c>
      <c r="J42" s="79">
        <v>0</v>
      </c>
      <c r="K42" s="81">
        <v>0</v>
      </c>
      <c r="L42" s="81" t="e">
        <f t="shared" si="5"/>
        <v>#DIV/0!</v>
      </c>
      <c r="M42" s="79">
        <v>0</v>
      </c>
      <c r="N42" s="81">
        <v>0</v>
      </c>
      <c r="O42" s="79">
        <v>0</v>
      </c>
      <c r="P42" s="81">
        <v>0</v>
      </c>
      <c r="Q42" s="81" t="e">
        <f t="shared" si="6"/>
        <v>#DIV/0!</v>
      </c>
      <c r="R42" s="79">
        <v>460</v>
      </c>
      <c r="S42" s="81">
        <v>899.24</v>
      </c>
      <c r="T42" s="79">
        <v>7</v>
      </c>
      <c r="U42" s="81">
        <v>60.65</v>
      </c>
      <c r="V42" s="81">
        <f t="shared" si="7"/>
        <v>6.744584315644321</v>
      </c>
    </row>
    <row r="43" spans="1:22">
      <c r="A43" s="79">
        <v>33</v>
      </c>
      <c r="B43" s="79" t="s">
        <v>52</v>
      </c>
      <c r="C43" s="79">
        <v>0</v>
      </c>
      <c r="D43" s="81">
        <v>0</v>
      </c>
      <c r="E43" s="79">
        <v>0</v>
      </c>
      <c r="F43" s="81">
        <v>0</v>
      </c>
      <c r="G43" s="81" t="e">
        <f t="shared" si="4"/>
        <v>#DIV/0!</v>
      </c>
      <c r="H43" s="79">
        <v>16</v>
      </c>
      <c r="I43" s="81">
        <v>0</v>
      </c>
      <c r="J43" s="79">
        <v>0</v>
      </c>
      <c r="K43" s="81">
        <v>0</v>
      </c>
      <c r="L43" s="81" t="e">
        <f t="shared" si="5"/>
        <v>#DIV/0!</v>
      </c>
      <c r="M43" s="79">
        <v>46</v>
      </c>
      <c r="N43" s="81">
        <v>0</v>
      </c>
      <c r="O43" s="79">
        <v>0</v>
      </c>
      <c r="P43" s="81">
        <v>0</v>
      </c>
      <c r="Q43" s="81" t="e">
        <f t="shared" si="6"/>
        <v>#DIV/0!</v>
      </c>
      <c r="R43" s="79">
        <v>356</v>
      </c>
      <c r="S43" s="81">
        <v>323</v>
      </c>
      <c r="T43" s="79">
        <v>3</v>
      </c>
      <c r="U43" s="81">
        <v>9</v>
      </c>
      <c r="V43" s="81">
        <f t="shared" si="7"/>
        <v>2.7863777089783279</v>
      </c>
    </row>
    <row r="44" spans="1:22">
      <c r="A44" s="79">
        <v>34</v>
      </c>
      <c r="B44" s="79" t="s">
        <v>53</v>
      </c>
      <c r="C44" s="79">
        <v>6</v>
      </c>
      <c r="D44" s="81">
        <v>53.51</v>
      </c>
      <c r="E44" s="79">
        <v>0</v>
      </c>
      <c r="F44" s="81">
        <v>0</v>
      </c>
      <c r="G44" s="81">
        <f t="shared" si="4"/>
        <v>0</v>
      </c>
      <c r="H44" s="79">
        <v>12</v>
      </c>
      <c r="I44" s="81">
        <v>1.46</v>
      </c>
      <c r="J44" s="79">
        <v>0</v>
      </c>
      <c r="K44" s="81">
        <v>0</v>
      </c>
      <c r="L44" s="81">
        <f t="shared" si="5"/>
        <v>0</v>
      </c>
      <c r="M44" s="79">
        <v>33</v>
      </c>
      <c r="N44" s="81">
        <v>81.5</v>
      </c>
      <c r="O44" s="79">
        <v>45</v>
      </c>
      <c r="P44" s="81">
        <v>104.41</v>
      </c>
      <c r="Q44" s="81">
        <f t="shared" si="6"/>
        <v>128.11042944785277</v>
      </c>
      <c r="R44" s="79">
        <v>705</v>
      </c>
      <c r="S44" s="81">
        <v>2653.55</v>
      </c>
      <c r="T44" s="79">
        <v>62</v>
      </c>
      <c r="U44" s="81">
        <v>522.39</v>
      </c>
      <c r="V44" s="81">
        <f t="shared" si="7"/>
        <v>19.686457764127301</v>
      </c>
    </row>
    <row r="45" spans="1:22">
      <c r="A45" s="79">
        <v>35</v>
      </c>
      <c r="B45" s="79" t="s">
        <v>54</v>
      </c>
      <c r="C45" s="79">
        <v>0</v>
      </c>
      <c r="D45" s="81">
        <v>0</v>
      </c>
      <c r="E45" s="79">
        <v>0</v>
      </c>
      <c r="F45" s="81">
        <v>0</v>
      </c>
      <c r="G45" s="81" t="e">
        <f t="shared" si="4"/>
        <v>#DIV/0!</v>
      </c>
      <c r="H45" s="79">
        <v>0</v>
      </c>
      <c r="I45" s="81">
        <v>0</v>
      </c>
      <c r="J45" s="79">
        <v>0</v>
      </c>
      <c r="K45" s="81">
        <v>0</v>
      </c>
      <c r="L45" s="81" t="e">
        <f t="shared" si="5"/>
        <v>#DIV/0!</v>
      </c>
      <c r="M45" s="79">
        <v>0</v>
      </c>
      <c r="N45" s="81">
        <v>0</v>
      </c>
      <c r="O45" s="79">
        <v>0</v>
      </c>
      <c r="P45" s="81">
        <v>0</v>
      </c>
      <c r="Q45" s="81" t="e">
        <f t="shared" si="6"/>
        <v>#DIV/0!</v>
      </c>
      <c r="R45" s="79">
        <v>59</v>
      </c>
      <c r="S45" s="81">
        <v>211.99</v>
      </c>
      <c r="T45" s="79">
        <v>0</v>
      </c>
      <c r="U45" s="81">
        <v>0</v>
      </c>
      <c r="V45" s="81">
        <f t="shared" si="7"/>
        <v>0</v>
      </c>
    </row>
    <row r="46" spans="1:22">
      <c r="A46" s="80"/>
      <c r="B46" s="80" t="s">
        <v>55</v>
      </c>
      <c r="C46" s="80">
        <f>SUM(C41:C45)</f>
        <v>12</v>
      </c>
      <c r="D46" s="82">
        <f>SUM(D41:D45)</f>
        <v>86.22999999999999</v>
      </c>
      <c r="E46" s="80">
        <f>SUM(E41:E45)</f>
        <v>0</v>
      </c>
      <c r="F46" s="82">
        <f>SUM(F41:F45)</f>
        <v>0</v>
      </c>
      <c r="G46" s="82">
        <f t="shared" si="4"/>
        <v>0</v>
      </c>
      <c r="H46" s="80">
        <f>SUM(H41:H45)</f>
        <v>31</v>
      </c>
      <c r="I46" s="82">
        <f>SUM(I41:I45)</f>
        <v>3.19</v>
      </c>
      <c r="J46" s="80">
        <f>SUM(J41:J45)</f>
        <v>0</v>
      </c>
      <c r="K46" s="82">
        <f>SUM(K41:K45)</f>
        <v>0</v>
      </c>
      <c r="L46" s="82">
        <f t="shared" si="5"/>
        <v>0</v>
      </c>
      <c r="M46" s="80">
        <f>SUM(M41:M45)</f>
        <v>83</v>
      </c>
      <c r="N46" s="82">
        <f>SUM(N41:N45)</f>
        <v>139.9</v>
      </c>
      <c r="O46" s="80">
        <f>SUM(O41:O45)</f>
        <v>45</v>
      </c>
      <c r="P46" s="82">
        <f>SUM(P41:P45)</f>
        <v>104.41</v>
      </c>
      <c r="Q46" s="82">
        <f t="shared" si="6"/>
        <v>74.631879914224442</v>
      </c>
      <c r="R46" s="80">
        <f>SUM(R41:R45)</f>
        <v>1802</v>
      </c>
      <c r="S46" s="82">
        <f>SUM(S41:S45)</f>
        <v>5605.2</v>
      </c>
      <c r="T46" s="80">
        <f>SUM(T41:T45)</f>
        <v>72</v>
      </c>
      <c r="U46" s="82">
        <f>SUM(U41:U45)</f>
        <v>592.04</v>
      </c>
      <c r="V46" s="82">
        <f t="shared" si="7"/>
        <v>10.562334974666381</v>
      </c>
    </row>
    <row r="47" spans="1:22">
      <c r="A47" s="79">
        <v>36</v>
      </c>
      <c r="B47" s="79" t="s">
        <v>56</v>
      </c>
      <c r="C47" s="79">
        <v>14</v>
      </c>
      <c r="D47" s="81">
        <v>68.849999999999994</v>
      </c>
      <c r="E47" s="79">
        <v>0</v>
      </c>
      <c r="F47" s="81">
        <v>0</v>
      </c>
      <c r="G47" s="81">
        <f t="shared" si="4"/>
        <v>0</v>
      </c>
      <c r="H47" s="79">
        <v>2</v>
      </c>
      <c r="I47" s="81">
        <v>3.53</v>
      </c>
      <c r="J47" s="79">
        <v>0</v>
      </c>
      <c r="K47" s="81">
        <v>0</v>
      </c>
      <c r="L47" s="81">
        <f t="shared" si="5"/>
        <v>0</v>
      </c>
      <c r="M47" s="79">
        <v>604</v>
      </c>
      <c r="N47" s="81">
        <v>1092.82</v>
      </c>
      <c r="O47" s="79">
        <v>0</v>
      </c>
      <c r="P47" s="81">
        <v>0</v>
      </c>
      <c r="Q47" s="81">
        <f t="shared" si="6"/>
        <v>0</v>
      </c>
      <c r="R47" s="79">
        <v>1762</v>
      </c>
      <c r="S47" s="81">
        <v>10019.66</v>
      </c>
      <c r="T47" s="79">
        <v>492</v>
      </c>
      <c r="U47" s="81">
        <v>4066.26</v>
      </c>
      <c r="V47" s="81">
        <f t="shared" si="7"/>
        <v>40.582814187307754</v>
      </c>
    </row>
    <row r="48" spans="1:22">
      <c r="A48" s="79">
        <v>37</v>
      </c>
      <c r="B48" s="79" t="s">
        <v>57</v>
      </c>
      <c r="C48" s="79">
        <v>0</v>
      </c>
      <c r="D48" s="81">
        <v>0</v>
      </c>
      <c r="E48" s="79">
        <v>0</v>
      </c>
      <c r="F48" s="81">
        <v>0</v>
      </c>
      <c r="G48" s="81" t="e">
        <f t="shared" si="4"/>
        <v>#DIV/0!</v>
      </c>
      <c r="H48" s="79">
        <v>0</v>
      </c>
      <c r="I48" s="81">
        <v>0</v>
      </c>
      <c r="J48" s="79">
        <v>0</v>
      </c>
      <c r="K48" s="81">
        <v>0</v>
      </c>
      <c r="L48" s="81" t="e">
        <f t="shared" si="5"/>
        <v>#DIV/0!</v>
      </c>
      <c r="M48" s="79">
        <v>0</v>
      </c>
      <c r="N48" s="81">
        <v>0</v>
      </c>
      <c r="O48" s="79">
        <v>0</v>
      </c>
      <c r="P48" s="81">
        <v>0</v>
      </c>
      <c r="Q48" s="81" t="e">
        <f t="shared" si="6"/>
        <v>#DIV/0!</v>
      </c>
      <c r="R48" s="79">
        <v>0</v>
      </c>
      <c r="S48" s="81">
        <v>0</v>
      </c>
      <c r="T48" s="79">
        <v>112</v>
      </c>
      <c r="U48" s="81">
        <v>698.4</v>
      </c>
      <c r="V48" s="81" t="e">
        <f t="shared" si="7"/>
        <v>#DIV/0!</v>
      </c>
    </row>
    <row r="49" spans="1:22">
      <c r="A49" s="79">
        <v>38</v>
      </c>
      <c r="B49" s="79" t="s">
        <v>58</v>
      </c>
      <c r="C49" s="79">
        <v>0</v>
      </c>
      <c r="D49" s="81">
        <v>0</v>
      </c>
      <c r="E49" s="79">
        <v>0</v>
      </c>
      <c r="F49" s="81">
        <v>0</v>
      </c>
      <c r="G49" s="81" t="e">
        <f t="shared" si="4"/>
        <v>#DIV/0!</v>
      </c>
      <c r="H49" s="79">
        <v>0</v>
      </c>
      <c r="I49" s="81">
        <v>0</v>
      </c>
      <c r="J49" s="79">
        <v>0</v>
      </c>
      <c r="K49" s="81">
        <v>0</v>
      </c>
      <c r="L49" s="81" t="e">
        <f t="shared" si="5"/>
        <v>#DIV/0!</v>
      </c>
      <c r="M49" s="79">
        <v>0</v>
      </c>
      <c r="N49" s="81">
        <v>145.4</v>
      </c>
      <c r="O49" s="79">
        <v>148</v>
      </c>
      <c r="P49" s="81">
        <v>72.66</v>
      </c>
      <c r="Q49" s="81">
        <f t="shared" si="6"/>
        <v>49.972489683631352</v>
      </c>
      <c r="R49" s="79">
        <v>0</v>
      </c>
      <c r="S49" s="81">
        <v>1897.2</v>
      </c>
      <c r="T49" s="79">
        <v>1095</v>
      </c>
      <c r="U49" s="81">
        <v>710.29</v>
      </c>
      <c r="V49" s="81">
        <f t="shared" si="7"/>
        <v>37.438857263335443</v>
      </c>
    </row>
    <row r="50" spans="1:22">
      <c r="A50" s="79">
        <v>39</v>
      </c>
      <c r="B50" s="79" t="s">
        <v>59</v>
      </c>
      <c r="C50" s="79">
        <v>0</v>
      </c>
      <c r="D50" s="81">
        <v>0</v>
      </c>
      <c r="E50" s="79">
        <v>0</v>
      </c>
      <c r="F50" s="81">
        <v>0</v>
      </c>
      <c r="G50" s="81" t="e">
        <f t="shared" si="4"/>
        <v>#DIV/0!</v>
      </c>
      <c r="H50" s="79">
        <v>0</v>
      </c>
      <c r="I50" s="81">
        <v>0</v>
      </c>
      <c r="J50" s="79">
        <v>0</v>
      </c>
      <c r="K50" s="81">
        <v>0</v>
      </c>
      <c r="L50" s="81" t="e">
        <f t="shared" si="5"/>
        <v>#DIV/0!</v>
      </c>
      <c r="M50" s="79">
        <v>40</v>
      </c>
      <c r="N50" s="81">
        <v>164.8</v>
      </c>
      <c r="O50" s="79">
        <v>5</v>
      </c>
      <c r="P50" s="81">
        <v>2.25</v>
      </c>
      <c r="Q50" s="81">
        <f t="shared" si="6"/>
        <v>1.3652912621359223</v>
      </c>
      <c r="R50" s="79">
        <v>1870</v>
      </c>
      <c r="S50" s="81">
        <v>1644.03</v>
      </c>
      <c r="T50" s="79">
        <v>427</v>
      </c>
      <c r="U50" s="81">
        <v>196.95</v>
      </c>
      <c r="V50" s="81">
        <f t="shared" si="7"/>
        <v>11.97970839948176</v>
      </c>
    </row>
    <row r="51" spans="1:22">
      <c r="A51" s="80"/>
      <c r="B51" s="80" t="s">
        <v>60</v>
      </c>
      <c r="C51" s="80">
        <f>SUM(C47:C50)</f>
        <v>14</v>
      </c>
      <c r="D51" s="82">
        <f>SUM(D47:D50)</f>
        <v>68.849999999999994</v>
      </c>
      <c r="E51" s="80">
        <f>SUM(E47:E50)</f>
        <v>0</v>
      </c>
      <c r="F51" s="82">
        <f>SUM(F47:F50)</f>
        <v>0</v>
      </c>
      <c r="G51" s="82">
        <f t="shared" si="4"/>
        <v>0</v>
      </c>
      <c r="H51" s="80">
        <f>SUM(H47:H50)</f>
        <v>2</v>
      </c>
      <c r="I51" s="82">
        <f>SUM(I47:I50)</f>
        <v>3.53</v>
      </c>
      <c r="J51" s="80">
        <f>SUM(J47:J50)</f>
        <v>0</v>
      </c>
      <c r="K51" s="82">
        <f>SUM(K47:K50)</f>
        <v>0</v>
      </c>
      <c r="L51" s="82">
        <f t="shared" si="5"/>
        <v>0</v>
      </c>
      <c r="M51" s="80">
        <f>SUM(M47:M50)</f>
        <v>644</v>
      </c>
      <c r="N51" s="82">
        <f>SUM(N47:N50)</f>
        <v>1403.02</v>
      </c>
      <c r="O51" s="80">
        <f>SUM(O47:O50)</f>
        <v>153</v>
      </c>
      <c r="P51" s="82">
        <f>SUM(P47:P50)</f>
        <v>74.91</v>
      </c>
      <c r="Q51" s="82">
        <f t="shared" si="6"/>
        <v>5.3391968753118277</v>
      </c>
      <c r="R51" s="80">
        <f>SUM(R47:R50)</f>
        <v>3632</v>
      </c>
      <c r="S51" s="82">
        <f>SUM(S47:S50)</f>
        <v>13560.890000000001</v>
      </c>
      <c r="T51" s="80">
        <f>SUM(T47:T50)</f>
        <v>2126</v>
      </c>
      <c r="U51" s="82">
        <f>SUM(U47:U50)</f>
        <v>5671.9</v>
      </c>
      <c r="V51" s="82">
        <f t="shared" si="7"/>
        <v>41.825425912311061</v>
      </c>
    </row>
    <row r="52" spans="1:22">
      <c r="A52" s="79">
        <v>40</v>
      </c>
      <c r="B52" s="79" t="s">
        <v>61</v>
      </c>
      <c r="C52" s="79">
        <v>0</v>
      </c>
      <c r="D52" s="81">
        <v>0</v>
      </c>
      <c r="E52" s="79">
        <v>0</v>
      </c>
      <c r="F52" s="81">
        <v>0</v>
      </c>
      <c r="G52" s="81" t="e">
        <f t="shared" si="4"/>
        <v>#DIV/0!</v>
      </c>
      <c r="H52" s="79">
        <v>0</v>
      </c>
      <c r="I52" s="81">
        <v>0</v>
      </c>
      <c r="J52" s="79">
        <v>0</v>
      </c>
      <c r="K52" s="81">
        <v>0</v>
      </c>
      <c r="L52" s="81" t="e">
        <f t="shared" si="5"/>
        <v>#DIV/0!</v>
      </c>
      <c r="M52" s="79">
        <v>0</v>
      </c>
      <c r="N52" s="81">
        <v>0</v>
      </c>
      <c r="O52" s="79">
        <v>0</v>
      </c>
      <c r="P52" s="81">
        <v>0</v>
      </c>
      <c r="Q52" s="81" t="e">
        <f t="shared" si="6"/>
        <v>#DIV/0!</v>
      </c>
      <c r="R52" s="79">
        <v>0</v>
      </c>
      <c r="S52" s="81">
        <v>0</v>
      </c>
      <c r="T52" s="79">
        <v>0</v>
      </c>
      <c r="U52" s="81">
        <v>0</v>
      </c>
      <c r="V52" s="81" t="e">
        <f t="shared" si="7"/>
        <v>#DIV/0!</v>
      </c>
    </row>
    <row r="53" spans="1:22">
      <c r="A53" s="79">
        <v>41</v>
      </c>
      <c r="B53" s="79" t="s">
        <v>62</v>
      </c>
      <c r="C53" s="79">
        <v>0</v>
      </c>
      <c r="D53" s="81">
        <v>0</v>
      </c>
      <c r="E53" s="79">
        <v>0</v>
      </c>
      <c r="F53" s="81">
        <v>0</v>
      </c>
      <c r="G53" s="81" t="e">
        <f t="shared" si="4"/>
        <v>#DIV/0!</v>
      </c>
      <c r="H53" s="79">
        <v>0</v>
      </c>
      <c r="I53" s="81">
        <v>0</v>
      </c>
      <c r="J53" s="79">
        <v>0</v>
      </c>
      <c r="K53" s="81">
        <v>0</v>
      </c>
      <c r="L53" s="81" t="e">
        <f t="shared" si="5"/>
        <v>#DIV/0!</v>
      </c>
      <c r="M53" s="79">
        <v>0</v>
      </c>
      <c r="N53" s="81">
        <v>0</v>
      </c>
      <c r="O53" s="79">
        <v>0</v>
      </c>
      <c r="P53" s="81">
        <v>0</v>
      </c>
      <c r="Q53" s="81" t="e">
        <f t="shared" si="6"/>
        <v>#DIV/0!</v>
      </c>
      <c r="R53" s="79">
        <v>0</v>
      </c>
      <c r="S53" s="81">
        <v>0</v>
      </c>
      <c r="T53" s="79">
        <v>0</v>
      </c>
      <c r="U53" s="81">
        <v>0</v>
      </c>
      <c r="V53" s="81" t="e">
        <f t="shared" si="7"/>
        <v>#DIV/0!</v>
      </c>
    </row>
    <row r="54" spans="1:22">
      <c r="A54" s="79">
        <v>42</v>
      </c>
      <c r="B54" s="79" t="s">
        <v>63</v>
      </c>
      <c r="C54" s="79">
        <v>0</v>
      </c>
      <c r="D54" s="81">
        <v>0</v>
      </c>
      <c r="E54" s="79">
        <v>0</v>
      </c>
      <c r="F54" s="81">
        <v>0</v>
      </c>
      <c r="G54" s="81" t="e">
        <f t="shared" si="4"/>
        <v>#DIV/0!</v>
      </c>
      <c r="H54" s="79">
        <v>0</v>
      </c>
      <c r="I54" s="81">
        <v>0</v>
      </c>
      <c r="J54" s="79">
        <v>0</v>
      </c>
      <c r="K54" s="81">
        <v>0</v>
      </c>
      <c r="L54" s="81" t="e">
        <f t="shared" si="5"/>
        <v>#DIV/0!</v>
      </c>
      <c r="M54" s="79">
        <v>0</v>
      </c>
      <c r="N54" s="81">
        <v>0</v>
      </c>
      <c r="O54" s="79">
        <v>0</v>
      </c>
      <c r="P54" s="81">
        <v>0</v>
      </c>
      <c r="Q54" s="81" t="e">
        <f t="shared" si="6"/>
        <v>#DIV/0!</v>
      </c>
      <c r="R54" s="79">
        <v>0</v>
      </c>
      <c r="S54" s="81">
        <v>0</v>
      </c>
      <c r="T54" s="79">
        <v>0</v>
      </c>
      <c r="U54" s="81">
        <v>0</v>
      </c>
      <c r="V54" s="81" t="e">
        <f t="shared" si="7"/>
        <v>#DIV/0!</v>
      </c>
    </row>
    <row r="55" spans="1:22">
      <c r="A55" s="79">
        <v>43</v>
      </c>
      <c r="B55" s="79" t="s">
        <v>64</v>
      </c>
      <c r="C55" s="79">
        <v>0</v>
      </c>
      <c r="D55" s="81">
        <v>0</v>
      </c>
      <c r="E55" s="79">
        <v>0</v>
      </c>
      <c r="F55" s="81">
        <v>0</v>
      </c>
      <c r="G55" s="81" t="e">
        <f t="shared" si="4"/>
        <v>#DIV/0!</v>
      </c>
      <c r="H55" s="79">
        <v>0</v>
      </c>
      <c r="I55" s="81">
        <v>0</v>
      </c>
      <c r="J55" s="79">
        <v>0</v>
      </c>
      <c r="K55" s="81">
        <v>0</v>
      </c>
      <c r="L55" s="81" t="e">
        <f t="shared" si="5"/>
        <v>#DIV/0!</v>
      </c>
      <c r="M55" s="79">
        <v>0</v>
      </c>
      <c r="N55" s="81">
        <v>0</v>
      </c>
      <c r="O55" s="79">
        <v>0</v>
      </c>
      <c r="P55" s="81">
        <v>0</v>
      </c>
      <c r="Q55" s="81" t="e">
        <f t="shared" si="6"/>
        <v>#DIV/0!</v>
      </c>
      <c r="R55" s="79">
        <v>0</v>
      </c>
      <c r="S55" s="81">
        <v>0</v>
      </c>
      <c r="T55" s="79">
        <v>0</v>
      </c>
      <c r="U55" s="81">
        <v>0</v>
      </c>
      <c r="V55" s="81" t="e">
        <f t="shared" si="7"/>
        <v>#DIV/0!</v>
      </c>
    </row>
    <row r="56" spans="1:22">
      <c r="A56" s="80"/>
      <c r="B56" s="80" t="s">
        <v>65</v>
      </c>
      <c r="C56" s="80">
        <f>SUM(C52:C55)</f>
        <v>0</v>
      </c>
      <c r="D56" s="82">
        <f>SUM(D52:D55)</f>
        <v>0</v>
      </c>
      <c r="E56" s="80">
        <f>SUM(E52:E55)</f>
        <v>0</v>
      </c>
      <c r="F56" s="82">
        <f>SUM(F52:F55)</f>
        <v>0</v>
      </c>
      <c r="G56" s="82" t="e">
        <f t="shared" si="4"/>
        <v>#DIV/0!</v>
      </c>
      <c r="H56" s="80">
        <f>SUM(H52:H55)</f>
        <v>0</v>
      </c>
      <c r="I56" s="82">
        <f>SUM(I52:I55)</f>
        <v>0</v>
      </c>
      <c r="J56" s="80">
        <f>SUM(J52:J55)</f>
        <v>0</v>
      </c>
      <c r="K56" s="82">
        <f>SUM(K52:K55)</f>
        <v>0</v>
      </c>
      <c r="L56" s="82" t="e">
        <f t="shared" si="5"/>
        <v>#DIV/0!</v>
      </c>
      <c r="M56" s="80">
        <f>SUM(M52:M55)</f>
        <v>0</v>
      </c>
      <c r="N56" s="82">
        <f>SUM(N52:N55)</f>
        <v>0</v>
      </c>
      <c r="O56" s="80">
        <f>SUM(O52:O55)</f>
        <v>0</v>
      </c>
      <c r="P56" s="82">
        <f>SUM(P52:P55)</f>
        <v>0</v>
      </c>
      <c r="Q56" s="82" t="e">
        <f t="shared" si="6"/>
        <v>#DIV/0!</v>
      </c>
      <c r="R56" s="80">
        <f>SUM(R52:R55)</f>
        <v>0</v>
      </c>
      <c r="S56" s="82">
        <f>SUM(S52:S55)</f>
        <v>0</v>
      </c>
      <c r="T56" s="80">
        <f>SUM(T52:T55)</f>
        <v>0</v>
      </c>
      <c r="U56" s="82">
        <f>SUM(U52:U55)</f>
        <v>0</v>
      </c>
      <c r="V56" s="82" t="e">
        <f t="shared" si="7"/>
        <v>#DIV/0!</v>
      </c>
    </row>
    <row r="57" spans="1:22">
      <c r="A57" s="80"/>
      <c r="B57" s="80" t="s">
        <v>66</v>
      </c>
      <c r="C57" s="80">
        <f>SUM(C33,C35,C40,C46,C51,C56)</f>
        <v>5032</v>
      </c>
      <c r="D57" s="82">
        <f>SUM(D33,D35,D40,D46,D51,D56)</f>
        <v>13616.240000000002</v>
      </c>
      <c r="E57" s="80">
        <f>SUM(E33,E35,E40,E46,E51,E56)</f>
        <v>751</v>
      </c>
      <c r="F57" s="82">
        <f>SUM(F33,F35,F40,F46,F51,F56)</f>
        <v>214.17</v>
      </c>
      <c r="G57" s="82">
        <f t="shared" si="4"/>
        <v>1.5729011827053576</v>
      </c>
      <c r="H57" s="80">
        <f>SUM(H33,H35,H40,H46,H51,H56)</f>
        <v>4371</v>
      </c>
      <c r="I57" s="82">
        <f>SUM(I33,I35,I40,I46,I51,I56)</f>
        <v>6140.4199999999983</v>
      </c>
      <c r="J57" s="80">
        <f>SUM(J33,J35,J40,J46,J51,J56)</f>
        <v>2</v>
      </c>
      <c r="K57" s="82">
        <f>SUM(K33,K35,K40,K46,K51,K56)</f>
        <v>25</v>
      </c>
      <c r="L57" s="82">
        <f>(K57/K57)*100</f>
        <v>100</v>
      </c>
      <c r="M57" s="80">
        <f>SUM(M33,M35,M40,M46,M51,M56)</f>
        <v>50078</v>
      </c>
      <c r="N57" s="82">
        <f>SUM(N33,N35,N40,N46,N51,N56)</f>
        <v>178057.43</v>
      </c>
      <c r="O57" s="80">
        <f>SUM(O33,O35,O40,O46,O51,O56)</f>
        <v>2113</v>
      </c>
      <c r="P57" s="82">
        <f>SUM(P33,P35,P40,P46,P51,P56)</f>
        <v>106336.61000000002</v>
      </c>
      <c r="Q57" s="82">
        <f t="shared" si="6"/>
        <v>59.720400322525165</v>
      </c>
      <c r="R57" s="80">
        <f>SUM(R33,R35,R40,R46,R51,R56)</f>
        <v>823557</v>
      </c>
      <c r="S57" s="82">
        <f>SUM(S33,S35,S40,S46,S51,S56)</f>
        <v>3139784.7000000007</v>
      </c>
      <c r="T57" s="80">
        <f>SUM(T33,T35,T40,T46,T51,T56)</f>
        <v>188146</v>
      </c>
      <c r="U57" s="82">
        <f>SUM(U33,U35,U40,U46,U51,U56)</f>
        <v>900024.61000000022</v>
      </c>
      <c r="V57" s="82">
        <f t="shared" si="7"/>
        <v>28.665169621343782</v>
      </c>
    </row>
  </sheetData>
  <mergeCells count="19">
    <mergeCell ref="V3:V5"/>
    <mergeCell ref="C4:D4"/>
    <mergeCell ref="E4:F4"/>
    <mergeCell ref="H4:I4"/>
    <mergeCell ref="J4:K4"/>
    <mergeCell ref="M4:N4"/>
    <mergeCell ref="O4:P4"/>
    <mergeCell ref="R4:S4"/>
    <mergeCell ref="C3:F3"/>
    <mergeCell ref="G3:G5"/>
    <mergeCell ref="H3:K3"/>
    <mergeCell ref="L3:L5"/>
    <mergeCell ref="T4:U4"/>
    <mergeCell ref="Q3:Q5"/>
    <mergeCell ref="A2:O2"/>
    <mergeCell ref="M3:P3"/>
    <mergeCell ref="R3:U3"/>
    <mergeCell ref="A3:A5"/>
    <mergeCell ref="B3:B5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5703125" style="5" customWidth="1"/>
    <col min="2" max="2" width="28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42578125" style="9" customWidth="1"/>
    <col min="18" max="21" width="9.140625" style="5" customWidth="1"/>
    <col min="22" max="22" width="12.7109375" style="9" customWidth="1"/>
    <col min="23" max="23" width="9.140625" style="5" customWidth="1"/>
    <col min="24" max="16384" width="9.140625" style="5"/>
  </cols>
  <sheetData>
    <row r="1" spans="1:22" ht="15.75">
      <c r="A1" s="35"/>
      <c r="B1" s="18" t="s">
        <v>136</v>
      </c>
      <c r="C1" s="36"/>
      <c r="D1" s="37" t="s">
        <v>0</v>
      </c>
      <c r="E1" s="36"/>
      <c r="F1" s="38"/>
      <c r="G1" s="39"/>
      <c r="H1" s="34" t="s">
        <v>146</v>
      </c>
      <c r="I1" s="39"/>
      <c r="J1" s="34"/>
      <c r="K1" s="39"/>
      <c r="L1" s="40" t="s">
        <v>118</v>
      </c>
      <c r="M1" s="34"/>
      <c r="N1" s="40" t="s">
        <v>2</v>
      </c>
      <c r="O1" s="34"/>
      <c r="P1" s="33"/>
      <c r="Q1" s="39"/>
      <c r="R1" s="34"/>
      <c r="S1" s="34"/>
      <c r="T1" s="34"/>
      <c r="U1" s="34"/>
      <c r="V1" s="33"/>
    </row>
    <row r="2" spans="1:22">
      <c r="A2" s="147" t="s">
        <v>119</v>
      </c>
      <c r="B2" s="148"/>
      <c r="C2" s="148"/>
      <c r="D2" s="148"/>
      <c r="E2" s="148"/>
      <c r="F2" s="148"/>
      <c r="G2" s="148"/>
      <c r="H2" s="148"/>
      <c r="I2" s="148"/>
      <c r="J2" s="148"/>
      <c r="K2" s="149"/>
      <c r="L2" s="149"/>
      <c r="M2" s="148"/>
      <c r="N2" s="149"/>
      <c r="O2" s="148"/>
      <c r="P2" s="33"/>
      <c r="Q2" s="39"/>
      <c r="R2" s="34"/>
      <c r="S2" s="34"/>
      <c r="T2" s="34"/>
      <c r="U2" s="34"/>
      <c r="V2" s="33"/>
    </row>
    <row r="3" spans="1:22">
      <c r="A3" s="112" t="s">
        <v>4</v>
      </c>
      <c r="B3" s="112" t="s">
        <v>69</v>
      </c>
      <c r="C3" s="139" t="s">
        <v>114</v>
      </c>
      <c r="D3" s="139"/>
      <c r="E3" s="139"/>
      <c r="F3" s="139"/>
      <c r="G3" s="140" t="s">
        <v>7</v>
      </c>
      <c r="H3" s="139" t="s">
        <v>115</v>
      </c>
      <c r="I3" s="139"/>
      <c r="J3" s="139"/>
      <c r="K3" s="140"/>
      <c r="L3" s="140" t="s">
        <v>7</v>
      </c>
      <c r="M3" s="139" t="s">
        <v>116</v>
      </c>
      <c r="N3" s="140"/>
      <c r="O3" s="139"/>
      <c r="P3" s="140"/>
      <c r="Q3" s="144" t="s">
        <v>7</v>
      </c>
      <c r="R3" s="139" t="s">
        <v>117</v>
      </c>
      <c r="S3" s="139"/>
      <c r="T3" s="139"/>
      <c r="U3" s="139"/>
      <c r="V3" s="140" t="s">
        <v>7</v>
      </c>
    </row>
    <row r="4" spans="1:22">
      <c r="A4" s="112"/>
      <c r="B4" s="112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40"/>
      <c r="L4" s="140"/>
      <c r="M4" s="139" t="s">
        <v>11</v>
      </c>
      <c r="N4" s="140"/>
      <c r="O4" s="139" t="s">
        <v>12</v>
      </c>
      <c r="P4" s="140"/>
      <c r="Q4" s="145"/>
      <c r="R4" s="139" t="s">
        <v>11</v>
      </c>
      <c r="S4" s="139"/>
      <c r="T4" s="139" t="s">
        <v>12</v>
      </c>
      <c r="U4" s="139"/>
      <c r="V4" s="140"/>
    </row>
    <row r="5" spans="1:22">
      <c r="A5" s="112"/>
      <c r="B5" s="112"/>
      <c r="C5" s="3" t="s">
        <v>13</v>
      </c>
      <c r="D5" s="10" t="s">
        <v>14</v>
      </c>
      <c r="E5" s="3" t="s">
        <v>13</v>
      </c>
      <c r="F5" s="10" t="s">
        <v>14</v>
      </c>
      <c r="G5" s="140"/>
      <c r="H5" s="3" t="s">
        <v>13</v>
      </c>
      <c r="I5" s="10" t="s">
        <v>14</v>
      </c>
      <c r="J5" s="3" t="s">
        <v>13</v>
      </c>
      <c r="K5" s="10" t="s">
        <v>14</v>
      </c>
      <c r="L5" s="140"/>
      <c r="M5" s="3" t="s">
        <v>13</v>
      </c>
      <c r="N5" s="10" t="s">
        <v>14</v>
      </c>
      <c r="O5" s="3" t="s">
        <v>13</v>
      </c>
      <c r="P5" s="10" t="s">
        <v>14</v>
      </c>
      <c r="Q5" s="146"/>
      <c r="R5" s="3" t="s">
        <v>13</v>
      </c>
      <c r="S5" s="10" t="s">
        <v>14</v>
      </c>
      <c r="T5" s="3" t="s">
        <v>13</v>
      </c>
      <c r="U5" s="10" t="s">
        <v>14</v>
      </c>
      <c r="V5" s="140"/>
    </row>
    <row r="6" spans="1:22">
      <c r="A6" s="83">
        <v>1</v>
      </c>
      <c r="B6" s="83" t="s">
        <v>70</v>
      </c>
      <c r="C6" s="83">
        <v>0</v>
      </c>
      <c r="D6" s="85">
        <v>0</v>
      </c>
      <c r="E6" s="83">
        <v>75</v>
      </c>
      <c r="F6" s="85">
        <v>24.04</v>
      </c>
      <c r="G6" s="85" t="e">
        <f t="shared" ref="G6:G18" si="0">(F6/D6)*100</f>
        <v>#DIV/0!</v>
      </c>
      <c r="H6" s="83">
        <v>0</v>
      </c>
      <c r="I6" s="85">
        <v>0</v>
      </c>
      <c r="J6" s="83">
        <v>0</v>
      </c>
      <c r="K6" s="85">
        <v>0</v>
      </c>
      <c r="L6" s="85" t="e">
        <f t="shared" ref="L6:L18" si="1">(K6/I6)*100</f>
        <v>#DIV/0!</v>
      </c>
      <c r="M6" s="83">
        <v>2247</v>
      </c>
      <c r="N6" s="85">
        <v>5929</v>
      </c>
      <c r="O6" s="83">
        <v>182</v>
      </c>
      <c r="P6" s="85">
        <v>600.94000000000005</v>
      </c>
      <c r="Q6" s="85">
        <f t="shared" ref="Q6:Q18" si="2">(P6/N6)*100</f>
        <v>10.135604655085176</v>
      </c>
      <c r="R6" s="83">
        <v>59739</v>
      </c>
      <c r="S6" s="83">
        <v>129180</v>
      </c>
      <c r="T6" s="83">
        <v>11500</v>
      </c>
      <c r="U6" s="83">
        <v>27760.52</v>
      </c>
      <c r="V6" s="85">
        <f t="shared" ref="V6:V18" si="3">(U6/S6)*100</f>
        <v>21.489797182226351</v>
      </c>
    </row>
    <row r="7" spans="1:22">
      <c r="A7" s="83">
        <v>2</v>
      </c>
      <c r="B7" s="83" t="s">
        <v>71</v>
      </c>
      <c r="C7" s="83">
        <v>855</v>
      </c>
      <c r="D7" s="85">
        <v>126.5</v>
      </c>
      <c r="E7" s="83">
        <v>43</v>
      </c>
      <c r="F7" s="85">
        <v>16.97</v>
      </c>
      <c r="G7" s="85">
        <f t="shared" si="0"/>
        <v>13.415019762845848</v>
      </c>
      <c r="H7" s="83">
        <v>205</v>
      </c>
      <c r="I7" s="85">
        <v>13.85</v>
      </c>
      <c r="J7" s="83">
        <v>0</v>
      </c>
      <c r="K7" s="85">
        <v>0</v>
      </c>
      <c r="L7" s="85">
        <f t="shared" si="1"/>
        <v>0</v>
      </c>
      <c r="M7" s="83">
        <v>7849</v>
      </c>
      <c r="N7" s="85">
        <v>1760.08</v>
      </c>
      <c r="O7" s="83">
        <v>57</v>
      </c>
      <c r="P7" s="85">
        <v>148.34</v>
      </c>
      <c r="Q7" s="85">
        <f t="shared" si="2"/>
        <v>8.4280259988182369</v>
      </c>
      <c r="R7" s="83">
        <v>40931</v>
      </c>
      <c r="S7" s="83">
        <v>67709.95</v>
      </c>
      <c r="T7" s="83">
        <v>8101</v>
      </c>
      <c r="U7" s="83">
        <v>19372.259999999998</v>
      </c>
      <c r="V7" s="85">
        <f t="shared" si="3"/>
        <v>28.610654711752115</v>
      </c>
    </row>
    <row r="8" spans="1:22">
      <c r="A8" s="83">
        <v>3</v>
      </c>
      <c r="B8" s="83" t="s">
        <v>72</v>
      </c>
      <c r="C8" s="83">
        <v>0</v>
      </c>
      <c r="D8" s="85">
        <v>0</v>
      </c>
      <c r="E8" s="83">
        <v>4</v>
      </c>
      <c r="F8" s="85">
        <v>9.07</v>
      </c>
      <c r="G8" s="85" t="e">
        <f t="shared" si="0"/>
        <v>#DIV/0!</v>
      </c>
      <c r="H8" s="83">
        <v>0</v>
      </c>
      <c r="I8" s="85">
        <v>0</v>
      </c>
      <c r="J8" s="83">
        <v>0</v>
      </c>
      <c r="K8" s="85">
        <v>0</v>
      </c>
      <c r="L8" s="85" t="e">
        <f t="shared" si="1"/>
        <v>#DIV/0!</v>
      </c>
      <c r="M8" s="83">
        <v>14378</v>
      </c>
      <c r="N8" s="85">
        <v>27648.560000000001</v>
      </c>
      <c r="O8" s="83">
        <v>66</v>
      </c>
      <c r="P8" s="85">
        <v>210.21</v>
      </c>
      <c r="Q8" s="85">
        <f t="shared" si="2"/>
        <v>0.76029276027395287</v>
      </c>
      <c r="R8" s="83">
        <v>69941</v>
      </c>
      <c r="S8" s="83">
        <v>170282.21</v>
      </c>
      <c r="T8" s="83">
        <v>14062</v>
      </c>
      <c r="U8" s="83">
        <v>40424.04</v>
      </c>
      <c r="V8" s="85">
        <f t="shared" si="3"/>
        <v>23.73943819498232</v>
      </c>
    </row>
    <row r="9" spans="1:22">
      <c r="A9" s="83">
        <v>4</v>
      </c>
      <c r="B9" s="83" t="s">
        <v>73</v>
      </c>
      <c r="C9" s="83">
        <v>1612</v>
      </c>
      <c r="D9" s="85">
        <v>11.06</v>
      </c>
      <c r="E9" s="83">
        <v>0</v>
      </c>
      <c r="F9" s="85">
        <v>0</v>
      </c>
      <c r="G9" s="85">
        <f t="shared" si="0"/>
        <v>0</v>
      </c>
      <c r="H9" s="83">
        <v>1030</v>
      </c>
      <c r="I9" s="85">
        <v>631.64</v>
      </c>
      <c r="J9" s="83">
        <v>0</v>
      </c>
      <c r="K9" s="85">
        <v>0</v>
      </c>
      <c r="L9" s="85">
        <f t="shared" si="1"/>
        <v>0</v>
      </c>
      <c r="M9" s="83">
        <v>7221</v>
      </c>
      <c r="N9" s="85">
        <v>14448.44</v>
      </c>
      <c r="O9" s="83">
        <v>167</v>
      </c>
      <c r="P9" s="85">
        <v>609.74</v>
      </c>
      <c r="Q9" s="85">
        <f t="shared" si="2"/>
        <v>4.2201095758434821</v>
      </c>
      <c r="R9" s="83">
        <v>245838</v>
      </c>
      <c r="S9" s="83">
        <v>613947.78</v>
      </c>
      <c r="T9" s="83">
        <v>34704</v>
      </c>
      <c r="U9" s="83">
        <v>113669.05</v>
      </c>
      <c r="V9" s="85">
        <f t="shared" si="3"/>
        <v>18.514449225632838</v>
      </c>
    </row>
    <row r="10" spans="1:22">
      <c r="A10" s="83">
        <v>5</v>
      </c>
      <c r="B10" s="83" t="s">
        <v>74</v>
      </c>
      <c r="C10" s="83">
        <v>111</v>
      </c>
      <c r="D10" s="85">
        <v>344.6</v>
      </c>
      <c r="E10" s="83">
        <v>40</v>
      </c>
      <c r="F10" s="85">
        <v>5.19</v>
      </c>
      <c r="G10" s="85">
        <f t="shared" si="0"/>
        <v>1.506094022054556</v>
      </c>
      <c r="H10" s="83">
        <v>75</v>
      </c>
      <c r="I10" s="85">
        <v>82.76</v>
      </c>
      <c r="J10" s="83">
        <v>0</v>
      </c>
      <c r="K10" s="85">
        <v>0</v>
      </c>
      <c r="L10" s="85">
        <f t="shared" si="1"/>
        <v>0</v>
      </c>
      <c r="M10" s="83">
        <v>1737</v>
      </c>
      <c r="N10" s="85">
        <v>650.20000000000005</v>
      </c>
      <c r="O10" s="83">
        <v>72</v>
      </c>
      <c r="P10" s="85">
        <v>152.46</v>
      </c>
      <c r="Q10" s="85">
        <f t="shared" si="2"/>
        <v>23.448169793909564</v>
      </c>
      <c r="R10" s="83">
        <v>20619</v>
      </c>
      <c r="S10" s="83">
        <v>44197.55</v>
      </c>
      <c r="T10" s="83">
        <v>4406</v>
      </c>
      <c r="U10" s="83">
        <v>8304.9699999999993</v>
      </c>
      <c r="V10" s="85">
        <f t="shared" si="3"/>
        <v>18.790566445425139</v>
      </c>
    </row>
    <row r="11" spans="1:22">
      <c r="A11" s="83">
        <v>6</v>
      </c>
      <c r="B11" s="83" t="s">
        <v>75</v>
      </c>
      <c r="C11" s="83">
        <v>264</v>
      </c>
      <c r="D11" s="85">
        <v>476</v>
      </c>
      <c r="E11" s="83">
        <v>2</v>
      </c>
      <c r="F11" s="85">
        <v>0.59</v>
      </c>
      <c r="G11" s="85">
        <f t="shared" si="0"/>
        <v>0.12394957983193278</v>
      </c>
      <c r="H11" s="83">
        <v>181</v>
      </c>
      <c r="I11" s="85">
        <v>247.9</v>
      </c>
      <c r="J11" s="83">
        <v>1</v>
      </c>
      <c r="K11" s="85">
        <v>25</v>
      </c>
      <c r="L11" s="85">
        <f t="shared" si="1"/>
        <v>10.084711577248891</v>
      </c>
      <c r="M11" s="83">
        <v>5107</v>
      </c>
      <c r="N11" s="85">
        <v>1175</v>
      </c>
      <c r="O11" s="83">
        <v>37</v>
      </c>
      <c r="P11" s="85">
        <v>284.58999999999997</v>
      </c>
      <c r="Q11" s="85">
        <f t="shared" si="2"/>
        <v>24.220425531914891</v>
      </c>
      <c r="R11" s="83">
        <v>51200</v>
      </c>
      <c r="S11" s="83">
        <v>164295.65</v>
      </c>
      <c r="T11" s="83">
        <v>13072</v>
      </c>
      <c r="U11" s="83">
        <v>43620.68</v>
      </c>
      <c r="V11" s="85">
        <f t="shared" si="3"/>
        <v>26.550112556236272</v>
      </c>
    </row>
    <row r="12" spans="1:22">
      <c r="A12" s="83">
        <v>7</v>
      </c>
      <c r="B12" s="83" t="s">
        <v>76</v>
      </c>
      <c r="C12" s="83">
        <v>44</v>
      </c>
      <c r="D12" s="85">
        <v>70</v>
      </c>
      <c r="E12" s="83">
        <v>0</v>
      </c>
      <c r="F12" s="85">
        <v>0</v>
      </c>
      <c r="G12" s="85">
        <f t="shared" si="0"/>
        <v>0</v>
      </c>
      <c r="H12" s="83">
        <v>102</v>
      </c>
      <c r="I12" s="85">
        <v>213.86</v>
      </c>
      <c r="J12" s="83">
        <v>0</v>
      </c>
      <c r="K12" s="85">
        <v>0</v>
      </c>
      <c r="L12" s="85">
        <f t="shared" si="1"/>
        <v>0</v>
      </c>
      <c r="M12" s="83">
        <v>30</v>
      </c>
      <c r="N12" s="85">
        <v>36.9</v>
      </c>
      <c r="O12" s="83">
        <v>10</v>
      </c>
      <c r="P12" s="85">
        <v>31.09</v>
      </c>
      <c r="Q12" s="85">
        <f t="shared" si="2"/>
        <v>84.254742547425479</v>
      </c>
      <c r="R12" s="83">
        <v>3803</v>
      </c>
      <c r="S12" s="83">
        <v>10768.61</v>
      </c>
      <c r="T12" s="83">
        <v>1088</v>
      </c>
      <c r="U12" s="83">
        <v>2598.94</v>
      </c>
      <c r="V12" s="85">
        <f t="shared" si="3"/>
        <v>24.134405461800547</v>
      </c>
    </row>
    <row r="13" spans="1:22">
      <c r="A13" s="83">
        <v>8</v>
      </c>
      <c r="B13" s="83" t="s">
        <v>77</v>
      </c>
      <c r="C13" s="83">
        <v>321</v>
      </c>
      <c r="D13" s="85">
        <v>2000</v>
      </c>
      <c r="E13" s="83">
        <v>140</v>
      </c>
      <c r="F13" s="85">
        <v>24.13</v>
      </c>
      <c r="G13" s="85">
        <f t="shared" si="0"/>
        <v>1.2064999999999999</v>
      </c>
      <c r="H13" s="83">
        <v>2509</v>
      </c>
      <c r="I13" s="85">
        <v>4000</v>
      </c>
      <c r="J13" s="83">
        <v>0</v>
      </c>
      <c r="K13" s="85">
        <v>0</v>
      </c>
      <c r="L13" s="85">
        <f t="shared" si="1"/>
        <v>0</v>
      </c>
      <c r="M13" s="83">
        <v>8673</v>
      </c>
      <c r="N13" s="85">
        <v>8000</v>
      </c>
      <c r="O13" s="83">
        <v>46</v>
      </c>
      <c r="P13" s="85">
        <v>145.32</v>
      </c>
      <c r="Q13" s="85">
        <f t="shared" si="2"/>
        <v>1.8165</v>
      </c>
      <c r="R13" s="83">
        <v>182426</v>
      </c>
      <c r="S13" s="83">
        <v>339000</v>
      </c>
      <c r="T13" s="83">
        <v>27864</v>
      </c>
      <c r="U13" s="83">
        <v>67292.61</v>
      </c>
      <c r="V13" s="85">
        <f t="shared" si="3"/>
        <v>19.850327433628319</v>
      </c>
    </row>
    <row r="14" spans="1:22">
      <c r="A14" s="83">
        <v>9</v>
      </c>
      <c r="B14" s="83" t="s">
        <v>78</v>
      </c>
      <c r="C14" s="83">
        <v>307</v>
      </c>
      <c r="D14" s="85">
        <v>1316.42</v>
      </c>
      <c r="E14" s="83">
        <v>318</v>
      </c>
      <c r="F14" s="85">
        <v>97.6</v>
      </c>
      <c r="G14" s="85">
        <f t="shared" si="0"/>
        <v>7.4140471885872277</v>
      </c>
      <c r="H14" s="83">
        <v>120</v>
      </c>
      <c r="I14" s="85">
        <v>363.58</v>
      </c>
      <c r="J14" s="83">
        <v>0</v>
      </c>
      <c r="K14" s="85">
        <v>0</v>
      </c>
      <c r="L14" s="85">
        <f t="shared" si="1"/>
        <v>0</v>
      </c>
      <c r="M14" s="83">
        <v>1720</v>
      </c>
      <c r="N14" s="85">
        <v>76264.03</v>
      </c>
      <c r="O14" s="83">
        <v>482</v>
      </c>
      <c r="P14" s="85">
        <v>101793.73</v>
      </c>
      <c r="Q14" s="85">
        <f t="shared" si="2"/>
        <v>133.47541429426167</v>
      </c>
      <c r="R14" s="83">
        <v>34636</v>
      </c>
      <c r="S14" s="83">
        <v>757775.52</v>
      </c>
      <c r="T14" s="83">
        <v>32954</v>
      </c>
      <c r="U14" s="83">
        <v>195607.03</v>
      </c>
      <c r="V14" s="85">
        <f t="shared" si="3"/>
        <v>25.813321338224281</v>
      </c>
    </row>
    <row r="15" spans="1:22">
      <c r="A15" s="83">
        <v>10</v>
      </c>
      <c r="B15" s="83" t="s">
        <v>79</v>
      </c>
      <c r="C15" s="83">
        <v>0</v>
      </c>
      <c r="D15" s="85">
        <v>0</v>
      </c>
      <c r="E15" s="83">
        <v>125</v>
      </c>
      <c r="F15" s="85">
        <v>7.98</v>
      </c>
      <c r="G15" s="85" t="e">
        <f t="shared" si="0"/>
        <v>#DIV/0!</v>
      </c>
      <c r="H15" s="83">
        <v>0</v>
      </c>
      <c r="I15" s="85">
        <v>0</v>
      </c>
      <c r="J15" s="83">
        <v>0</v>
      </c>
      <c r="K15" s="85">
        <v>0</v>
      </c>
      <c r="L15" s="85" t="e">
        <f t="shared" si="1"/>
        <v>#DIV/0!</v>
      </c>
      <c r="M15" s="83">
        <v>520</v>
      </c>
      <c r="N15" s="85">
        <v>18348.98</v>
      </c>
      <c r="O15" s="83">
        <v>165</v>
      </c>
      <c r="P15" s="85">
        <v>675.06</v>
      </c>
      <c r="Q15" s="85">
        <f t="shared" si="2"/>
        <v>3.6790055905014887</v>
      </c>
      <c r="R15" s="83">
        <v>45116</v>
      </c>
      <c r="S15" s="83">
        <v>250436.23</v>
      </c>
      <c r="T15" s="83">
        <v>12235</v>
      </c>
      <c r="U15" s="83">
        <v>99413.440000000002</v>
      </c>
      <c r="V15" s="85">
        <f t="shared" si="3"/>
        <v>39.696109464672901</v>
      </c>
    </row>
    <row r="16" spans="1:22">
      <c r="A16" s="83">
        <v>11</v>
      </c>
      <c r="B16" s="83" t="s">
        <v>80</v>
      </c>
      <c r="C16" s="83">
        <v>1518</v>
      </c>
      <c r="D16" s="85">
        <v>9271.66</v>
      </c>
      <c r="E16" s="83">
        <v>3</v>
      </c>
      <c r="F16" s="85">
        <v>21.8</v>
      </c>
      <c r="G16" s="85">
        <f t="shared" si="0"/>
        <v>0.23512510165385703</v>
      </c>
      <c r="H16" s="83">
        <v>149</v>
      </c>
      <c r="I16" s="85">
        <v>586.83000000000004</v>
      </c>
      <c r="J16" s="83">
        <v>0</v>
      </c>
      <c r="K16" s="85">
        <v>0</v>
      </c>
      <c r="L16" s="85">
        <f t="shared" si="1"/>
        <v>0</v>
      </c>
      <c r="M16" s="83">
        <v>596</v>
      </c>
      <c r="N16" s="85">
        <v>2892.98</v>
      </c>
      <c r="O16" s="83">
        <v>596</v>
      </c>
      <c r="P16" s="85">
        <v>1405.38</v>
      </c>
      <c r="Q16" s="85">
        <f t="shared" si="2"/>
        <v>48.57897392999606</v>
      </c>
      <c r="R16" s="83">
        <v>69188</v>
      </c>
      <c r="S16" s="83">
        <v>370464.21</v>
      </c>
      <c r="T16" s="83">
        <v>12760</v>
      </c>
      <c r="U16" s="83">
        <v>223657.55</v>
      </c>
      <c r="V16" s="85">
        <f t="shared" si="3"/>
        <v>60.372242166119094</v>
      </c>
    </row>
    <row r="17" spans="1:22">
      <c r="A17" s="83">
        <v>12</v>
      </c>
      <c r="B17" s="83" t="s">
        <v>81</v>
      </c>
      <c r="C17" s="83">
        <v>0</v>
      </c>
      <c r="D17" s="85">
        <v>0</v>
      </c>
      <c r="E17" s="83">
        <v>1</v>
      </c>
      <c r="F17" s="85">
        <v>6.8</v>
      </c>
      <c r="G17" s="85" t="e">
        <f t="shared" si="0"/>
        <v>#DIV/0!</v>
      </c>
      <c r="H17" s="83">
        <v>0</v>
      </c>
      <c r="I17" s="85">
        <v>0</v>
      </c>
      <c r="J17" s="83">
        <v>1</v>
      </c>
      <c r="K17" s="85">
        <v>0</v>
      </c>
      <c r="L17" s="85" t="e">
        <f t="shared" si="1"/>
        <v>#DIV/0!</v>
      </c>
      <c r="M17" s="83">
        <v>0</v>
      </c>
      <c r="N17" s="85">
        <v>20903.259999999998</v>
      </c>
      <c r="O17" s="83">
        <v>233</v>
      </c>
      <c r="P17" s="85">
        <v>279.75</v>
      </c>
      <c r="Q17" s="85">
        <f t="shared" si="2"/>
        <v>1.3383079959776609</v>
      </c>
      <c r="R17" s="83">
        <v>120</v>
      </c>
      <c r="S17" s="83">
        <v>221726.99</v>
      </c>
      <c r="T17" s="83">
        <v>15136</v>
      </c>
      <c r="U17" s="83">
        <v>56989.77</v>
      </c>
      <c r="V17" s="85">
        <f t="shared" si="3"/>
        <v>25.702676070242958</v>
      </c>
    </row>
    <row r="18" spans="1:22">
      <c r="A18" s="84"/>
      <c r="B18" s="84" t="s">
        <v>66</v>
      </c>
      <c r="C18" s="84">
        <f>SUM(C6:C17)</f>
        <v>5032</v>
      </c>
      <c r="D18" s="86">
        <f>SUM(D6:D17)</f>
        <v>13616.24</v>
      </c>
      <c r="E18" s="84">
        <f>SUM(E6:E17)</f>
        <v>751</v>
      </c>
      <c r="F18" s="86">
        <f>SUM(F6:F17)</f>
        <v>214.17</v>
      </c>
      <c r="G18" s="86">
        <f t="shared" si="0"/>
        <v>1.5729011827053576</v>
      </c>
      <c r="H18" s="84">
        <f>SUM(H6:H17)</f>
        <v>4371</v>
      </c>
      <c r="I18" s="86">
        <f>SUM(I6:I17)</f>
        <v>6140.42</v>
      </c>
      <c r="J18" s="84">
        <f>SUM(J6:J17)</f>
        <v>2</v>
      </c>
      <c r="K18" s="86">
        <f>SUM(K6:K17)</f>
        <v>25</v>
      </c>
      <c r="L18" s="86">
        <f t="shared" si="1"/>
        <v>0.40713827392914492</v>
      </c>
      <c r="M18" s="84">
        <f>SUM(M6:M17)</f>
        <v>50078</v>
      </c>
      <c r="N18" s="86">
        <f>SUM(N6:N17)</f>
        <v>178057.43000000002</v>
      </c>
      <c r="O18" s="84">
        <f>SUM(O6:O17)</f>
        <v>2113</v>
      </c>
      <c r="P18" s="86">
        <f>SUM(P6:P17)</f>
        <v>106336.61</v>
      </c>
      <c r="Q18" s="86">
        <f t="shared" si="2"/>
        <v>59.720400322525144</v>
      </c>
      <c r="R18" s="84">
        <f>SUM(R6:R17)</f>
        <v>823557</v>
      </c>
      <c r="S18" s="84">
        <f>SUM(S6:S17)</f>
        <v>3139784.7</v>
      </c>
      <c r="T18" s="84">
        <f>SUM(T6:T17)</f>
        <v>187882</v>
      </c>
      <c r="U18" s="84">
        <f>SUM(U6:U17)</f>
        <v>898710.8600000001</v>
      </c>
      <c r="V18" s="86">
        <f t="shared" si="3"/>
        <v>28.623327580391098</v>
      </c>
    </row>
  </sheetData>
  <mergeCells count="19">
    <mergeCell ref="A2:O2"/>
    <mergeCell ref="A3:A5"/>
    <mergeCell ref="B3:B5"/>
    <mergeCell ref="C3:F3"/>
    <mergeCell ref="G3:G5"/>
    <mergeCell ref="H3:K3"/>
    <mergeCell ref="L3:L5"/>
    <mergeCell ref="M3:P3"/>
    <mergeCell ref="C4:D4"/>
    <mergeCell ref="E4:F4"/>
    <mergeCell ref="H4:I4"/>
    <mergeCell ref="J4:K4"/>
    <mergeCell ref="M4:N4"/>
    <mergeCell ref="O4:P4"/>
    <mergeCell ref="Q3:Q5"/>
    <mergeCell ref="R3:U3"/>
    <mergeCell ref="V3:V5"/>
    <mergeCell ref="R4:S4"/>
    <mergeCell ref="T4:U4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25" sqref="K25"/>
    </sheetView>
  </sheetViews>
  <sheetFormatPr defaultColWidth="9.140625" defaultRowHeight="15"/>
  <cols>
    <col min="1" max="1" width="4.7109375" style="5" customWidth="1"/>
    <col min="2" max="2" width="25.85546875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6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5"/>
      <c r="H1" s="21" t="s">
        <v>147</v>
      </c>
      <c r="I1" s="20"/>
      <c r="J1" s="21"/>
      <c r="K1" s="22" t="s">
        <v>120</v>
      </c>
      <c r="L1" s="20"/>
      <c r="M1" s="26" t="s">
        <v>2</v>
      </c>
      <c r="N1" s="20"/>
      <c r="O1" s="21"/>
      <c r="P1" s="20"/>
      <c r="Q1" s="23"/>
    </row>
    <row r="2" spans="1:17">
      <c r="A2" s="153" t="s">
        <v>121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ht="21.75" customHeight="1">
      <c r="A3" s="156" t="s">
        <v>122</v>
      </c>
      <c r="B3" s="159" t="s">
        <v>5</v>
      </c>
      <c r="C3" s="119" t="s">
        <v>123</v>
      </c>
      <c r="D3" s="154"/>
      <c r="E3" s="154"/>
      <c r="F3" s="155"/>
      <c r="G3" s="150" t="s">
        <v>7</v>
      </c>
      <c r="H3" s="119" t="s">
        <v>124</v>
      </c>
      <c r="I3" s="154"/>
      <c r="J3" s="154"/>
      <c r="K3" s="155"/>
      <c r="L3" s="150" t="s">
        <v>7</v>
      </c>
      <c r="M3" s="119" t="s">
        <v>125</v>
      </c>
      <c r="N3" s="154"/>
      <c r="O3" s="154"/>
      <c r="P3" s="155"/>
      <c r="Q3" s="150" t="s">
        <v>7</v>
      </c>
    </row>
    <row r="4" spans="1:17" ht="14.25" customHeight="1">
      <c r="A4" s="157"/>
      <c r="B4" s="160"/>
      <c r="C4" s="119" t="s">
        <v>126</v>
      </c>
      <c r="D4" s="155"/>
      <c r="E4" s="119" t="s">
        <v>127</v>
      </c>
      <c r="F4" s="155"/>
      <c r="G4" s="151"/>
      <c r="H4" s="119" t="s">
        <v>126</v>
      </c>
      <c r="I4" s="155"/>
      <c r="J4" s="119" t="s">
        <v>127</v>
      </c>
      <c r="K4" s="155"/>
      <c r="L4" s="151"/>
      <c r="M4" s="119" t="s">
        <v>126</v>
      </c>
      <c r="N4" s="155"/>
      <c r="O4" s="119" t="s">
        <v>127</v>
      </c>
      <c r="P4" s="155"/>
      <c r="Q4" s="151"/>
    </row>
    <row r="5" spans="1:17">
      <c r="A5" s="158"/>
      <c r="B5" s="161"/>
      <c r="C5" s="12" t="s">
        <v>87</v>
      </c>
      <c r="D5" s="16" t="s">
        <v>88</v>
      </c>
      <c r="E5" s="11" t="s">
        <v>87</v>
      </c>
      <c r="F5" s="15" t="s">
        <v>88</v>
      </c>
      <c r="G5" s="152"/>
      <c r="H5" s="12" t="s">
        <v>87</v>
      </c>
      <c r="I5" s="16" t="s">
        <v>88</v>
      </c>
      <c r="J5" s="11" t="s">
        <v>87</v>
      </c>
      <c r="K5" s="15" t="s">
        <v>88</v>
      </c>
      <c r="L5" s="152"/>
      <c r="M5" s="12" t="s">
        <v>87</v>
      </c>
      <c r="N5" s="16" t="s">
        <v>88</v>
      </c>
      <c r="O5" s="11" t="s">
        <v>87</v>
      </c>
      <c r="P5" s="15" t="s">
        <v>88</v>
      </c>
      <c r="Q5" s="152"/>
    </row>
    <row r="6" spans="1:17">
      <c r="A6" s="87">
        <v>1</v>
      </c>
      <c r="B6" s="87" t="s">
        <v>15</v>
      </c>
      <c r="C6" s="87">
        <v>0</v>
      </c>
      <c r="D6" s="89">
        <v>0</v>
      </c>
      <c r="E6" s="87">
        <v>0</v>
      </c>
      <c r="F6" s="89">
        <v>0</v>
      </c>
      <c r="G6" s="89" t="e">
        <f t="shared" ref="G6:G37" si="0">(F6/D6)*100</f>
        <v>#DIV/0!</v>
      </c>
      <c r="H6" s="87">
        <v>83</v>
      </c>
      <c r="I6" s="89">
        <v>572.27</v>
      </c>
      <c r="J6" s="87">
        <v>6</v>
      </c>
      <c r="K6" s="89">
        <v>37.840000000000003</v>
      </c>
      <c r="L6" s="89">
        <f t="shared" ref="L6:L37" si="1">(K6/I6)*100</f>
        <v>6.6122634420815354</v>
      </c>
      <c r="M6" s="87">
        <v>147</v>
      </c>
      <c r="N6" s="89">
        <v>1011.66</v>
      </c>
      <c r="O6" s="87">
        <v>123</v>
      </c>
      <c r="P6" s="89">
        <v>933.86</v>
      </c>
      <c r="Q6" s="89">
        <f t="shared" ref="Q6:Q37" si="2">(P6/N6)*100</f>
        <v>92.309669256469576</v>
      </c>
    </row>
    <row r="7" spans="1:17">
      <c r="A7" s="87">
        <v>2</v>
      </c>
      <c r="B7" s="87" t="s">
        <v>16</v>
      </c>
      <c r="C7" s="87">
        <v>0</v>
      </c>
      <c r="D7" s="89">
        <v>0</v>
      </c>
      <c r="E7" s="87">
        <v>0</v>
      </c>
      <c r="F7" s="89">
        <v>0</v>
      </c>
      <c r="G7" s="89" t="e">
        <f t="shared" si="0"/>
        <v>#DIV/0!</v>
      </c>
      <c r="H7" s="87">
        <v>20</v>
      </c>
      <c r="I7" s="89">
        <v>338.24</v>
      </c>
      <c r="J7" s="87">
        <v>0</v>
      </c>
      <c r="K7" s="89">
        <v>0</v>
      </c>
      <c r="L7" s="89">
        <f t="shared" si="1"/>
        <v>0</v>
      </c>
      <c r="M7" s="87">
        <v>24</v>
      </c>
      <c r="N7" s="89">
        <v>758.21</v>
      </c>
      <c r="O7" s="87">
        <v>26</v>
      </c>
      <c r="P7" s="89">
        <v>321.04000000000002</v>
      </c>
      <c r="Q7" s="89">
        <f t="shared" si="2"/>
        <v>42.341831418736234</v>
      </c>
    </row>
    <row r="8" spans="1:17">
      <c r="A8" s="87">
        <v>3</v>
      </c>
      <c r="B8" s="87" t="s">
        <v>17</v>
      </c>
      <c r="C8" s="87">
        <v>0</v>
      </c>
      <c r="D8" s="89">
        <v>0</v>
      </c>
      <c r="E8" s="87">
        <v>0</v>
      </c>
      <c r="F8" s="89">
        <v>0</v>
      </c>
      <c r="G8" s="89" t="e">
        <f t="shared" si="0"/>
        <v>#DIV/0!</v>
      </c>
      <c r="H8" s="87">
        <v>10</v>
      </c>
      <c r="I8" s="89">
        <v>115.04</v>
      </c>
      <c r="J8" s="87">
        <v>0</v>
      </c>
      <c r="K8" s="89">
        <v>0</v>
      </c>
      <c r="L8" s="89">
        <f t="shared" si="1"/>
        <v>0</v>
      </c>
      <c r="M8" s="87">
        <v>16</v>
      </c>
      <c r="N8" s="89">
        <v>411.56</v>
      </c>
      <c r="O8" s="87">
        <v>18</v>
      </c>
      <c r="P8" s="89">
        <v>216.5</v>
      </c>
      <c r="Q8" s="89">
        <f t="shared" si="2"/>
        <v>52.604723491107009</v>
      </c>
    </row>
    <row r="9" spans="1:17">
      <c r="A9" s="87">
        <v>4</v>
      </c>
      <c r="B9" s="87" t="s">
        <v>18</v>
      </c>
      <c r="C9" s="87">
        <v>0</v>
      </c>
      <c r="D9" s="89">
        <v>0</v>
      </c>
      <c r="E9" s="87">
        <v>10</v>
      </c>
      <c r="F9" s="89">
        <v>13.25</v>
      </c>
      <c r="G9" s="89" t="e">
        <f t="shared" si="0"/>
        <v>#DIV/0!</v>
      </c>
      <c r="H9" s="87">
        <v>231</v>
      </c>
      <c r="I9" s="89">
        <v>1347.64</v>
      </c>
      <c r="J9" s="87">
        <v>1</v>
      </c>
      <c r="K9" s="89">
        <v>1.8</v>
      </c>
      <c r="L9" s="89">
        <f t="shared" si="1"/>
        <v>0.13356682793624408</v>
      </c>
      <c r="M9" s="87">
        <v>224</v>
      </c>
      <c r="N9" s="89">
        <v>2105.21</v>
      </c>
      <c r="O9" s="87">
        <v>110</v>
      </c>
      <c r="P9" s="89">
        <v>1559.81</v>
      </c>
      <c r="Q9" s="89">
        <f t="shared" si="2"/>
        <v>74.092845844357569</v>
      </c>
    </row>
    <row r="10" spans="1:17">
      <c r="A10" s="87">
        <v>5</v>
      </c>
      <c r="B10" s="87" t="s">
        <v>19</v>
      </c>
      <c r="C10" s="87">
        <v>0</v>
      </c>
      <c r="D10" s="89">
        <v>0</v>
      </c>
      <c r="E10" s="87">
        <v>0</v>
      </c>
      <c r="F10" s="89">
        <v>0</v>
      </c>
      <c r="G10" s="89" t="e">
        <f t="shared" si="0"/>
        <v>#DIV/0!</v>
      </c>
      <c r="H10" s="87">
        <v>167</v>
      </c>
      <c r="I10" s="89">
        <v>683.73</v>
      </c>
      <c r="J10" s="87">
        <v>0</v>
      </c>
      <c r="K10" s="89">
        <v>0</v>
      </c>
      <c r="L10" s="89">
        <f t="shared" si="1"/>
        <v>0</v>
      </c>
      <c r="M10" s="87">
        <v>212</v>
      </c>
      <c r="N10" s="89">
        <v>1616.84</v>
      </c>
      <c r="O10" s="87">
        <v>8</v>
      </c>
      <c r="P10" s="89">
        <v>1</v>
      </c>
      <c r="Q10" s="89">
        <f t="shared" si="2"/>
        <v>6.1849038865936033E-2</v>
      </c>
    </row>
    <row r="11" spans="1:17">
      <c r="A11" s="87">
        <v>6</v>
      </c>
      <c r="B11" s="87" t="s">
        <v>20</v>
      </c>
      <c r="C11" s="87">
        <v>0</v>
      </c>
      <c r="D11" s="89">
        <v>0</v>
      </c>
      <c r="E11" s="87">
        <v>43</v>
      </c>
      <c r="F11" s="89">
        <v>39.68</v>
      </c>
      <c r="G11" s="89" t="e">
        <f t="shared" si="0"/>
        <v>#DIV/0!</v>
      </c>
      <c r="H11" s="87">
        <v>40</v>
      </c>
      <c r="I11" s="89">
        <v>450.3</v>
      </c>
      <c r="J11" s="87">
        <v>4</v>
      </c>
      <c r="K11" s="89">
        <v>32.1</v>
      </c>
      <c r="L11" s="89">
        <f t="shared" si="1"/>
        <v>7.1285809460359753</v>
      </c>
      <c r="M11" s="87">
        <v>58</v>
      </c>
      <c r="N11" s="89">
        <v>953.01</v>
      </c>
      <c r="O11" s="87">
        <v>120</v>
      </c>
      <c r="P11" s="89">
        <v>1704.22</v>
      </c>
      <c r="Q11" s="89">
        <f t="shared" si="2"/>
        <v>178.82498609668315</v>
      </c>
    </row>
    <row r="12" spans="1:17">
      <c r="A12" s="87">
        <v>7</v>
      </c>
      <c r="B12" s="87" t="s">
        <v>21</v>
      </c>
      <c r="C12" s="87">
        <v>0</v>
      </c>
      <c r="D12" s="89">
        <v>0</v>
      </c>
      <c r="E12" s="87">
        <v>0</v>
      </c>
      <c r="F12" s="89">
        <v>0</v>
      </c>
      <c r="G12" s="89" t="e">
        <f t="shared" si="0"/>
        <v>#DIV/0!</v>
      </c>
      <c r="H12" s="87">
        <v>11</v>
      </c>
      <c r="I12" s="89">
        <v>66.349999999999994</v>
      </c>
      <c r="J12" s="87">
        <v>0</v>
      </c>
      <c r="K12" s="89">
        <v>0</v>
      </c>
      <c r="L12" s="89">
        <f t="shared" si="1"/>
        <v>0</v>
      </c>
      <c r="M12" s="87">
        <v>32</v>
      </c>
      <c r="N12" s="89">
        <v>836</v>
      </c>
      <c r="O12" s="87">
        <v>10</v>
      </c>
      <c r="P12" s="89">
        <v>149.21</v>
      </c>
      <c r="Q12" s="89">
        <f t="shared" si="2"/>
        <v>17.848086124401917</v>
      </c>
    </row>
    <row r="13" spans="1:17">
      <c r="A13" s="87">
        <v>8</v>
      </c>
      <c r="B13" s="87" t="s">
        <v>22</v>
      </c>
      <c r="C13" s="87">
        <v>0</v>
      </c>
      <c r="D13" s="89">
        <v>0</v>
      </c>
      <c r="E13" s="87">
        <v>0</v>
      </c>
      <c r="F13" s="89">
        <v>0</v>
      </c>
      <c r="G13" s="89" t="e">
        <f t="shared" si="0"/>
        <v>#DIV/0!</v>
      </c>
      <c r="H13" s="87">
        <v>39</v>
      </c>
      <c r="I13" s="89">
        <v>564.6</v>
      </c>
      <c r="J13" s="87">
        <v>1</v>
      </c>
      <c r="K13" s="89">
        <v>0</v>
      </c>
      <c r="L13" s="89">
        <f t="shared" si="1"/>
        <v>0</v>
      </c>
      <c r="M13" s="87">
        <v>41</v>
      </c>
      <c r="N13" s="89">
        <v>957.21</v>
      </c>
      <c r="O13" s="87">
        <v>12</v>
      </c>
      <c r="P13" s="89">
        <v>223.99</v>
      </c>
      <c r="Q13" s="89">
        <f t="shared" si="2"/>
        <v>23.400298785010605</v>
      </c>
    </row>
    <row r="14" spans="1:17">
      <c r="A14" s="87">
        <v>9</v>
      </c>
      <c r="B14" s="87" t="s">
        <v>23</v>
      </c>
      <c r="C14" s="87">
        <v>0</v>
      </c>
      <c r="D14" s="89">
        <v>0</v>
      </c>
      <c r="E14" s="87">
        <v>6</v>
      </c>
      <c r="F14" s="89">
        <v>5.25</v>
      </c>
      <c r="G14" s="89" t="e">
        <f t="shared" si="0"/>
        <v>#DIV/0!</v>
      </c>
      <c r="H14" s="87">
        <v>419</v>
      </c>
      <c r="I14" s="89">
        <v>3654.32</v>
      </c>
      <c r="J14" s="87">
        <v>20</v>
      </c>
      <c r="K14" s="89">
        <v>130.22999999999999</v>
      </c>
      <c r="L14" s="89">
        <f t="shared" si="1"/>
        <v>3.5637273145208952</v>
      </c>
      <c r="M14" s="87">
        <v>1124</v>
      </c>
      <c r="N14" s="89">
        <v>10490.45</v>
      </c>
      <c r="O14" s="87">
        <v>1170</v>
      </c>
      <c r="P14" s="89">
        <v>14756.26</v>
      </c>
      <c r="Q14" s="89">
        <f t="shared" si="2"/>
        <v>140.66374655043396</v>
      </c>
    </row>
    <row r="15" spans="1:17">
      <c r="A15" s="87">
        <v>10</v>
      </c>
      <c r="B15" s="87" t="s">
        <v>24</v>
      </c>
      <c r="C15" s="87">
        <v>0</v>
      </c>
      <c r="D15" s="89">
        <v>0</v>
      </c>
      <c r="E15" s="87">
        <v>26</v>
      </c>
      <c r="F15" s="89">
        <v>105.2</v>
      </c>
      <c r="G15" s="89" t="e">
        <f t="shared" si="0"/>
        <v>#DIV/0!</v>
      </c>
      <c r="H15" s="87">
        <v>407</v>
      </c>
      <c r="I15" s="89">
        <v>3330.32</v>
      </c>
      <c r="J15" s="87">
        <v>0</v>
      </c>
      <c r="K15" s="89">
        <v>0</v>
      </c>
      <c r="L15" s="89">
        <f t="shared" si="1"/>
        <v>0</v>
      </c>
      <c r="M15" s="87">
        <v>850</v>
      </c>
      <c r="N15" s="89">
        <v>10435.25</v>
      </c>
      <c r="O15" s="87">
        <v>1217</v>
      </c>
      <c r="P15" s="89">
        <v>1975.97</v>
      </c>
      <c r="Q15" s="89">
        <f t="shared" si="2"/>
        <v>18.93553101267339</v>
      </c>
    </row>
    <row r="16" spans="1:17">
      <c r="A16" s="87">
        <v>11</v>
      </c>
      <c r="B16" s="87" t="s">
        <v>25</v>
      </c>
      <c r="C16" s="87">
        <v>0</v>
      </c>
      <c r="D16" s="89">
        <v>0</v>
      </c>
      <c r="E16" s="87">
        <v>0</v>
      </c>
      <c r="F16" s="89">
        <v>0</v>
      </c>
      <c r="G16" s="89" t="e">
        <f t="shared" si="0"/>
        <v>#DIV/0!</v>
      </c>
      <c r="H16" s="87">
        <v>300</v>
      </c>
      <c r="I16" s="89">
        <v>1385.5</v>
      </c>
      <c r="J16" s="87">
        <v>0</v>
      </c>
      <c r="K16" s="89">
        <v>0</v>
      </c>
      <c r="L16" s="89">
        <f t="shared" si="1"/>
        <v>0</v>
      </c>
      <c r="M16" s="87">
        <v>430</v>
      </c>
      <c r="N16" s="89">
        <v>2480.61</v>
      </c>
      <c r="O16" s="87">
        <v>368</v>
      </c>
      <c r="P16" s="89">
        <v>4399.57</v>
      </c>
      <c r="Q16" s="89">
        <f t="shared" si="2"/>
        <v>177.35839168591593</v>
      </c>
    </row>
    <row r="17" spans="1:17">
      <c r="A17" s="87">
        <v>12</v>
      </c>
      <c r="B17" s="87" t="s">
        <v>26</v>
      </c>
      <c r="C17" s="87">
        <v>0</v>
      </c>
      <c r="D17" s="89">
        <v>0</v>
      </c>
      <c r="E17" s="87">
        <v>0</v>
      </c>
      <c r="F17" s="89">
        <v>0</v>
      </c>
      <c r="G17" s="89" t="e">
        <f t="shared" si="0"/>
        <v>#DIV/0!</v>
      </c>
      <c r="H17" s="87">
        <v>63</v>
      </c>
      <c r="I17" s="89">
        <v>490.57</v>
      </c>
      <c r="J17" s="87">
        <v>105</v>
      </c>
      <c r="K17" s="89">
        <v>226.56</v>
      </c>
      <c r="L17" s="89">
        <f t="shared" si="1"/>
        <v>46.183011598752472</v>
      </c>
      <c r="M17" s="87">
        <v>158</v>
      </c>
      <c r="N17" s="89">
        <v>1440.04</v>
      </c>
      <c r="O17" s="87">
        <v>138</v>
      </c>
      <c r="P17" s="89">
        <v>1075.49</v>
      </c>
      <c r="Q17" s="89">
        <f t="shared" si="2"/>
        <v>74.684730979695019</v>
      </c>
    </row>
    <row r="18" spans="1:17">
      <c r="A18" s="88"/>
      <c r="B18" s="88" t="s">
        <v>27</v>
      </c>
      <c r="C18" s="88">
        <f>SUM(C6:C17)</f>
        <v>0</v>
      </c>
      <c r="D18" s="90">
        <f>SUM(D6:D17)</f>
        <v>0</v>
      </c>
      <c r="E18" s="88">
        <f>SUM(E6:E17)</f>
        <v>85</v>
      </c>
      <c r="F18" s="90">
        <f>SUM(F6:F17)</f>
        <v>163.38</v>
      </c>
      <c r="G18" s="90" t="e">
        <f t="shared" si="0"/>
        <v>#DIV/0!</v>
      </c>
      <c r="H18" s="88">
        <f>SUM(H6:H17)</f>
        <v>1790</v>
      </c>
      <c r="I18" s="90">
        <f>SUM(I6:I17)</f>
        <v>12998.88</v>
      </c>
      <c r="J18" s="88">
        <f>SUM(J6:J17)</f>
        <v>137</v>
      </c>
      <c r="K18" s="90">
        <f>SUM(K6:K17)</f>
        <v>428.53</v>
      </c>
      <c r="L18" s="90">
        <f t="shared" si="1"/>
        <v>3.2966686360671069</v>
      </c>
      <c r="M18" s="88">
        <f>SUM(M6:M17)</f>
        <v>3316</v>
      </c>
      <c r="N18" s="90">
        <f>SUM(N6:N17)</f>
        <v>33496.050000000003</v>
      </c>
      <c r="O18" s="88">
        <f>SUM(O6:O17)</f>
        <v>3320</v>
      </c>
      <c r="P18" s="90">
        <f>SUM(P6:P17)</f>
        <v>27316.920000000002</v>
      </c>
      <c r="Q18" s="90">
        <f t="shared" si="2"/>
        <v>81.552660686857109</v>
      </c>
    </row>
    <row r="19" spans="1:17">
      <c r="A19" s="87">
        <v>13</v>
      </c>
      <c r="B19" s="87" t="s">
        <v>28</v>
      </c>
      <c r="C19" s="87">
        <v>0</v>
      </c>
      <c r="D19" s="89">
        <v>0</v>
      </c>
      <c r="E19" s="87">
        <v>0</v>
      </c>
      <c r="F19" s="89">
        <v>0</v>
      </c>
      <c r="G19" s="89" t="e">
        <f t="shared" si="0"/>
        <v>#DIV/0!</v>
      </c>
      <c r="H19" s="87">
        <v>27</v>
      </c>
      <c r="I19" s="89">
        <v>344.21</v>
      </c>
      <c r="J19" s="87">
        <v>1</v>
      </c>
      <c r="K19" s="89">
        <v>39.950000000000003</v>
      </c>
      <c r="L19" s="89">
        <f t="shared" si="1"/>
        <v>11.606286859765842</v>
      </c>
      <c r="M19" s="87">
        <v>57</v>
      </c>
      <c r="N19" s="89">
        <v>876.18</v>
      </c>
      <c r="O19" s="87">
        <v>1</v>
      </c>
      <c r="P19" s="89">
        <v>27</v>
      </c>
      <c r="Q19" s="89">
        <f t="shared" si="2"/>
        <v>3.0815585838526331</v>
      </c>
    </row>
    <row r="20" spans="1:17">
      <c r="A20" s="87">
        <v>14</v>
      </c>
      <c r="B20" s="87" t="s">
        <v>29</v>
      </c>
      <c r="C20" s="87">
        <v>0</v>
      </c>
      <c r="D20" s="89">
        <v>0</v>
      </c>
      <c r="E20" s="87">
        <v>0</v>
      </c>
      <c r="F20" s="89">
        <v>0</v>
      </c>
      <c r="G20" s="89" t="e">
        <f t="shared" si="0"/>
        <v>#DIV/0!</v>
      </c>
      <c r="H20" s="87">
        <v>5</v>
      </c>
      <c r="I20" s="89">
        <v>72.03</v>
      </c>
      <c r="J20" s="87">
        <v>0</v>
      </c>
      <c r="K20" s="89">
        <v>0</v>
      </c>
      <c r="L20" s="89">
        <f t="shared" si="1"/>
        <v>0</v>
      </c>
      <c r="M20" s="87">
        <v>3</v>
      </c>
      <c r="N20" s="89">
        <v>84.66</v>
      </c>
      <c r="O20" s="87">
        <v>0</v>
      </c>
      <c r="P20" s="89">
        <v>0</v>
      </c>
      <c r="Q20" s="89">
        <f t="shared" si="2"/>
        <v>0</v>
      </c>
    </row>
    <row r="21" spans="1:17">
      <c r="A21" s="87">
        <v>15</v>
      </c>
      <c r="B21" s="87" t="s">
        <v>30</v>
      </c>
      <c r="C21" s="87">
        <v>0</v>
      </c>
      <c r="D21" s="89">
        <v>0</v>
      </c>
      <c r="E21" s="87">
        <v>0</v>
      </c>
      <c r="F21" s="89">
        <v>0</v>
      </c>
      <c r="G21" s="89" t="e">
        <f t="shared" si="0"/>
        <v>#DIV/0!</v>
      </c>
      <c r="H21" s="87">
        <v>0</v>
      </c>
      <c r="I21" s="89">
        <v>0</v>
      </c>
      <c r="J21" s="87">
        <v>0</v>
      </c>
      <c r="K21" s="89">
        <v>0</v>
      </c>
      <c r="L21" s="89" t="e">
        <f t="shared" si="1"/>
        <v>#DIV/0!</v>
      </c>
      <c r="M21" s="87">
        <v>0</v>
      </c>
      <c r="N21" s="89">
        <v>0</v>
      </c>
      <c r="O21" s="87">
        <v>0</v>
      </c>
      <c r="P21" s="89">
        <v>0</v>
      </c>
      <c r="Q21" s="89" t="e">
        <f t="shared" si="2"/>
        <v>#DIV/0!</v>
      </c>
    </row>
    <row r="22" spans="1:17">
      <c r="A22" s="87">
        <v>16</v>
      </c>
      <c r="B22" s="87" t="s">
        <v>31</v>
      </c>
      <c r="C22" s="87">
        <v>0</v>
      </c>
      <c r="D22" s="89">
        <v>0</v>
      </c>
      <c r="E22" s="87">
        <v>0</v>
      </c>
      <c r="F22" s="89">
        <v>0</v>
      </c>
      <c r="G22" s="89" t="e">
        <f t="shared" si="0"/>
        <v>#DIV/0!</v>
      </c>
      <c r="H22" s="87">
        <v>105</v>
      </c>
      <c r="I22" s="89">
        <v>1977.57</v>
      </c>
      <c r="J22" s="87">
        <v>0</v>
      </c>
      <c r="K22" s="89">
        <v>0</v>
      </c>
      <c r="L22" s="89">
        <f t="shared" si="1"/>
        <v>0</v>
      </c>
      <c r="M22" s="87">
        <v>486</v>
      </c>
      <c r="N22" s="89">
        <v>4849.16</v>
      </c>
      <c r="O22" s="87">
        <v>0</v>
      </c>
      <c r="P22" s="89">
        <v>0</v>
      </c>
      <c r="Q22" s="89">
        <f t="shared" si="2"/>
        <v>0</v>
      </c>
    </row>
    <row r="23" spans="1:17">
      <c r="A23" s="87">
        <v>17</v>
      </c>
      <c r="B23" s="87" t="s">
        <v>32</v>
      </c>
      <c r="C23" s="87">
        <v>0</v>
      </c>
      <c r="D23" s="89">
        <v>0</v>
      </c>
      <c r="E23" s="87">
        <v>0</v>
      </c>
      <c r="F23" s="89">
        <v>0</v>
      </c>
      <c r="G23" s="89" t="e">
        <f t="shared" si="0"/>
        <v>#DIV/0!</v>
      </c>
      <c r="H23" s="87">
        <v>42</v>
      </c>
      <c r="I23" s="89">
        <v>600.17999999999995</v>
      </c>
      <c r="J23" s="87">
        <v>2</v>
      </c>
      <c r="K23" s="89">
        <v>76.05</v>
      </c>
      <c r="L23" s="89">
        <f t="shared" si="1"/>
        <v>12.671198640407876</v>
      </c>
      <c r="M23" s="87">
        <v>111</v>
      </c>
      <c r="N23" s="89">
        <v>1770.74</v>
      </c>
      <c r="O23" s="87">
        <v>48</v>
      </c>
      <c r="P23" s="89">
        <v>1390.67</v>
      </c>
      <c r="Q23" s="89">
        <f t="shared" si="2"/>
        <v>78.536092255215337</v>
      </c>
    </row>
    <row r="24" spans="1:17">
      <c r="A24" s="87">
        <v>18</v>
      </c>
      <c r="B24" s="87" t="s">
        <v>33</v>
      </c>
      <c r="C24" s="87">
        <v>0</v>
      </c>
      <c r="D24" s="89">
        <v>0</v>
      </c>
      <c r="E24" s="87">
        <v>0</v>
      </c>
      <c r="F24" s="89">
        <v>0</v>
      </c>
      <c r="G24" s="89" t="e">
        <f t="shared" si="0"/>
        <v>#DIV/0!</v>
      </c>
      <c r="H24" s="87">
        <v>37</v>
      </c>
      <c r="I24" s="89">
        <v>433.7</v>
      </c>
      <c r="J24" s="87">
        <v>0</v>
      </c>
      <c r="K24" s="89">
        <v>0</v>
      </c>
      <c r="L24" s="89">
        <f t="shared" si="1"/>
        <v>0</v>
      </c>
      <c r="M24" s="87">
        <v>65</v>
      </c>
      <c r="N24" s="89">
        <v>929.95</v>
      </c>
      <c r="O24" s="87">
        <v>58</v>
      </c>
      <c r="P24" s="89">
        <v>451.86</v>
      </c>
      <c r="Q24" s="89">
        <f t="shared" si="2"/>
        <v>48.589709124146459</v>
      </c>
    </row>
    <row r="25" spans="1:17">
      <c r="A25" s="87">
        <v>19</v>
      </c>
      <c r="B25" s="87" t="s">
        <v>34</v>
      </c>
      <c r="C25" s="87">
        <v>0</v>
      </c>
      <c r="D25" s="89">
        <v>0</v>
      </c>
      <c r="E25" s="87">
        <v>0</v>
      </c>
      <c r="F25" s="89">
        <v>0</v>
      </c>
      <c r="G25" s="89" t="e">
        <f t="shared" si="0"/>
        <v>#DIV/0!</v>
      </c>
      <c r="H25" s="87">
        <v>0</v>
      </c>
      <c r="I25" s="89">
        <v>0</v>
      </c>
      <c r="J25" s="87">
        <v>0</v>
      </c>
      <c r="K25" s="89">
        <v>0</v>
      </c>
      <c r="L25" s="89" t="e">
        <f t="shared" si="1"/>
        <v>#DIV/0!</v>
      </c>
      <c r="M25" s="87">
        <v>0</v>
      </c>
      <c r="N25" s="89">
        <v>0</v>
      </c>
      <c r="O25" s="87">
        <v>0</v>
      </c>
      <c r="P25" s="89">
        <v>0</v>
      </c>
      <c r="Q25" s="89" t="e">
        <f t="shared" si="2"/>
        <v>#DIV/0!</v>
      </c>
    </row>
    <row r="26" spans="1:17">
      <c r="A26" s="87">
        <v>20</v>
      </c>
      <c r="B26" s="87" t="s">
        <v>35</v>
      </c>
      <c r="C26" s="87">
        <v>0</v>
      </c>
      <c r="D26" s="89">
        <v>0</v>
      </c>
      <c r="E26" s="87">
        <v>0</v>
      </c>
      <c r="F26" s="89">
        <v>0</v>
      </c>
      <c r="G26" s="89" t="e">
        <f t="shared" si="0"/>
        <v>#DIV/0!</v>
      </c>
      <c r="H26" s="87">
        <v>9</v>
      </c>
      <c r="I26" s="89">
        <v>116.9</v>
      </c>
      <c r="J26" s="87">
        <v>0</v>
      </c>
      <c r="K26" s="89">
        <v>0</v>
      </c>
      <c r="L26" s="89">
        <f t="shared" si="1"/>
        <v>0</v>
      </c>
      <c r="M26" s="87">
        <v>29</v>
      </c>
      <c r="N26" s="89">
        <v>297.33</v>
      </c>
      <c r="O26" s="87">
        <v>0</v>
      </c>
      <c r="P26" s="89">
        <v>0</v>
      </c>
      <c r="Q26" s="89">
        <f t="shared" si="2"/>
        <v>0</v>
      </c>
    </row>
    <row r="27" spans="1:17">
      <c r="A27" s="87">
        <v>21</v>
      </c>
      <c r="B27" s="87" t="s">
        <v>36</v>
      </c>
      <c r="C27" s="87">
        <v>0</v>
      </c>
      <c r="D27" s="89">
        <v>0</v>
      </c>
      <c r="E27" s="87">
        <v>0</v>
      </c>
      <c r="F27" s="89">
        <v>0</v>
      </c>
      <c r="G27" s="89" t="e">
        <f t="shared" si="0"/>
        <v>#DIV/0!</v>
      </c>
      <c r="H27" s="87">
        <v>3</v>
      </c>
      <c r="I27" s="89">
        <v>25.57</v>
      </c>
      <c r="J27" s="87">
        <v>0</v>
      </c>
      <c r="K27" s="89">
        <v>0</v>
      </c>
      <c r="L27" s="89">
        <f t="shared" si="1"/>
        <v>0</v>
      </c>
      <c r="M27" s="87">
        <v>8</v>
      </c>
      <c r="N27" s="89">
        <v>112.56</v>
      </c>
      <c r="O27" s="87">
        <v>15</v>
      </c>
      <c r="P27" s="89">
        <v>167.63</v>
      </c>
      <c r="Q27" s="89">
        <f t="shared" si="2"/>
        <v>148.92501776830133</v>
      </c>
    </row>
    <row r="28" spans="1:17">
      <c r="A28" s="87">
        <v>22</v>
      </c>
      <c r="B28" s="87" t="s">
        <v>37</v>
      </c>
      <c r="C28" s="87">
        <v>0</v>
      </c>
      <c r="D28" s="89">
        <v>0</v>
      </c>
      <c r="E28" s="87">
        <v>0</v>
      </c>
      <c r="F28" s="89">
        <v>0</v>
      </c>
      <c r="G28" s="89" t="e">
        <f t="shared" si="0"/>
        <v>#DIV/0!</v>
      </c>
      <c r="H28" s="87">
        <v>0</v>
      </c>
      <c r="I28" s="89">
        <v>0</v>
      </c>
      <c r="J28" s="87">
        <v>0</v>
      </c>
      <c r="K28" s="89">
        <v>0</v>
      </c>
      <c r="L28" s="89" t="e">
        <f t="shared" si="1"/>
        <v>#DIV/0!</v>
      </c>
      <c r="M28" s="87">
        <v>0</v>
      </c>
      <c r="N28" s="89">
        <v>0</v>
      </c>
      <c r="O28" s="87">
        <v>0</v>
      </c>
      <c r="P28" s="89">
        <v>0</v>
      </c>
      <c r="Q28" s="89" t="e">
        <f t="shared" si="2"/>
        <v>#DIV/0!</v>
      </c>
    </row>
    <row r="29" spans="1:17">
      <c r="A29" s="87">
        <v>23</v>
      </c>
      <c r="B29" s="87" t="s">
        <v>38</v>
      </c>
      <c r="C29" s="87">
        <v>0</v>
      </c>
      <c r="D29" s="89">
        <v>0</v>
      </c>
      <c r="E29" s="87">
        <v>0</v>
      </c>
      <c r="F29" s="89">
        <v>0</v>
      </c>
      <c r="G29" s="89" t="e">
        <f t="shared" si="0"/>
        <v>#DIV/0!</v>
      </c>
      <c r="H29" s="87">
        <v>0</v>
      </c>
      <c r="I29" s="89">
        <v>0</v>
      </c>
      <c r="J29" s="87">
        <v>0</v>
      </c>
      <c r="K29" s="89">
        <v>0</v>
      </c>
      <c r="L29" s="89" t="e">
        <f t="shared" si="1"/>
        <v>#DIV/0!</v>
      </c>
      <c r="M29" s="87">
        <v>0</v>
      </c>
      <c r="N29" s="89">
        <v>0</v>
      </c>
      <c r="O29" s="87">
        <v>0</v>
      </c>
      <c r="P29" s="89">
        <v>0</v>
      </c>
      <c r="Q29" s="89" t="e">
        <f t="shared" si="2"/>
        <v>#DIV/0!</v>
      </c>
    </row>
    <row r="30" spans="1:17">
      <c r="A30" s="87">
        <v>24</v>
      </c>
      <c r="B30" s="87" t="s">
        <v>39</v>
      </c>
      <c r="C30" s="87">
        <v>0</v>
      </c>
      <c r="D30" s="89">
        <v>0</v>
      </c>
      <c r="E30" s="87">
        <v>0</v>
      </c>
      <c r="F30" s="89">
        <v>0</v>
      </c>
      <c r="G30" s="89" t="e">
        <f t="shared" si="0"/>
        <v>#DIV/0!</v>
      </c>
      <c r="H30" s="87">
        <v>0</v>
      </c>
      <c r="I30" s="89">
        <v>0</v>
      </c>
      <c r="J30" s="87">
        <v>0</v>
      </c>
      <c r="K30" s="89">
        <v>0</v>
      </c>
      <c r="L30" s="89" t="e">
        <f t="shared" si="1"/>
        <v>#DIV/0!</v>
      </c>
      <c r="M30" s="87">
        <v>0</v>
      </c>
      <c r="N30" s="89">
        <v>0</v>
      </c>
      <c r="O30" s="87">
        <v>0</v>
      </c>
      <c r="P30" s="89">
        <v>0</v>
      </c>
      <c r="Q30" s="89" t="e">
        <f t="shared" si="2"/>
        <v>#DIV/0!</v>
      </c>
    </row>
    <row r="31" spans="1:17">
      <c r="A31" s="87">
        <v>25</v>
      </c>
      <c r="B31" s="87" t="s">
        <v>40</v>
      </c>
      <c r="C31" s="87">
        <v>0</v>
      </c>
      <c r="D31" s="89">
        <v>0</v>
      </c>
      <c r="E31" s="87">
        <v>0</v>
      </c>
      <c r="F31" s="89">
        <v>0</v>
      </c>
      <c r="G31" s="89" t="e">
        <f t="shared" si="0"/>
        <v>#DIV/0!</v>
      </c>
      <c r="H31" s="87">
        <v>10</v>
      </c>
      <c r="I31" s="89">
        <v>170.84</v>
      </c>
      <c r="J31" s="87">
        <v>0</v>
      </c>
      <c r="K31" s="89">
        <v>0</v>
      </c>
      <c r="L31" s="89">
        <f t="shared" si="1"/>
        <v>0</v>
      </c>
      <c r="M31" s="87">
        <v>19</v>
      </c>
      <c r="N31" s="89">
        <v>342</v>
      </c>
      <c r="O31" s="87">
        <v>0</v>
      </c>
      <c r="P31" s="89">
        <v>0</v>
      </c>
      <c r="Q31" s="89">
        <f t="shared" si="2"/>
        <v>0</v>
      </c>
    </row>
    <row r="32" spans="1:17">
      <c r="A32" s="88"/>
      <c r="B32" s="88" t="s">
        <v>41</v>
      </c>
      <c r="C32" s="88">
        <f>SUM(C19:C31)</f>
        <v>0</v>
      </c>
      <c r="D32" s="90">
        <f>SUM(D19:D31)</f>
        <v>0</v>
      </c>
      <c r="E32" s="88">
        <f>SUM(E19:E31)</f>
        <v>0</v>
      </c>
      <c r="F32" s="90">
        <f>SUM(F19:F31)</f>
        <v>0</v>
      </c>
      <c r="G32" s="90" t="e">
        <f t="shared" si="0"/>
        <v>#DIV/0!</v>
      </c>
      <c r="H32" s="88">
        <f>SUM(H19:H31)</f>
        <v>238</v>
      </c>
      <c r="I32" s="90">
        <f>SUM(I19:I31)</f>
        <v>3741</v>
      </c>
      <c r="J32" s="88">
        <f>SUM(J19:J31)</f>
        <v>3</v>
      </c>
      <c r="K32" s="90">
        <f>SUM(K19:K31)</f>
        <v>116</v>
      </c>
      <c r="L32" s="90">
        <f t="shared" si="1"/>
        <v>3.1007751937984498</v>
      </c>
      <c r="M32" s="88">
        <f>SUM(M19:M31)</f>
        <v>778</v>
      </c>
      <c r="N32" s="90">
        <f>SUM(N19:N31)</f>
        <v>9262.58</v>
      </c>
      <c r="O32" s="88">
        <f>SUM(O19:O31)</f>
        <v>122</v>
      </c>
      <c r="P32" s="90">
        <f>SUM(P19:P31)</f>
        <v>2037.1600000000003</v>
      </c>
      <c r="Q32" s="90">
        <f t="shared" si="2"/>
        <v>21.993440272580646</v>
      </c>
    </row>
    <row r="33" spans="1:17">
      <c r="A33" s="88"/>
      <c r="B33" s="88" t="s">
        <v>42</v>
      </c>
      <c r="C33" s="88">
        <f>SUM(C18,C32)</f>
        <v>0</v>
      </c>
      <c r="D33" s="90">
        <f>SUM(D18,D32)</f>
        <v>0</v>
      </c>
      <c r="E33" s="88">
        <f>SUM(E18,E32)</f>
        <v>85</v>
      </c>
      <c r="F33" s="90">
        <f>SUM(F18,F32)</f>
        <v>163.38</v>
      </c>
      <c r="G33" s="90" t="e">
        <f t="shared" si="0"/>
        <v>#DIV/0!</v>
      </c>
      <c r="H33" s="88">
        <f>SUM(H18,H32)</f>
        <v>2028</v>
      </c>
      <c r="I33" s="90">
        <f>SUM(I18,I32)</f>
        <v>16739.879999999997</v>
      </c>
      <c r="J33" s="88">
        <f>SUM(J18,J32)</f>
        <v>140</v>
      </c>
      <c r="K33" s="90">
        <f>SUM(K18,K32)</f>
        <v>544.53</v>
      </c>
      <c r="L33" s="90">
        <f t="shared" si="1"/>
        <v>3.2528907017254611</v>
      </c>
      <c r="M33" s="88">
        <f>SUM(M18,M32)</f>
        <v>4094</v>
      </c>
      <c r="N33" s="90">
        <f>SUM(N18,N32)</f>
        <v>42758.630000000005</v>
      </c>
      <c r="O33" s="88">
        <f>SUM(O18,O32)</f>
        <v>3442</v>
      </c>
      <c r="P33" s="90">
        <f>SUM(P18,P32)</f>
        <v>29354.080000000002</v>
      </c>
      <c r="Q33" s="90">
        <f t="shared" si="2"/>
        <v>68.650656019615212</v>
      </c>
    </row>
    <row r="34" spans="1:17">
      <c r="A34" s="87">
        <v>26</v>
      </c>
      <c r="B34" s="87" t="s">
        <v>43</v>
      </c>
      <c r="C34" s="87">
        <v>0</v>
      </c>
      <c r="D34" s="89">
        <v>0</v>
      </c>
      <c r="E34" s="87">
        <v>0</v>
      </c>
      <c r="F34" s="89">
        <v>0</v>
      </c>
      <c r="G34" s="89" t="e">
        <f t="shared" si="0"/>
        <v>#DIV/0!</v>
      </c>
      <c r="H34" s="87">
        <v>167</v>
      </c>
      <c r="I34" s="89">
        <v>2480.96</v>
      </c>
      <c r="J34" s="87">
        <v>0</v>
      </c>
      <c r="K34" s="89">
        <v>0</v>
      </c>
      <c r="L34" s="89">
        <f t="shared" si="1"/>
        <v>0</v>
      </c>
      <c r="M34" s="87">
        <v>277</v>
      </c>
      <c r="N34" s="89">
        <v>5436.22</v>
      </c>
      <c r="O34" s="87">
        <v>0</v>
      </c>
      <c r="P34" s="89">
        <v>0</v>
      </c>
      <c r="Q34" s="89">
        <f t="shared" si="2"/>
        <v>0</v>
      </c>
    </row>
    <row r="35" spans="1:17">
      <c r="A35" s="88"/>
      <c r="B35" s="88" t="s">
        <v>44</v>
      </c>
      <c r="C35" s="88">
        <f>SUM(C34:C34)</f>
        <v>0</v>
      </c>
      <c r="D35" s="90">
        <f>SUM(D34:D34)</f>
        <v>0</v>
      </c>
      <c r="E35" s="88">
        <f>SUM(E34:E34)</f>
        <v>0</v>
      </c>
      <c r="F35" s="90">
        <f>SUM(F34:F34)</f>
        <v>0</v>
      </c>
      <c r="G35" s="90" t="e">
        <f t="shared" si="0"/>
        <v>#DIV/0!</v>
      </c>
      <c r="H35" s="88">
        <f>SUM(H34:H34)</f>
        <v>167</v>
      </c>
      <c r="I35" s="90">
        <f>SUM(I34:I34)</f>
        <v>2480.96</v>
      </c>
      <c r="J35" s="88">
        <f>SUM(J34:J34)</f>
        <v>0</v>
      </c>
      <c r="K35" s="90">
        <f>SUM(K34:K34)</f>
        <v>0</v>
      </c>
      <c r="L35" s="90">
        <f t="shared" si="1"/>
        <v>0</v>
      </c>
      <c r="M35" s="88">
        <f>SUM(M34:M34)</f>
        <v>277</v>
      </c>
      <c r="N35" s="90">
        <f>SUM(N34:N34)</f>
        <v>5436.22</v>
      </c>
      <c r="O35" s="88">
        <f>SUM(O34:O34)</f>
        <v>0</v>
      </c>
      <c r="P35" s="90">
        <f>SUM(P34:P34)</f>
        <v>0</v>
      </c>
      <c r="Q35" s="90">
        <f t="shared" si="2"/>
        <v>0</v>
      </c>
    </row>
    <row r="36" spans="1:17">
      <c r="A36" s="87">
        <v>27</v>
      </c>
      <c r="B36" s="87" t="s">
        <v>45</v>
      </c>
      <c r="C36" s="87">
        <v>0</v>
      </c>
      <c r="D36" s="89">
        <v>0</v>
      </c>
      <c r="E36" s="87">
        <v>0</v>
      </c>
      <c r="F36" s="89">
        <v>0</v>
      </c>
      <c r="G36" s="89" t="e">
        <f t="shared" si="0"/>
        <v>#DIV/0!</v>
      </c>
      <c r="H36" s="87">
        <v>0</v>
      </c>
      <c r="I36" s="89">
        <v>0</v>
      </c>
      <c r="J36" s="87">
        <v>0</v>
      </c>
      <c r="K36" s="89">
        <v>0</v>
      </c>
      <c r="L36" s="89" t="e">
        <f t="shared" si="1"/>
        <v>#DIV/0!</v>
      </c>
      <c r="M36" s="87">
        <v>4</v>
      </c>
      <c r="N36" s="89">
        <v>11</v>
      </c>
      <c r="O36" s="87">
        <v>1</v>
      </c>
      <c r="P36" s="89">
        <v>6</v>
      </c>
      <c r="Q36" s="89">
        <f t="shared" si="2"/>
        <v>54.54545454545454</v>
      </c>
    </row>
    <row r="37" spans="1:17">
      <c r="A37" s="87">
        <v>28</v>
      </c>
      <c r="B37" s="87" t="s">
        <v>46</v>
      </c>
      <c r="C37" s="87">
        <v>0</v>
      </c>
      <c r="D37" s="89">
        <v>0</v>
      </c>
      <c r="E37" s="87">
        <v>0</v>
      </c>
      <c r="F37" s="89">
        <v>0</v>
      </c>
      <c r="G37" s="89" t="e">
        <f t="shared" si="0"/>
        <v>#DIV/0!</v>
      </c>
      <c r="H37" s="87">
        <v>46</v>
      </c>
      <c r="I37" s="89">
        <v>487.04</v>
      </c>
      <c r="J37" s="87">
        <v>0</v>
      </c>
      <c r="K37" s="89">
        <v>0</v>
      </c>
      <c r="L37" s="89">
        <f t="shared" si="1"/>
        <v>0</v>
      </c>
      <c r="M37" s="87">
        <v>343</v>
      </c>
      <c r="N37" s="89">
        <v>4187.22</v>
      </c>
      <c r="O37" s="87">
        <v>44</v>
      </c>
      <c r="P37" s="89">
        <v>297.61</v>
      </c>
      <c r="Q37" s="89">
        <f t="shared" si="2"/>
        <v>7.1075797307043818</v>
      </c>
    </row>
    <row r="38" spans="1:17">
      <c r="A38" s="87">
        <v>29</v>
      </c>
      <c r="B38" s="87" t="s">
        <v>47</v>
      </c>
      <c r="C38" s="87">
        <v>0</v>
      </c>
      <c r="D38" s="89">
        <v>0</v>
      </c>
      <c r="E38" s="87">
        <v>0</v>
      </c>
      <c r="F38" s="89">
        <v>0</v>
      </c>
      <c r="G38" s="89" t="e">
        <f t="shared" ref="G38:G57" si="3">(F38/D38)*100</f>
        <v>#DIV/0!</v>
      </c>
      <c r="H38" s="87">
        <v>0</v>
      </c>
      <c r="I38" s="89">
        <v>0</v>
      </c>
      <c r="J38" s="87">
        <v>0</v>
      </c>
      <c r="K38" s="89">
        <v>0</v>
      </c>
      <c r="L38" s="89" t="e">
        <f t="shared" ref="L38:L57" si="4">(K38/I38)*100</f>
        <v>#DIV/0!</v>
      </c>
      <c r="M38" s="87">
        <v>0</v>
      </c>
      <c r="N38" s="89">
        <v>0</v>
      </c>
      <c r="O38" s="87">
        <v>2</v>
      </c>
      <c r="P38" s="89">
        <v>20</v>
      </c>
      <c r="Q38" s="89" t="e">
        <f t="shared" ref="Q38:Q57" si="5">(P38/N38)*100</f>
        <v>#DIV/0!</v>
      </c>
    </row>
    <row r="39" spans="1:17">
      <c r="A39" s="87">
        <v>30</v>
      </c>
      <c r="B39" s="87" t="s">
        <v>48</v>
      </c>
      <c r="C39" s="87">
        <v>0</v>
      </c>
      <c r="D39" s="89">
        <v>0</v>
      </c>
      <c r="E39" s="87">
        <v>0</v>
      </c>
      <c r="F39" s="89">
        <v>0</v>
      </c>
      <c r="G39" s="89" t="e">
        <f t="shared" si="3"/>
        <v>#DIV/0!</v>
      </c>
      <c r="H39" s="87">
        <v>307</v>
      </c>
      <c r="I39" s="89">
        <v>5373.78</v>
      </c>
      <c r="J39" s="87">
        <v>0</v>
      </c>
      <c r="K39" s="89">
        <v>0</v>
      </c>
      <c r="L39" s="89">
        <f t="shared" si="4"/>
        <v>0</v>
      </c>
      <c r="M39" s="87">
        <v>287</v>
      </c>
      <c r="N39" s="89">
        <v>7169.46</v>
      </c>
      <c r="O39" s="87">
        <v>38</v>
      </c>
      <c r="P39" s="89">
        <v>1061.3800000000001</v>
      </c>
      <c r="Q39" s="89">
        <f t="shared" si="5"/>
        <v>14.804183299718529</v>
      </c>
    </row>
    <row r="40" spans="1:17">
      <c r="A40" s="88"/>
      <c r="B40" s="88" t="s">
        <v>49</v>
      </c>
      <c r="C40" s="88">
        <f>SUM(C36:C39)</f>
        <v>0</v>
      </c>
      <c r="D40" s="90">
        <f>SUM(D36:D39)</f>
        <v>0</v>
      </c>
      <c r="E40" s="88">
        <f>SUM(E36:E39)</f>
        <v>0</v>
      </c>
      <c r="F40" s="90">
        <f>SUM(F36:F39)</f>
        <v>0</v>
      </c>
      <c r="G40" s="90" t="e">
        <f t="shared" si="3"/>
        <v>#DIV/0!</v>
      </c>
      <c r="H40" s="88">
        <f>SUM(H36:H39)</f>
        <v>353</v>
      </c>
      <c r="I40" s="90">
        <f>SUM(I36:I39)</f>
        <v>5860.82</v>
      </c>
      <c r="J40" s="88">
        <f>SUM(J36:J39)</f>
        <v>0</v>
      </c>
      <c r="K40" s="90">
        <f>SUM(K36:K39)</f>
        <v>0</v>
      </c>
      <c r="L40" s="90">
        <f t="shared" si="4"/>
        <v>0</v>
      </c>
      <c r="M40" s="88">
        <f>SUM(M36:M39)</f>
        <v>634</v>
      </c>
      <c r="N40" s="90">
        <f>SUM(N36:N39)</f>
        <v>11367.68</v>
      </c>
      <c r="O40" s="88">
        <f>SUM(O36:O39)</f>
        <v>85</v>
      </c>
      <c r="P40" s="90">
        <f>SUM(P36:P39)</f>
        <v>1384.9900000000002</v>
      </c>
      <c r="Q40" s="90">
        <f t="shared" si="5"/>
        <v>12.183576596104045</v>
      </c>
    </row>
    <row r="41" spans="1:17">
      <c r="A41" s="87">
        <v>31</v>
      </c>
      <c r="B41" s="87" t="s">
        <v>50</v>
      </c>
      <c r="C41" s="87">
        <v>0</v>
      </c>
      <c r="D41" s="89">
        <v>0</v>
      </c>
      <c r="E41" s="87">
        <v>0</v>
      </c>
      <c r="F41" s="89">
        <v>0</v>
      </c>
      <c r="G41" s="89" t="e">
        <f t="shared" si="3"/>
        <v>#DIV/0!</v>
      </c>
      <c r="H41" s="87">
        <v>0</v>
      </c>
      <c r="I41" s="89">
        <v>11</v>
      </c>
      <c r="J41" s="87">
        <v>0</v>
      </c>
      <c r="K41" s="89">
        <v>0</v>
      </c>
      <c r="L41" s="89">
        <f t="shared" si="4"/>
        <v>0</v>
      </c>
      <c r="M41" s="87">
        <v>0</v>
      </c>
      <c r="N41" s="89">
        <v>22</v>
      </c>
      <c r="O41" s="87">
        <v>0</v>
      </c>
      <c r="P41" s="89">
        <v>0</v>
      </c>
      <c r="Q41" s="89">
        <f t="shared" si="5"/>
        <v>0</v>
      </c>
    </row>
    <row r="42" spans="1:17">
      <c r="A42" s="87">
        <v>32</v>
      </c>
      <c r="B42" s="87" t="s">
        <v>51</v>
      </c>
      <c r="C42" s="87">
        <v>0</v>
      </c>
      <c r="D42" s="89">
        <v>0</v>
      </c>
      <c r="E42" s="87">
        <v>0</v>
      </c>
      <c r="F42" s="89">
        <v>0</v>
      </c>
      <c r="G42" s="89" t="e">
        <f t="shared" si="3"/>
        <v>#DIV/0!</v>
      </c>
      <c r="H42" s="87">
        <v>0</v>
      </c>
      <c r="I42" s="89">
        <v>0</v>
      </c>
      <c r="J42" s="87">
        <v>0</v>
      </c>
      <c r="K42" s="89">
        <v>0</v>
      </c>
      <c r="L42" s="89" t="e">
        <f t="shared" si="4"/>
        <v>#DIV/0!</v>
      </c>
      <c r="M42" s="87">
        <v>0</v>
      </c>
      <c r="N42" s="89">
        <v>0</v>
      </c>
      <c r="O42" s="87">
        <v>0</v>
      </c>
      <c r="P42" s="89">
        <v>0</v>
      </c>
      <c r="Q42" s="89" t="e">
        <f t="shared" si="5"/>
        <v>#DIV/0!</v>
      </c>
    </row>
    <row r="43" spans="1:17">
      <c r="A43" s="87">
        <v>33</v>
      </c>
      <c r="B43" s="87" t="s">
        <v>52</v>
      </c>
      <c r="C43" s="87">
        <v>0</v>
      </c>
      <c r="D43" s="89">
        <v>0</v>
      </c>
      <c r="E43" s="87">
        <v>0</v>
      </c>
      <c r="F43" s="89">
        <v>0</v>
      </c>
      <c r="G43" s="89" t="e">
        <f t="shared" si="3"/>
        <v>#DIV/0!</v>
      </c>
      <c r="H43" s="87">
        <v>0</v>
      </c>
      <c r="I43" s="89">
        <v>0</v>
      </c>
      <c r="J43" s="87">
        <v>0</v>
      </c>
      <c r="K43" s="89">
        <v>0</v>
      </c>
      <c r="L43" s="89" t="e">
        <f t="shared" si="4"/>
        <v>#DIV/0!</v>
      </c>
      <c r="M43" s="87">
        <v>11</v>
      </c>
      <c r="N43" s="89">
        <v>200</v>
      </c>
      <c r="O43" s="87">
        <v>0</v>
      </c>
      <c r="P43" s="89">
        <v>0</v>
      </c>
      <c r="Q43" s="89">
        <f t="shared" si="5"/>
        <v>0</v>
      </c>
    </row>
    <row r="44" spans="1:17">
      <c r="A44" s="87">
        <v>34</v>
      </c>
      <c r="B44" s="87" t="s">
        <v>53</v>
      </c>
      <c r="C44" s="87">
        <v>0</v>
      </c>
      <c r="D44" s="89">
        <v>0</v>
      </c>
      <c r="E44" s="87">
        <v>0</v>
      </c>
      <c r="F44" s="89">
        <v>0</v>
      </c>
      <c r="G44" s="89" t="e">
        <f t="shared" si="3"/>
        <v>#DIV/0!</v>
      </c>
      <c r="H44" s="87">
        <v>0</v>
      </c>
      <c r="I44" s="89">
        <v>8.6</v>
      </c>
      <c r="J44" s="87">
        <v>0</v>
      </c>
      <c r="K44" s="89">
        <v>0</v>
      </c>
      <c r="L44" s="89">
        <f t="shared" si="4"/>
        <v>0</v>
      </c>
      <c r="M44" s="87">
        <v>10</v>
      </c>
      <c r="N44" s="89">
        <v>139</v>
      </c>
      <c r="O44" s="87">
        <v>1</v>
      </c>
      <c r="P44" s="89">
        <v>81.5</v>
      </c>
      <c r="Q44" s="89">
        <f t="shared" si="5"/>
        <v>58.633093525179859</v>
      </c>
    </row>
    <row r="45" spans="1:17">
      <c r="A45" s="87">
        <v>35</v>
      </c>
      <c r="B45" s="87" t="s">
        <v>54</v>
      </c>
      <c r="C45" s="87">
        <v>0</v>
      </c>
      <c r="D45" s="89">
        <v>0</v>
      </c>
      <c r="E45" s="87">
        <v>0</v>
      </c>
      <c r="F45" s="89">
        <v>0</v>
      </c>
      <c r="G45" s="89" t="e">
        <f t="shared" si="3"/>
        <v>#DIV/0!</v>
      </c>
      <c r="H45" s="87">
        <v>0</v>
      </c>
      <c r="I45" s="89">
        <v>0</v>
      </c>
      <c r="J45" s="87">
        <v>0</v>
      </c>
      <c r="K45" s="89">
        <v>0</v>
      </c>
      <c r="L45" s="89" t="e">
        <f t="shared" si="4"/>
        <v>#DIV/0!</v>
      </c>
      <c r="M45" s="87">
        <v>0</v>
      </c>
      <c r="N45" s="89">
        <v>0</v>
      </c>
      <c r="O45" s="87">
        <v>0</v>
      </c>
      <c r="P45" s="89">
        <v>0</v>
      </c>
      <c r="Q45" s="89" t="e">
        <f t="shared" si="5"/>
        <v>#DIV/0!</v>
      </c>
    </row>
    <row r="46" spans="1:17">
      <c r="A46" s="88"/>
      <c r="B46" s="88" t="s">
        <v>55</v>
      </c>
      <c r="C46" s="88">
        <f>SUM(C41:C45)</f>
        <v>0</v>
      </c>
      <c r="D46" s="90">
        <f>SUM(D41:D45)</f>
        <v>0</v>
      </c>
      <c r="E46" s="88">
        <f>SUM(E41:E45)</f>
        <v>0</v>
      </c>
      <c r="F46" s="90">
        <f>SUM(F41:F45)</f>
        <v>0</v>
      </c>
      <c r="G46" s="90" t="e">
        <f t="shared" si="3"/>
        <v>#DIV/0!</v>
      </c>
      <c r="H46" s="88">
        <f>SUM(H41:H45)</f>
        <v>0</v>
      </c>
      <c r="I46" s="90">
        <f>SUM(I41:I45)</f>
        <v>19.600000000000001</v>
      </c>
      <c r="J46" s="88">
        <f>SUM(J41:J45)</f>
        <v>0</v>
      </c>
      <c r="K46" s="90">
        <f>SUM(K41:K45)</f>
        <v>0</v>
      </c>
      <c r="L46" s="90">
        <f t="shared" si="4"/>
        <v>0</v>
      </c>
      <c r="M46" s="88">
        <f>SUM(M41:M45)</f>
        <v>21</v>
      </c>
      <c r="N46" s="90">
        <f>SUM(N41:N45)</f>
        <v>361</v>
      </c>
      <c r="O46" s="88">
        <f>SUM(O41:O45)</f>
        <v>1</v>
      </c>
      <c r="P46" s="90">
        <f>SUM(P41:P45)</f>
        <v>81.5</v>
      </c>
      <c r="Q46" s="90">
        <f t="shared" si="5"/>
        <v>22.576177285318561</v>
      </c>
    </row>
    <row r="47" spans="1:17">
      <c r="A47" s="87">
        <v>36</v>
      </c>
      <c r="B47" s="87" t="s">
        <v>56</v>
      </c>
      <c r="C47" s="87">
        <v>0</v>
      </c>
      <c r="D47" s="89">
        <v>0</v>
      </c>
      <c r="E47" s="87">
        <v>0</v>
      </c>
      <c r="F47" s="89">
        <v>0</v>
      </c>
      <c r="G47" s="89" t="e">
        <f t="shared" si="3"/>
        <v>#DIV/0!</v>
      </c>
      <c r="H47" s="87">
        <v>5</v>
      </c>
      <c r="I47" s="89">
        <v>22.87</v>
      </c>
      <c r="J47" s="87">
        <v>0</v>
      </c>
      <c r="K47" s="89">
        <v>0</v>
      </c>
      <c r="L47" s="89">
        <f t="shared" si="4"/>
        <v>0</v>
      </c>
      <c r="M47" s="87">
        <v>18</v>
      </c>
      <c r="N47" s="89">
        <v>160</v>
      </c>
      <c r="O47" s="87">
        <v>0</v>
      </c>
      <c r="P47" s="89">
        <v>0</v>
      </c>
      <c r="Q47" s="89">
        <f t="shared" si="5"/>
        <v>0</v>
      </c>
    </row>
    <row r="48" spans="1:17">
      <c r="A48" s="87">
        <v>37</v>
      </c>
      <c r="B48" s="87" t="s">
        <v>57</v>
      </c>
      <c r="C48" s="87">
        <v>0</v>
      </c>
      <c r="D48" s="89">
        <v>0</v>
      </c>
      <c r="E48" s="87">
        <v>0</v>
      </c>
      <c r="F48" s="89">
        <v>0</v>
      </c>
      <c r="G48" s="89" t="e">
        <f t="shared" si="3"/>
        <v>#DIV/0!</v>
      </c>
      <c r="H48" s="87">
        <v>0</v>
      </c>
      <c r="I48" s="89">
        <v>0</v>
      </c>
      <c r="J48" s="87">
        <v>0</v>
      </c>
      <c r="K48" s="89">
        <v>0</v>
      </c>
      <c r="L48" s="89" t="e">
        <f t="shared" si="4"/>
        <v>#DIV/0!</v>
      </c>
      <c r="M48" s="87">
        <v>0</v>
      </c>
      <c r="N48" s="89">
        <v>0</v>
      </c>
      <c r="O48" s="87">
        <v>1</v>
      </c>
      <c r="P48" s="89">
        <v>28</v>
      </c>
      <c r="Q48" s="89" t="e">
        <f t="shared" si="5"/>
        <v>#DIV/0!</v>
      </c>
    </row>
    <row r="49" spans="1:17">
      <c r="A49" s="87">
        <v>38</v>
      </c>
      <c r="B49" s="87" t="s">
        <v>58</v>
      </c>
      <c r="C49" s="87">
        <v>0</v>
      </c>
      <c r="D49" s="89">
        <v>0</v>
      </c>
      <c r="E49" s="87">
        <v>0</v>
      </c>
      <c r="F49" s="89">
        <v>0</v>
      </c>
      <c r="G49" s="89" t="e">
        <f t="shared" si="3"/>
        <v>#DIV/0!</v>
      </c>
      <c r="H49" s="87">
        <v>0</v>
      </c>
      <c r="I49" s="89">
        <v>17</v>
      </c>
      <c r="J49" s="87">
        <v>0</v>
      </c>
      <c r="K49" s="89">
        <v>0</v>
      </c>
      <c r="L49" s="89">
        <f t="shared" si="4"/>
        <v>0</v>
      </c>
      <c r="M49" s="87">
        <v>0</v>
      </c>
      <c r="N49" s="89">
        <v>32</v>
      </c>
      <c r="O49" s="87">
        <v>0</v>
      </c>
      <c r="P49" s="89">
        <v>0</v>
      </c>
      <c r="Q49" s="89">
        <f t="shared" si="5"/>
        <v>0</v>
      </c>
    </row>
    <row r="50" spans="1:17">
      <c r="A50" s="87">
        <v>39</v>
      </c>
      <c r="B50" s="87" t="s">
        <v>59</v>
      </c>
      <c r="C50" s="87">
        <v>0</v>
      </c>
      <c r="D50" s="89">
        <v>0</v>
      </c>
      <c r="E50" s="87">
        <v>0</v>
      </c>
      <c r="F50" s="89">
        <v>0</v>
      </c>
      <c r="G50" s="89" t="e">
        <f t="shared" si="3"/>
        <v>#DIV/0!</v>
      </c>
      <c r="H50" s="87">
        <v>0</v>
      </c>
      <c r="I50" s="89">
        <v>0</v>
      </c>
      <c r="J50" s="87">
        <v>0</v>
      </c>
      <c r="K50" s="89">
        <v>0</v>
      </c>
      <c r="L50" s="89" t="e">
        <f t="shared" si="4"/>
        <v>#DIV/0!</v>
      </c>
      <c r="M50" s="87">
        <v>0</v>
      </c>
      <c r="N50" s="89">
        <v>0</v>
      </c>
      <c r="O50" s="87">
        <v>0</v>
      </c>
      <c r="P50" s="89">
        <v>0</v>
      </c>
      <c r="Q50" s="89" t="e">
        <f t="shared" si="5"/>
        <v>#DIV/0!</v>
      </c>
    </row>
    <row r="51" spans="1:17">
      <c r="A51" s="88"/>
      <c r="B51" s="88" t="s">
        <v>60</v>
      </c>
      <c r="C51" s="88">
        <f>SUM(C47:C50)</f>
        <v>0</v>
      </c>
      <c r="D51" s="90">
        <f>SUM(D47:D50)</f>
        <v>0</v>
      </c>
      <c r="E51" s="88">
        <f>SUM(E47:E50)</f>
        <v>0</v>
      </c>
      <c r="F51" s="90">
        <f>SUM(F47:F50)</f>
        <v>0</v>
      </c>
      <c r="G51" s="90" t="e">
        <f t="shared" si="3"/>
        <v>#DIV/0!</v>
      </c>
      <c r="H51" s="88">
        <f>SUM(H47:H50)</f>
        <v>5</v>
      </c>
      <c r="I51" s="90">
        <f>SUM(I47:I50)</f>
        <v>39.870000000000005</v>
      </c>
      <c r="J51" s="88">
        <f>SUM(J47:J50)</f>
        <v>0</v>
      </c>
      <c r="K51" s="90">
        <f>SUM(K47:K50)</f>
        <v>0</v>
      </c>
      <c r="L51" s="90">
        <f t="shared" si="4"/>
        <v>0</v>
      </c>
      <c r="M51" s="88">
        <f>SUM(M47:M50)</f>
        <v>18</v>
      </c>
      <c r="N51" s="90">
        <f>SUM(N47:N50)</f>
        <v>192</v>
      </c>
      <c r="O51" s="88">
        <f>SUM(O47:O50)</f>
        <v>1</v>
      </c>
      <c r="P51" s="90">
        <f>SUM(P47:P50)</f>
        <v>28</v>
      </c>
      <c r="Q51" s="90">
        <f t="shared" si="5"/>
        <v>14.583333333333334</v>
      </c>
    </row>
    <row r="52" spans="1:17">
      <c r="A52" s="87">
        <v>40</v>
      </c>
      <c r="B52" s="87" t="s">
        <v>61</v>
      </c>
      <c r="C52" s="87">
        <v>0</v>
      </c>
      <c r="D52" s="89">
        <v>0</v>
      </c>
      <c r="E52" s="87">
        <v>0</v>
      </c>
      <c r="F52" s="89">
        <v>0</v>
      </c>
      <c r="G52" s="89" t="e">
        <f t="shared" si="3"/>
        <v>#DIV/0!</v>
      </c>
      <c r="H52" s="87">
        <v>0</v>
      </c>
      <c r="I52" s="89">
        <v>0</v>
      </c>
      <c r="J52" s="87">
        <v>0</v>
      </c>
      <c r="K52" s="89">
        <v>0</v>
      </c>
      <c r="L52" s="89" t="e">
        <f t="shared" si="4"/>
        <v>#DIV/0!</v>
      </c>
      <c r="M52" s="87">
        <v>0</v>
      </c>
      <c r="N52" s="89">
        <v>0</v>
      </c>
      <c r="O52" s="87">
        <v>0</v>
      </c>
      <c r="P52" s="89">
        <v>0</v>
      </c>
      <c r="Q52" s="89" t="e">
        <f t="shared" si="5"/>
        <v>#DIV/0!</v>
      </c>
    </row>
    <row r="53" spans="1:17">
      <c r="A53" s="87">
        <v>41</v>
      </c>
      <c r="B53" s="87" t="s">
        <v>62</v>
      </c>
      <c r="C53" s="87">
        <v>0</v>
      </c>
      <c r="D53" s="89">
        <v>0</v>
      </c>
      <c r="E53" s="87">
        <v>0</v>
      </c>
      <c r="F53" s="89">
        <v>0</v>
      </c>
      <c r="G53" s="89" t="e">
        <f t="shared" si="3"/>
        <v>#DIV/0!</v>
      </c>
      <c r="H53" s="87">
        <v>0</v>
      </c>
      <c r="I53" s="89">
        <v>0</v>
      </c>
      <c r="J53" s="87">
        <v>0</v>
      </c>
      <c r="K53" s="89">
        <v>0</v>
      </c>
      <c r="L53" s="89" t="e">
        <f t="shared" si="4"/>
        <v>#DIV/0!</v>
      </c>
      <c r="M53" s="87">
        <v>0</v>
      </c>
      <c r="N53" s="89">
        <v>0</v>
      </c>
      <c r="O53" s="87">
        <v>0</v>
      </c>
      <c r="P53" s="89">
        <v>0</v>
      </c>
      <c r="Q53" s="89" t="e">
        <f t="shared" si="5"/>
        <v>#DIV/0!</v>
      </c>
    </row>
    <row r="54" spans="1:17">
      <c r="A54" s="87">
        <v>42</v>
      </c>
      <c r="B54" s="87" t="s">
        <v>63</v>
      </c>
      <c r="C54" s="87">
        <v>0</v>
      </c>
      <c r="D54" s="89">
        <v>0</v>
      </c>
      <c r="E54" s="87">
        <v>0</v>
      </c>
      <c r="F54" s="89">
        <v>0</v>
      </c>
      <c r="G54" s="89" t="e">
        <f t="shared" si="3"/>
        <v>#DIV/0!</v>
      </c>
      <c r="H54" s="87">
        <v>0</v>
      </c>
      <c r="I54" s="89">
        <v>0</v>
      </c>
      <c r="J54" s="87">
        <v>0</v>
      </c>
      <c r="K54" s="89">
        <v>0</v>
      </c>
      <c r="L54" s="89" t="e">
        <f t="shared" si="4"/>
        <v>#DIV/0!</v>
      </c>
      <c r="M54" s="87">
        <v>0</v>
      </c>
      <c r="N54" s="89">
        <v>0</v>
      </c>
      <c r="O54" s="87">
        <v>0</v>
      </c>
      <c r="P54" s="89">
        <v>0</v>
      </c>
      <c r="Q54" s="89" t="e">
        <f t="shared" si="5"/>
        <v>#DIV/0!</v>
      </c>
    </row>
    <row r="55" spans="1:17">
      <c r="A55" s="87">
        <v>43</v>
      </c>
      <c r="B55" s="87" t="s">
        <v>64</v>
      </c>
      <c r="C55" s="87">
        <v>0</v>
      </c>
      <c r="D55" s="89">
        <v>0</v>
      </c>
      <c r="E55" s="87">
        <v>0</v>
      </c>
      <c r="F55" s="89">
        <v>0</v>
      </c>
      <c r="G55" s="89" t="e">
        <f t="shared" si="3"/>
        <v>#DIV/0!</v>
      </c>
      <c r="H55" s="87">
        <v>0</v>
      </c>
      <c r="I55" s="89">
        <v>0</v>
      </c>
      <c r="J55" s="87">
        <v>0</v>
      </c>
      <c r="K55" s="89">
        <v>0</v>
      </c>
      <c r="L55" s="89" t="e">
        <f t="shared" si="4"/>
        <v>#DIV/0!</v>
      </c>
      <c r="M55" s="87">
        <v>0</v>
      </c>
      <c r="N55" s="89">
        <v>0</v>
      </c>
      <c r="O55" s="87">
        <v>0</v>
      </c>
      <c r="P55" s="89">
        <v>0</v>
      </c>
      <c r="Q55" s="89" t="e">
        <f t="shared" si="5"/>
        <v>#DIV/0!</v>
      </c>
    </row>
    <row r="56" spans="1:17">
      <c r="A56" s="88"/>
      <c r="B56" s="88" t="s">
        <v>65</v>
      </c>
      <c r="C56" s="88">
        <f>SUM(C52:C55)</f>
        <v>0</v>
      </c>
      <c r="D56" s="90">
        <f>SUM(D52:D55)</f>
        <v>0</v>
      </c>
      <c r="E56" s="88">
        <f>SUM(E52:E55)</f>
        <v>0</v>
      </c>
      <c r="F56" s="90">
        <f>SUM(F52:F55)</f>
        <v>0</v>
      </c>
      <c r="G56" s="90" t="e">
        <f t="shared" si="3"/>
        <v>#DIV/0!</v>
      </c>
      <c r="H56" s="88">
        <f>SUM(H52:H55)</f>
        <v>0</v>
      </c>
      <c r="I56" s="90">
        <f>SUM(I52:I55)</f>
        <v>0</v>
      </c>
      <c r="J56" s="88">
        <f>SUM(J52:J55)</f>
        <v>0</v>
      </c>
      <c r="K56" s="90">
        <f>SUM(K52:K55)</f>
        <v>0</v>
      </c>
      <c r="L56" s="90" t="e">
        <f t="shared" si="4"/>
        <v>#DIV/0!</v>
      </c>
      <c r="M56" s="88">
        <f>SUM(M52:M55)</f>
        <v>0</v>
      </c>
      <c r="N56" s="90">
        <f>SUM(N52:N55)</f>
        <v>0</v>
      </c>
      <c r="O56" s="88">
        <f>SUM(O52:O55)</f>
        <v>0</v>
      </c>
      <c r="P56" s="90">
        <f>SUM(P52:P55)</f>
        <v>0</v>
      </c>
      <c r="Q56" s="90" t="e">
        <f t="shared" si="5"/>
        <v>#DIV/0!</v>
      </c>
    </row>
    <row r="57" spans="1:17">
      <c r="A57" s="88"/>
      <c r="B57" s="88" t="s">
        <v>66</v>
      </c>
      <c r="C57" s="88">
        <f>SUM(C33,C35,C40,C46,C51,C56)</f>
        <v>0</v>
      </c>
      <c r="D57" s="90">
        <f>SUM(D33,D35,D40,D46,D51,D56)</f>
        <v>0</v>
      </c>
      <c r="E57" s="88">
        <f>SUM(E33,E35,E40,E46,E51,E56)</f>
        <v>85</v>
      </c>
      <c r="F57" s="90">
        <f>SUM(F33,F35,F40,F46,F51,F56)</f>
        <v>163.38</v>
      </c>
      <c r="G57" s="90" t="e">
        <f t="shared" si="3"/>
        <v>#DIV/0!</v>
      </c>
      <c r="H57" s="88">
        <f>SUM(H33,H35,H40,H46,H51,H56)</f>
        <v>2553</v>
      </c>
      <c r="I57" s="90">
        <f>SUM(I33,I35,I40,I46,I51,I56)</f>
        <v>25141.129999999994</v>
      </c>
      <c r="J57" s="88">
        <f>SUM(J33,J35,J40,J46,J51,J56)</f>
        <v>140</v>
      </c>
      <c r="K57" s="90">
        <f>SUM(K33,K35,K40,K46,K51,K56)</f>
        <v>544.53</v>
      </c>
      <c r="L57" s="90">
        <f t="shared" si="4"/>
        <v>2.1658931002703543</v>
      </c>
      <c r="M57" s="88">
        <f>SUM(M33,M35,M40,M46,M51,M56)</f>
        <v>5044</v>
      </c>
      <c r="N57" s="90">
        <f>SUM(N33,N35,N40,N46,N51,N56)</f>
        <v>60115.530000000006</v>
      </c>
      <c r="O57" s="88">
        <f>SUM(O33,O35,O40,O46,O51,O56)</f>
        <v>3529</v>
      </c>
      <c r="P57" s="90">
        <f>SUM(P33,P35,P40,P46,P51,P56)</f>
        <v>30848.570000000003</v>
      </c>
      <c r="Q57" s="90">
        <f t="shared" si="5"/>
        <v>51.315475385478592</v>
      </c>
    </row>
  </sheetData>
  <mergeCells count="15">
    <mergeCell ref="Q3:Q5"/>
    <mergeCell ref="A2:Q2"/>
    <mergeCell ref="C3:F3"/>
    <mergeCell ref="C4:D4"/>
    <mergeCell ref="E4:F4"/>
    <mergeCell ref="G3:G5"/>
    <mergeCell ref="H3:K3"/>
    <mergeCell ref="H4:I4"/>
    <mergeCell ref="J4:K4"/>
    <mergeCell ref="A3:A5"/>
    <mergeCell ref="B3:B5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57"/>
  <sheetViews>
    <sheetView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5"/>
  <cols>
    <col min="1" max="1" width="4.7109375" style="5" customWidth="1"/>
    <col min="2" max="2" width="25.5703125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4.28515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5"/>
      <c r="H1" s="21" t="s">
        <v>148</v>
      </c>
      <c r="I1" s="20"/>
      <c r="J1" s="21"/>
      <c r="K1" s="22" t="s">
        <v>128</v>
      </c>
      <c r="L1" s="20"/>
      <c r="M1" s="26" t="s">
        <v>2</v>
      </c>
      <c r="N1" s="20"/>
      <c r="O1" s="21"/>
      <c r="P1" s="20"/>
      <c r="Q1" s="23"/>
    </row>
    <row r="2" spans="1:17">
      <c r="A2" s="153" t="s">
        <v>121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ht="21.75" customHeight="1">
      <c r="A3" s="162" t="s">
        <v>122</v>
      </c>
      <c r="B3" s="132" t="s">
        <v>5</v>
      </c>
      <c r="C3" s="119" t="s">
        <v>129</v>
      </c>
      <c r="D3" s="154"/>
      <c r="E3" s="154"/>
      <c r="F3" s="155"/>
      <c r="G3" s="150" t="s">
        <v>7</v>
      </c>
      <c r="H3" s="119" t="s">
        <v>130</v>
      </c>
      <c r="I3" s="154"/>
      <c r="J3" s="154"/>
      <c r="K3" s="155"/>
      <c r="L3" s="150" t="s">
        <v>7</v>
      </c>
      <c r="M3" s="119" t="s">
        <v>131</v>
      </c>
      <c r="N3" s="154"/>
      <c r="O3" s="154"/>
      <c r="P3" s="155"/>
      <c r="Q3" s="150" t="s">
        <v>7</v>
      </c>
    </row>
    <row r="4" spans="1:17" ht="14.25" customHeight="1">
      <c r="A4" s="163"/>
      <c r="B4" s="163"/>
      <c r="C4" s="119" t="s">
        <v>126</v>
      </c>
      <c r="D4" s="155"/>
      <c r="E4" s="119" t="s">
        <v>127</v>
      </c>
      <c r="F4" s="155"/>
      <c r="G4" s="151"/>
      <c r="H4" s="119" t="s">
        <v>126</v>
      </c>
      <c r="I4" s="155"/>
      <c r="J4" s="119" t="s">
        <v>127</v>
      </c>
      <c r="K4" s="155"/>
      <c r="L4" s="151"/>
      <c r="M4" s="119" t="s">
        <v>126</v>
      </c>
      <c r="N4" s="155"/>
      <c r="O4" s="119" t="s">
        <v>127</v>
      </c>
      <c r="P4" s="155"/>
      <c r="Q4" s="151"/>
    </row>
    <row r="5" spans="1:17">
      <c r="A5" s="164"/>
      <c r="B5" s="164"/>
      <c r="C5" s="12" t="s">
        <v>87</v>
      </c>
      <c r="D5" s="16" t="s">
        <v>88</v>
      </c>
      <c r="E5" s="11" t="s">
        <v>87</v>
      </c>
      <c r="F5" s="15" t="s">
        <v>88</v>
      </c>
      <c r="G5" s="152"/>
      <c r="H5" s="12" t="s">
        <v>87</v>
      </c>
      <c r="I5" s="16" t="s">
        <v>88</v>
      </c>
      <c r="J5" s="11" t="s">
        <v>87</v>
      </c>
      <c r="K5" s="15" t="s">
        <v>88</v>
      </c>
      <c r="L5" s="152"/>
      <c r="M5" s="12" t="s">
        <v>87</v>
      </c>
      <c r="N5" s="16" t="s">
        <v>88</v>
      </c>
      <c r="O5" s="11" t="s">
        <v>87</v>
      </c>
      <c r="P5" s="15" t="s">
        <v>88</v>
      </c>
      <c r="Q5" s="152"/>
    </row>
    <row r="6" spans="1:17">
      <c r="A6" s="91">
        <v>1</v>
      </c>
      <c r="B6" s="91" t="s">
        <v>15</v>
      </c>
      <c r="C6" s="91">
        <v>616</v>
      </c>
      <c r="D6" s="93">
        <v>1828.92</v>
      </c>
      <c r="E6" s="91">
        <v>374</v>
      </c>
      <c r="F6" s="93">
        <v>849.97</v>
      </c>
      <c r="G6" s="93">
        <f t="shared" ref="G6:G37" si="0">(F6/D6)*100</f>
        <v>46.473875292522365</v>
      </c>
      <c r="H6" s="91">
        <v>3021</v>
      </c>
      <c r="I6" s="93">
        <v>12026.81</v>
      </c>
      <c r="J6" s="91">
        <v>313</v>
      </c>
      <c r="K6" s="93">
        <v>2224.25</v>
      </c>
      <c r="L6" s="93">
        <f t="shared" ref="L6:L37" si="1">(K6/I6)*100</f>
        <v>18.494097769899085</v>
      </c>
      <c r="M6" s="91">
        <v>3867</v>
      </c>
      <c r="N6" s="93">
        <v>15439.66</v>
      </c>
      <c r="O6" s="91">
        <v>816</v>
      </c>
      <c r="P6" s="93">
        <v>4045.92</v>
      </c>
      <c r="Q6" s="93">
        <f t="shared" ref="Q6:Q37" si="2">(P6/N6)*100</f>
        <v>26.204722124709999</v>
      </c>
    </row>
    <row r="7" spans="1:17">
      <c r="A7" s="91">
        <v>2</v>
      </c>
      <c r="B7" s="91" t="s">
        <v>16</v>
      </c>
      <c r="C7" s="91">
        <v>350</v>
      </c>
      <c r="D7" s="93">
        <v>1206.99</v>
      </c>
      <c r="E7" s="91">
        <v>31</v>
      </c>
      <c r="F7" s="93">
        <v>103.51</v>
      </c>
      <c r="G7" s="93">
        <f t="shared" si="0"/>
        <v>8.5758788390956013</v>
      </c>
      <c r="H7" s="91">
        <v>1091</v>
      </c>
      <c r="I7" s="93">
        <v>4236.07</v>
      </c>
      <c r="J7" s="91">
        <v>338</v>
      </c>
      <c r="K7" s="93">
        <v>1254.43</v>
      </c>
      <c r="L7" s="93">
        <f t="shared" si="1"/>
        <v>29.61306116282309</v>
      </c>
      <c r="M7" s="91">
        <v>1485</v>
      </c>
      <c r="N7" s="93">
        <v>6539.51</v>
      </c>
      <c r="O7" s="91">
        <v>395</v>
      </c>
      <c r="P7" s="93">
        <v>1678.98</v>
      </c>
      <c r="Q7" s="93">
        <f t="shared" si="2"/>
        <v>25.674400681396619</v>
      </c>
    </row>
    <row r="8" spans="1:17">
      <c r="A8" s="91">
        <v>3</v>
      </c>
      <c r="B8" s="91" t="s">
        <v>17</v>
      </c>
      <c r="C8" s="91">
        <v>144</v>
      </c>
      <c r="D8" s="93">
        <v>328.63</v>
      </c>
      <c r="E8" s="91">
        <v>6</v>
      </c>
      <c r="F8" s="93">
        <v>26.25</v>
      </c>
      <c r="G8" s="93">
        <f t="shared" si="0"/>
        <v>7.9877065392690865</v>
      </c>
      <c r="H8" s="91">
        <v>479</v>
      </c>
      <c r="I8" s="93">
        <v>1565.4</v>
      </c>
      <c r="J8" s="91">
        <v>73</v>
      </c>
      <c r="K8" s="93">
        <v>164.1</v>
      </c>
      <c r="L8" s="93">
        <f t="shared" si="1"/>
        <v>10.482943656573399</v>
      </c>
      <c r="M8" s="91">
        <v>649</v>
      </c>
      <c r="N8" s="93">
        <v>2420.63</v>
      </c>
      <c r="O8" s="91">
        <v>97</v>
      </c>
      <c r="P8" s="93">
        <v>406.85</v>
      </c>
      <c r="Q8" s="93">
        <f t="shared" si="2"/>
        <v>16.80760793677679</v>
      </c>
    </row>
    <row r="9" spans="1:17">
      <c r="A9" s="91">
        <v>4</v>
      </c>
      <c r="B9" s="91" t="s">
        <v>18</v>
      </c>
      <c r="C9" s="91">
        <v>1300</v>
      </c>
      <c r="D9" s="93">
        <v>3309.66</v>
      </c>
      <c r="E9" s="91">
        <v>108</v>
      </c>
      <c r="F9" s="93">
        <v>868.52</v>
      </c>
      <c r="G9" s="93">
        <f t="shared" si="0"/>
        <v>26.241970474308541</v>
      </c>
      <c r="H9" s="91">
        <v>4628</v>
      </c>
      <c r="I9" s="93">
        <v>9121.56</v>
      </c>
      <c r="J9" s="91">
        <v>505</v>
      </c>
      <c r="K9" s="93">
        <v>2291.79</v>
      </c>
      <c r="L9" s="93">
        <f t="shared" si="1"/>
        <v>25.124978622077805</v>
      </c>
      <c r="M9" s="91">
        <v>6383</v>
      </c>
      <c r="N9" s="93">
        <v>15884.07</v>
      </c>
      <c r="O9" s="91">
        <v>734</v>
      </c>
      <c r="P9" s="93">
        <v>4735.17</v>
      </c>
      <c r="Q9" s="93">
        <f t="shared" si="2"/>
        <v>29.810810453492088</v>
      </c>
    </row>
    <row r="10" spans="1:17">
      <c r="A10" s="91">
        <v>5</v>
      </c>
      <c r="B10" s="91" t="s">
        <v>19</v>
      </c>
      <c r="C10" s="91">
        <v>1082</v>
      </c>
      <c r="D10" s="93">
        <v>2591.6</v>
      </c>
      <c r="E10" s="91">
        <v>943</v>
      </c>
      <c r="F10" s="93">
        <v>4335.7</v>
      </c>
      <c r="G10" s="93">
        <f t="shared" si="0"/>
        <v>167.29819416576632</v>
      </c>
      <c r="H10" s="91">
        <v>2406</v>
      </c>
      <c r="I10" s="93">
        <v>9043.59</v>
      </c>
      <c r="J10" s="91">
        <v>1267</v>
      </c>
      <c r="K10" s="93">
        <v>947.2</v>
      </c>
      <c r="L10" s="93">
        <f t="shared" si="1"/>
        <v>10.473716743019089</v>
      </c>
      <c r="M10" s="91">
        <v>3867</v>
      </c>
      <c r="N10" s="93">
        <v>13935.76</v>
      </c>
      <c r="O10" s="91">
        <v>2218</v>
      </c>
      <c r="P10" s="93">
        <v>5283.9</v>
      </c>
      <c r="Q10" s="93">
        <f t="shared" si="2"/>
        <v>37.916123699030408</v>
      </c>
    </row>
    <row r="11" spans="1:17">
      <c r="A11" s="91">
        <v>6</v>
      </c>
      <c r="B11" s="91" t="s">
        <v>20</v>
      </c>
      <c r="C11" s="91">
        <v>456</v>
      </c>
      <c r="D11" s="93">
        <v>1527.49</v>
      </c>
      <c r="E11" s="91">
        <v>2330</v>
      </c>
      <c r="F11" s="93">
        <v>33357.730000000003</v>
      </c>
      <c r="G11" s="93">
        <f t="shared" si="0"/>
        <v>2183.8264080288582</v>
      </c>
      <c r="H11" s="91">
        <v>1822</v>
      </c>
      <c r="I11" s="93">
        <v>5585.9</v>
      </c>
      <c r="J11" s="91">
        <v>44</v>
      </c>
      <c r="K11" s="93">
        <v>22841.14</v>
      </c>
      <c r="L11" s="93">
        <f t="shared" si="1"/>
        <v>408.9070695859217</v>
      </c>
      <c r="M11" s="91">
        <v>2376</v>
      </c>
      <c r="N11" s="93">
        <v>8516.7000000000007</v>
      </c>
      <c r="O11" s="91">
        <v>2541</v>
      </c>
      <c r="P11" s="93">
        <v>57974.87</v>
      </c>
      <c r="Q11" s="93">
        <f t="shared" si="2"/>
        <v>680.71987976563696</v>
      </c>
    </row>
    <row r="12" spans="1:17">
      <c r="A12" s="91">
        <v>7</v>
      </c>
      <c r="B12" s="91" t="s">
        <v>21</v>
      </c>
      <c r="C12" s="91">
        <v>134</v>
      </c>
      <c r="D12" s="93">
        <v>573.92999999999995</v>
      </c>
      <c r="E12" s="91">
        <v>1</v>
      </c>
      <c r="F12" s="93">
        <v>5.5</v>
      </c>
      <c r="G12" s="93">
        <f t="shared" si="0"/>
        <v>0.95830501977593097</v>
      </c>
      <c r="H12" s="91">
        <v>940</v>
      </c>
      <c r="I12" s="93">
        <v>2232.14</v>
      </c>
      <c r="J12" s="91">
        <v>51</v>
      </c>
      <c r="K12" s="93">
        <v>307.24</v>
      </c>
      <c r="L12" s="93">
        <f t="shared" si="1"/>
        <v>13.764369618393113</v>
      </c>
      <c r="M12" s="91">
        <v>1117</v>
      </c>
      <c r="N12" s="93">
        <v>3708.42</v>
      </c>
      <c r="O12" s="91">
        <v>62</v>
      </c>
      <c r="P12" s="93">
        <v>461.95</v>
      </c>
      <c r="Q12" s="93">
        <f t="shared" si="2"/>
        <v>12.456787526763419</v>
      </c>
    </row>
    <row r="13" spans="1:17">
      <c r="A13" s="91">
        <v>8</v>
      </c>
      <c r="B13" s="91" t="s">
        <v>22</v>
      </c>
      <c r="C13" s="91">
        <v>392</v>
      </c>
      <c r="D13" s="93">
        <v>1425.25</v>
      </c>
      <c r="E13" s="91">
        <v>27</v>
      </c>
      <c r="F13" s="93">
        <v>76.37</v>
      </c>
      <c r="G13" s="93">
        <f t="shared" si="0"/>
        <v>5.3583581827749516</v>
      </c>
      <c r="H13" s="91">
        <v>1868</v>
      </c>
      <c r="I13" s="93">
        <v>6695.52</v>
      </c>
      <c r="J13" s="91">
        <v>273</v>
      </c>
      <c r="K13" s="93">
        <v>809.09</v>
      </c>
      <c r="L13" s="93">
        <f t="shared" si="1"/>
        <v>12.084050230601955</v>
      </c>
      <c r="M13" s="91">
        <v>2340</v>
      </c>
      <c r="N13" s="93">
        <v>9642.58</v>
      </c>
      <c r="O13" s="91">
        <v>313</v>
      </c>
      <c r="P13" s="93">
        <v>1109.45</v>
      </c>
      <c r="Q13" s="93">
        <f t="shared" si="2"/>
        <v>11.505738090842907</v>
      </c>
    </row>
    <row r="14" spans="1:17">
      <c r="A14" s="91">
        <v>9</v>
      </c>
      <c r="B14" s="91" t="s">
        <v>23</v>
      </c>
      <c r="C14" s="91">
        <v>7162</v>
      </c>
      <c r="D14" s="93">
        <v>21077.99</v>
      </c>
      <c r="E14" s="91">
        <v>2447</v>
      </c>
      <c r="F14" s="93">
        <v>8399.4699999999993</v>
      </c>
      <c r="G14" s="93">
        <f t="shared" si="0"/>
        <v>39.849482801728243</v>
      </c>
      <c r="H14" s="91">
        <v>13613</v>
      </c>
      <c r="I14" s="93">
        <v>60712.84</v>
      </c>
      <c r="J14" s="91">
        <v>3888</v>
      </c>
      <c r="K14" s="93">
        <v>22088.560000000001</v>
      </c>
      <c r="L14" s="93">
        <f t="shared" si="1"/>
        <v>36.382023967253055</v>
      </c>
      <c r="M14" s="91">
        <v>22318</v>
      </c>
      <c r="N14" s="93">
        <v>95935.6</v>
      </c>
      <c r="O14" s="91">
        <v>7531</v>
      </c>
      <c r="P14" s="93">
        <v>45379.77</v>
      </c>
      <c r="Q14" s="93">
        <f t="shared" si="2"/>
        <v>47.302325726841751</v>
      </c>
    </row>
    <row r="15" spans="1:17">
      <c r="A15" s="91">
        <v>10</v>
      </c>
      <c r="B15" s="91" t="s">
        <v>24</v>
      </c>
      <c r="C15" s="91">
        <v>5119</v>
      </c>
      <c r="D15" s="93">
        <v>23224.07</v>
      </c>
      <c r="E15" s="91">
        <v>4</v>
      </c>
      <c r="F15" s="93">
        <v>2.97</v>
      </c>
      <c r="G15" s="93">
        <f t="shared" si="0"/>
        <v>1.2788456114712021E-2</v>
      </c>
      <c r="H15" s="91">
        <v>18386</v>
      </c>
      <c r="I15" s="93">
        <v>104487.71</v>
      </c>
      <c r="J15" s="91">
        <v>7007</v>
      </c>
      <c r="K15" s="93">
        <v>35957.620000000003</v>
      </c>
      <c r="L15" s="93">
        <f t="shared" si="1"/>
        <v>34.413253003630764</v>
      </c>
      <c r="M15" s="91">
        <v>24762</v>
      </c>
      <c r="N15" s="93">
        <v>141477.35</v>
      </c>
      <c r="O15" s="91">
        <v>8254</v>
      </c>
      <c r="P15" s="93">
        <v>38041.760000000002</v>
      </c>
      <c r="Q15" s="93">
        <f t="shared" si="2"/>
        <v>26.888940173108981</v>
      </c>
    </row>
    <row r="16" spans="1:17">
      <c r="A16" s="91">
        <v>11</v>
      </c>
      <c r="B16" s="91" t="s">
        <v>25</v>
      </c>
      <c r="C16" s="91">
        <v>1991</v>
      </c>
      <c r="D16" s="93">
        <v>11334.44</v>
      </c>
      <c r="E16" s="91">
        <v>153</v>
      </c>
      <c r="F16" s="93">
        <v>421.36</v>
      </c>
      <c r="G16" s="93">
        <f t="shared" si="0"/>
        <v>3.7175193481107134</v>
      </c>
      <c r="H16" s="91">
        <v>3380</v>
      </c>
      <c r="I16" s="93">
        <v>29439.51</v>
      </c>
      <c r="J16" s="91">
        <v>879</v>
      </c>
      <c r="K16" s="93">
        <v>5975.05</v>
      </c>
      <c r="L16" s="93">
        <f t="shared" si="1"/>
        <v>20.296023948768173</v>
      </c>
      <c r="M16" s="91">
        <v>6101</v>
      </c>
      <c r="N16" s="93">
        <v>44640.06</v>
      </c>
      <c r="O16" s="91">
        <v>1400</v>
      </c>
      <c r="P16" s="93">
        <v>10795.98</v>
      </c>
      <c r="Q16" s="93">
        <f t="shared" si="2"/>
        <v>24.184510504690181</v>
      </c>
    </row>
    <row r="17" spans="1:17">
      <c r="A17" s="91">
        <v>12</v>
      </c>
      <c r="B17" s="91" t="s">
        <v>26</v>
      </c>
      <c r="C17" s="91">
        <v>565</v>
      </c>
      <c r="D17" s="93">
        <v>1626.86</v>
      </c>
      <c r="E17" s="91">
        <v>397</v>
      </c>
      <c r="F17" s="93">
        <v>2127.5500000000002</v>
      </c>
      <c r="G17" s="93">
        <f t="shared" si="0"/>
        <v>130.77646509226363</v>
      </c>
      <c r="H17" s="91">
        <v>1166</v>
      </c>
      <c r="I17" s="93">
        <v>9090.23</v>
      </c>
      <c r="J17" s="91">
        <v>263</v>
      </c>
      <c r="K17" s="93">
        <v>954.46</v>
      </c>
      <c r="L17" s="93">
        <f t="shared" si="1"/>
        <v>10.499844338372078</v>
      </c>
      <c r="M17" s="91">
        <v>1952</v>
      </c>
      <c r="N17" s="93">
        <v>12647.7</v>
      </c>
      <c r="O17" s="91">
        <v>903</v>
      </c>
      <c r="P17" s="93">
        <v>4384.0600000000004</v>
      </c>
      <c r="Q17" s="93">
        <f t="shared" si="2"/>
        <v>34.66290313653866</v>
      </c>
    </row>
    <row r="18" spans="1:17">
      <c r="A18" s="92"/>
      <c r="B18" s="92" t="s">
        <v>27</v>
      </c>
      <c r="C18" s="92">
        <f>SUM(C6:C17)</f>
        <v>19311</v>
      </c>
      <c r="D18" s="94">
        <f>SUM(D6:D17)</f>
        <v>70055.83</v>
      </c>
      <c r="E18" s="92">
        <f>SUM(E6:E17)</f>
        <v>6821</v>
      </c>
      <c r="F18" s="94">
        <f>SUM(F6:F17)</f>
        <v>50574.900000000009</v>
      </c>
      <c r="G18" s="94">
        <f t="shared" si="0"/>
        <v>72.192278644047192</v>
      </c>
      <c r="H18" s="92">
        <f>SUM(H6:H17)</f>
        <v>52800</v>
      </c>
      <c r="I18" s="94">
        <f>SUM(I6:I17)</f>
        <v>254237.28</v>
      </c>
      <c r="J18" s="92">
        <f>SUM(J6:J17)</f>
        <v>14901</v>
      </c>
      <c r="K18" s="94">
        <f>SUM(K6:K17)</f>
        <v>95814.930000000022</v>
      </c>
      <c r="L18" s="94">
        <f t="shared" si="1"/>
        <v>37.687207005990629</v>
      </c>
      <c r="M18" s="92">
        <f>SUM(M6:M17)</f>
        <v>77217</v>
      </c>
      <c r="N18" s="94">
        <f>SUM(N6:N17)</f>
        <v>370788.04000000004</v>
      </c>
      <c r="O18" s="92">
        <f>SUM(O6:O17)</f>
        <v>25264</v>
      </c>
      <c r="P18" s="94">
        <f>SUM(P6:P17)</f>
        <v>174298.66</v>
      </c>
      <c r="Q18" s="94">
        <f t="shared" si="2"/>
        <v>47.007627322607277</v>
      </c>
    </row>
    <row r="19" spans="1:17">
      <c r="A19" s="91">
        <v>13</v>
      </c>
      <c r="B19" s="91" t="s">
        <v>28</v>
      </c>
      <c r="C19" s="91">
        <v>247</v>
      </c>
      <c r="D19" s="93">
        <v>1127.52</v>
      </c>
      <c r="E19" s="91">
        <v>3</v>
      </c>
      <c r="F19" s="93">
        <v>22.5</v>
      </c>
      <c r="G19" s="93">
        <f t="shared" si="0"/>
        <v>1.9955300127713922</v>
      </c>
      <c r="H19" s="91">
        <v>841</v>
      </c>
      <c r="I19" s="93">
        <v>4416.1499999999996</v>
      </c>
      <c r="J19" s="91">
        <v>1209</v>
      </c>
      <c r="K19" s="93">
        <v>6189.08</v>
      </c>
      <c r="L19" s="93">
        <f t="shared" si="1"/>
        <v>140.14650770467489</v>
      </c>
      <c r="M19" s="91">
        <v>1172</v>
      </c>
      <c r="N19" s="93">
        <v>6764.06</v>
      </c>
      <c r="O19" s="91">
        <v>1214</v>
      </c>
      <c r="P19" s="93">
        <v>6278.53</v>
      </c>
      <c r="Q19" s="93">
        <f t="shared" si="2"/>
        <v>92.821914648894293</v>
      </c>
    </row>
    <row r="20" spans="1:17">
      <c r="A20" s="91">
        <v>14</v>
      </c>
      <c r="B20" s="91" t="s">
        <v>29</v>
      </c>
      <c r="C20" s="91">
        <v>64</v>
      </c>
      <c r="D20" s="93">
        <v>244.25</v>
      </c>
      <c r="E20" s="91">
        <v>20</v>
      </c>
      <c r="F20" s="93">
        <v>22.38</v>
      </c>
      <c r="G20" s="93">
        <f t="shared" si="0"/>
        <v>9.162743091095189</v>
      </c>
      <c r="H20" s="91">
        <v>72</v>
      </c>
      <c r="I20" s="93">
        <v>184.62</v>
      </c>
      <c r="J20" s="91">
        <v>107</v>
      </c>
      <c r="K20" s="93">
        <v>97.62</v>
      </c>
      <c r="L20" s="93">
        <f t="shared" si="1"/>
        <v>52.876178095547608</v>
      </c>
      <c r="M20" s="91">
        <v>144</v>
      </c>
      <c r="N20" s="93">
        <v>585.55999999999995</v>
      </c>
      <c r="O20" s="91">
        <v>127</v>
      </c>
      <c r="P20" s="93">
        <v>120</v>
      </c>
      <c r="Q20" s="93">
        <f t="shared" si="2"/>
        <v>20.493203087642602</v>
      </c>
    </row>
    <row r="21" spans="1:17">
      <c r="A21" s="91">
        <v>15</v>
      </c>
      <c r="B21" s="91" t="s">
        <v>30</v>
      </c>
      <c r="C21" s="91">
        <v>0</v>
      </c>
      <c r="D21" s="93">
        <v>0</v>
      </c>
      <c r="E21" s="91">
        <v>96</v>
      </c>
      <c r="F21" s="93">
        <v>223.4</v>
      </c>
      <c r="G21" s="93" t="e">
        <f t="shared" si="0"/>
        <v>#DIV/0!</v>
      </c>
      <c r="H21" s="91">
        <v>95</v>
      </c>
      <c r="I21" s="93">
        <v>716.41</v>
      </c>
      <c r="J21" s="91">
        <v>0</v>
      </c>
      <c r="K21" s="93">
        <v>0</v>
      </c>
      <c r="L21" s="93">
        <f t="shared" si="1"/>
        <v>0</v>
      </c>
      <c r="M21" s="91">
        <v>95</v>
      </c>
      <c r="N21" s="93">
        <v>716.41</v>
      </c>
      <c r="O21" s="91">
        <v>96</v>
      </c>
      <c r="P21" s="93">
        <v>223.4</v>
      </c>
      <c r="Q21" s="93">
        <f t="shared" si="2"/>
        <v>31.183260981840011</v>
      </c>
    </row>
    <row r="22" spans="1:17">
      <c r="A22" s="91">
        <v>16</v>
      </c>
      <c r="B22" s="91" t="s">
        <v>31</v>
      </c>
      <c r="C22" s="91">
        <v>1438</v>
      </c>
      <c r="D22" s="93">
        <v>7413.3</v>
      </c>
      <c r="E22" s="91">
        <v>1634</v>
      </c>
      <c r="F22" s="93">
        <v>6604.77</v>
      </c>
      <c r="G22" s="93">
        <f t="shared" si="0"/>
        <v>89.093521103961805</v>
      </c>
      <c r="H22" s="91">
        <v>5212</v>
      </c>
      <c r="I22" s="93">
        <v>48242.35</v>
      </c>
      <c r="J22" s="91">
        <v>9873</v>
      </c>
      <c r="K22" s="93">
        <v>52829.7</v>
      </c>
      <c r="L22" s="93">
        <f t="shared" si="1"/>
        <v>109.50896877950598</v>
      </c>
      <c r="M22" s="91">
        <v>7241</v>
      </c>
      <c r="N22" s="93">
        <v>62482.38</v>
      </c>
      <c r="O22" s="91">
        <v>11507</v>
      </c>
      <c r="P22" s="93">
        <v>59434.47</v>
      </c>
      <c r="Q22" s="93">
        <f t="shared" si="2"/>
        <v>95.121968785439989</v>
      </c>
    </row>
    <row r="23" spans="1:17">
      <c r="A23" s="91">
        <v>17</v>
      </c>
      <c r="B23" s="91" t="s">
        <v>32</v>
      </c>
      <c r="C23" s="91">
        <v>665</v>
      </c>
      <c r="D23" s="93">
        <v>3513.77</v>
      </c>
      <c r="E23" s="91">
        <v>1003</v>
      </c>
      <c r="F23" s="93">
        <v>5589.51</v>
      </c>
      <c r="G23" s="93">
        <f t="shared" si="0"/>
        <v>159.07444141193079</v>
      </c>
      <c r="H23" s="91">
        <v>5392</v>
      </c>
      <c r="I23" s="93">
        <v>23065.61</v>
      </c>
      <c r="J23" s="91">
        <v>39979</v>
      </c>
      <c r="K23" s="93">
        <v>49282.11</v>
      </c>
      <c r="L23" s="93">
        <f t="shared" si="1"/>
        <v>213.66055352535659</v>
      </c>
      <c r="M23" s="91">
        <v>6210</v>
      </c>
      <c r="N23" s="93">
        <v>28950.3</v>
      </c>
      <c r="O23" s="91">
        <v>41032</v>
      </c>
      <c r="P23" s="93">
        <v>56338.34</v>
      </c>
      <c r="Q23" s="93">
        <f t="shared" si="2"/>
        <v>194.60364832143361</v>
      </c>
    </row>
    <row r="24" spans="1:17">
      <c r="A24" s="91">
        <v>18</v>
      </c>
      <c r="B24" s="91" t="s">
        <v>33</v>
      </c>
      <c r="C24" s="91">
        <v>354</v>
      </c>
      <c r="D24" s="93">
        <v>1076.58</v>
      </c>
      <c r="E24" s="91">
        <v>36</v>
      </c>
      <c r="F24" s="93">
        <v>43.05</v>
      </c>
      <c r="G24" s="93">
        <f t="shared" si="0"/>
        <v>3.9987738951123002</v>
      </c>
      <c r="H24" s="91">
        <v>659</v>
      </c>
      <c r="I24" s="93">
        <v>3390.75</v>
      </c>
      <c r="J24" s="91">
        <v>330</v>
      </c>
      <c r="K24" s="93">
        <v>981.32</v>
      </c>
      <c r="L24" s="93">
        <f t="shared" si="1"/>
        <v>28.941089729410901</v>
      </c>
      <c r="M24" s="91">
        <v>1115</v>
      </c>
      <c r="N24" s="93">
        <v>5830.98</v>
      </c>
      <c r="O24" s="91">
        <v>424</v>
      </c>
      <c r="P24" s="93">
        <v>1476.23</v>
      </c>
      <c r="Q24" s="93">
        <f t="shared" si="2"/>
        <v>25.317013606632166</v>
      </c>
    </row>
    <row r="25" spans="1:17">
      <c r="A25" s="91">
        <v>19</v>
      </c>
      <c r="B25" s="91" t="s">
        <v>34</v>
      </c>
      <c r="C25" s="91">
        <v>0</v>
      </c>
      <c r="D25" s="93">
        <v>0</v>
      </c>
      <c r="E25" s="91">
        <v>0</v>
      </c>
      <c r="F25" s="93">
        <v>0</v>
      </c>
      <c r="G25" s="93" t="e">
        <f t="shared" si="0"/>
        <v>#DIV/0!</v>
      </c>
      <c r="H25" s="91">
        <v>0</v>
      </c>
      <c r="I25" s="93">
        <v>0</v>
      </c>
      <c r="J25" s="91">
        <v>96</v>
      </c>
      <c r="K25" s="93">
        <v>136.38999999999999</v>
      </c>
      <c r="L25" s="93" t="e">
        <f t="shared" si="1"/>
        <v>#DIV/0!</v>
      </c>
      <c r="M25" s="91">
        <v>0</v>
      </c>
      <c r="N25" s="93">
        <v>0</v>
      </c>
      <c r="O25" s="91">
        <v>96</v>
      </c>
      <c r="P25" s="93">
        <v>136.38999999999999</v>
      </c>
      <c r="Q25" s="93" t="e">
        <f t="shared" si="2"/>
        <v>#DIV/0!</v>
      </c>
    </row>
    <row r="26" spans="1:17">
      <c r="A26" s="91">
        <v>20</v>
      </c>
      <c r="B26" s="91" t="s">
        <v>35</v>
      </c>
      <c r="C26" s="91">
        <v>153</v>
      </c>
      <c r="D26" s="93">
        <v>573.45000000000005</v>
      </c>
      <c r="E26" s="91">
        <v>0</v>
      </c>
      <c r="F26" s="93">
        <v>0</v>
      </c>
      <c r="G26" s="93">
        <f t="shared" si="0"/>
        <v>0</v>
      </c>
      <c r="H26" s="91">
        <v>438</v>
      </c>
      <c r="I26" s="93">
        <v>2469.83</v>
      </c>
      <c r="J26" s="91">
        <v>792</v>
      </c>
      <c r="K26" s="93">
        <v>4733.1099999999997</v>
      </c>
      <c r="L26" s="93">
        <f t="shared" si="1"/>
        <v>191.63707623601624</v>
      </c>
      <c r="M26" s="91">
        <v>629</v>
      </c>
      <c r="N26" s="93">
        <v>3457.51</v>
      </c>
      <c r="O26" s="91">
        <v>792</v>
      </c>
      <c r="P26" s="93">
        <v>4733.1099999999997</v>
      </c>
      <c r="Q26" s="93">
        <f t="shared" si="2"/>
        <v>136.89360262153974</v>
      </c>
    </row>
    <row r="27" spans="1:17">
      <c r="A27" s="91">
        <v>21</v>
      </c>
      <c r="B27" s="91" t="s">
        <v>36</v>
      </c>
      <c r="C27" s="91">
        <v>56</v>
      </c>
      <c r="D27" s="93">
        <v>278.89</v>
      </c>
      <c r="E27" s="91">
        <v>183</v>
      </c>
      <c r="F27" s="93">
        <v>374.64</v>
      </c>
      <c r="G27" s="93">
        <f t="shared" si="0"/>
        <v>134.332532539711</v>
      </c>
      <c r="H27" s="91">
        <v>158</v>
      </c>
      <c r="I27" s="93">
        <v>1276.9100000000001</v>
      </c>
      <c r="J27" s="91">
        <v>47</v>
      </c>
      <c r="K27" s="93">
        <v>598.95000000000005</v>
      </c>
      <c r="L27" s="93">
        <f t="shared" si="1"/>
        <v>46.906203256298404</v>
      </c>
      <c r="M27" s="91">
        <v>225</v>
      </c>
      <c r="N27" s="93">
        <v>1693.93</v>
      </c>
      <c r="O27" s="91">
        <v>245</v>
      </c>
      <c r="P27" s="93">
        <v>1141.22</v>
      </c>
      <c r="Q27" s="93">
        <f t="shared" si="2"/>
        <v>67.371142845335996</v>
      </c>
    </row>
    <row r="28" spans="1:17">
      <c r="A28" s="91">
        <v>22</v>
      </c>
      <c r="B28" s="91" t="s">
        <v>37</v>
      </c>
      <c r="C28" s="91">
        <v>0</v>
      </c>
      <c r="D28" s="93">
        <v>0</v>
      </c>
      <c r="E28" s="91">
        <v>0</v>
      </c>
      <c r="F28" s="93">
        <v>0</v>
      </c>
      <c r="G28" s="93" t="e">
        <f t="shared" si="0"/>
        <v>#DIV/0!</v>
      </c>
      <c r="H28" s="91">
        <v>235</v>
      </c>
      <c r="I28" s="93">
        <v>1127.05</v>
      </c>
      <c r="J28" s="91">
        <v>3</v>
      </c>
      <c r="K28" s="93">
        <v>1324.99</v>
      </c>
      <c r="L28" s="93">
        <f t="shared" si="1"/>
        <v>117.56266359079012</v>
      </c>
      <c r="M28" s="91">
        <v>235</v>
      </c>
      <c r="N28" s="93">
        <v>1127.05</v>
      </c>
      <c r="O28" s="91">
        <v>3</v>
      </c>
      <c r="P28" s="93">
        <v>1324.99</v>
      </c>
      <c r="Q28" s="93">
        <f t="shared" si="2"/>
        <v>117.56266359079012</v>
      </c>
    </row>
    <row r="29" spans="1:17">
      <c r="A29" s="91">
        <v>23</v>
      </c>
      <c r="B29" s="91" t="s">
        <v>38</v>
      </c>
      <c r="C29" s="91">
        <v>4</v>
      </c>
      <c r="D29" s="93">
        <v>55.07</v>
      </c>
      <c r="E29" s="91">
        <v>0</v>
      </c>
      <c r="F29" s="93">
        <v>0</v>
      </c>
      <c r="G29" s="93">
        <f t="shared" si="0"/>
        <v>0</v>
      </c>
      <c r="H29" s="91">
        <v>391</v>
      </c>
      <c r="I29" s="93">
        <v>1055.75</v>
      </c>
      <c r="J29" s="91">
        <v>4</v>
      </c>
      <c r="K29" s="93">
        <v>0.37</v>
      </c>
      <c r="L29" s="93">
        <f t="shared" si="1"/>
        <v>3.5046175704475491E-2</v>
      </c>
      <c r="M29" s="91">
        <v>395</v>
      </c>
      <c r="N29" s="93">
        <v>1110.82</v>
      </c>
      <c r="O29" s="91">
        <v>4</v>
      </c>
      <c r="P29" s="93">
        <v>0.37</v>
      </c>
      <c r="Q29" s="93">
        <f t="shared" si="2"/>
        <v>3.3308726886444248E-2</v>
      </c>
    </row>
    <row r="30" spans="1:17">
      <c r="A30" s="91">
        <v>24</v>
      </c>
      <c r="B30" s="91" t="s">
        <v>39</v>
      </c>
      <c r="C30" s="91">
        <v>10</v>
      </c>
      <c r="D30" s="93">
        <v>155.63</v>
      </c>
      <c r="E30" s="91">
        <v>43</v>
      </c>
      <c r="F30" s="93">
        <v>15.6</v>
      </c>
      <c r="G30" s="93">
        <f t="shared" si="0"/>
        <v>10.023774336567499</v>
      </c>
      <c r="H30" s="91">
        <v>6</v>
      </c>
      <c r="I30" s="93">
        <v>81.900000000000006</v>
      </c>
      <c r="J30" s="91">
        <v>0</v>
      </c>
      <c r="K30" s="93">
        <v>0</v>
      </c>
      <c r="L30" s="93">
        <f t="shared" si="1"/>
        <v>0</v>
      </c>
      <c r="M30" s="91">
        <v>16</v>
      </c>
      <c r="N30" s="93">
        <v>237.53</v>
      </c>
      <c r="O30" s="91">
        <v>43</v>
      </c>
      <c r="P30" s="93">
        <v>15.6</v>
      </c>
      <c r="Q30" s="93">
        <f t="shared" si="2"/>
        <v>6.5675914621310989</v>
      </c>
    </row>
    <row r="31" spans="1:17">
      <c r="A31" s="91">
        <v>25</v>
      </c>
      <c r="B31" s="91" t="s">
        <v>40</v>
      </c>
      <c r="C31" s="91">
        <v>142</v>
      </c>
      <c r="D31" s="93">
        <v>650.92999999999995</v>
      </c>
      <c r="E31" s="91">
        <v>24</v>
      </c>
      <c r="F31" s="93">
        <v>100.26</v>
      </c>
      <c r="G31" s="93">
        <f t="shared" si="0"/>
        <v>15.402577850152859</v>
      </c>
      <c r="H31" s="91">
        <v>1583</v>
      </c>
      <c r="I31" s="93">
        <v>3253.65</v>
      </c>
      <c r="J31" s="91">
        <v>2909</v>
      </c>
      <c r="K31" s="93">
        <v>16353.34</v>
      </c>
      <c r="L31" s="93">
        <f t="shared" si="1"/>
        <v>502.6152167565657</v>
      </c>
      <c r="M31" s="91">
        <v>1754</v>
      </c>
      <c r="N31" s="93">
        <v>4417.42</v>
      </c>
      <c r="O31" s="91">
        <v>2933</v>
      </c>
      <c r="P31" s="93">
        <v>16453.599999999999</v>
      </c>
      <c r="Q31" s="93">
        <f t="shared" si="2"/>
        <v>372.47080875262031</v>
      </c>
    </row>
    <row r="32" spans="1:17">
      <c r="A32" s="92"/>
      <c r="B32" s="92" t="s">
        <v>41</v>
      </c>
      <c r="C32" s="92">
        <f>SUM(C19:C31)</f>
        <v>3133</v>
      </c>
      <c r="D32" s="94">
        <f>SUM(D19:D31)</f>
        <v>15089.39</v>
      </c>
      <c r="E32" s="92">
        <f>SUM(E19:E31)</f>
        <v>3042</v>
      </c>
      <c r="F32" s="94">
        <f>SUM(F19:F31)</f>
        <v>12996.11</v>
      </c>
      <c r="G32" s="94">
        <f t="shared" si="0"/>
        <v>86.12747102434227</v>
      </c>
      <c r="H32" s="92">
        <f>SUM(H19:H31)</f>
        <v>15082</v>
      </c>
      <c r="I32" s="94">
        <f>SUM(I19:I31)</f>
        <v>89280.98</v>
      </c>
      <c r="J32" s="92">
        <f>SUM(J19:J31)</f>
        <v>55349</v>
      </c>
      <c r="K32" s="94">
        <f>SUM(K19:K31)</f>
        <v>132526.98000000001</v>
      </c>
      <c r="L32" s="94">
        <f t="shared" si="1"/>
        <v>148.43808838119833</v>
      </c>
      <c r="M32" s="92">
        <f>SUM(M19:M31)</f>
        <v>19231</v>
      </c>
      <c r="N32" s="94">
        <f>SUM(N19:N31)</f>
        <v>117373.95</v>
      </c>
      <c r="O32" s="92">
        <f>SUM(O19:O31)</f>
        <v>58516</v>
      </c>
      <c r="P32" s="94">
        <f>SUM(P19:P31)</f>
        <v>147676.25</v>
      </c>
      <c r="Q32" s="94">
        <f t="shared" si="2"/>
        <v>125.81688696682698</v>
      </c>
    </row>
    <row r="33" spans="1:17">
      <c r="A33" s="92"/>
      <c r="B33" s="92" t="s">
        <v>42</v>
      </c>
      <c r="C33" s="92">
        <f>SUM(C18,C32)</f>
        <v>22444</v>
      </c>
      <c r="D33" s="94">
        <f>SUM(D18,D32)</f>
        <v>85145.22</v>
      </c>
      <c r="E33" s="92">
        <f>SUM(E18,E32)</f>
        <v>9863</v>
      </c>
      <c r="F33" s="94">
        <f>SUM(F18,F32)</f>
        <v>63571.010000000009</v>
      </c>
      <c r="G33" s="94">
        <f t="shared" si="0"/>
        <v>74.661865927412023</v>
      </c>
      <c r="H33" s="92">
        <f>SUM(H18,H32)</f>
        <v>67882</v>
      </c>
      <c r="I33" s="94">
        <f>SUM(I18,I32)</f>
        <v>343518.26</v>
      </c>
      <c r="J33" s="92">
        <f>SUM(J18,J32)</f>
        <v>70250</v>
      </c>
      <c r="K33" s="94">
        <f>SUM(K18,K32)</f>
        <v>228341.91000000003</v>
      </c>
      <c r="L33" s="94">
        <f t="shared" si="1"/>
        <v>66.471549430880344</v>
      </c>
      <c r="M33" s="92">
        <f>SUM(M18,M32)</f>
        <v>96448</v>
      </c>
      <c r="N33" s="94">
        <f>SUM(N18,N32)</f>
        <v>488161.99000000005</v>
      </c>
      <c r="O33" s="92">
        <f>SUM(O18,O32)</f>
        <v>83780</v>
      </c>
      <c r="P33" s="94">
        <f>SUM(P18,P32)</f>
        <v>321974.91000000003</v>
      </c>
      <c r="Q33" s="94">
        <f t="shared" si="2"/>
        <v>65.956571096410016</v>
      </c>
    </row>
    <row r="34" spans="1:17">
      <c r="A34" s="91">
        <v>26</v>
      </c>
      <c r="B34" s="91" t="s">
        <v>43</v>
      </c>
      <c r="C34" s="91">
        <v>3484</v>
      </c>
      <c r="D34" s="93">
        <v>15680.51</v>
      </c>
      <c r="E34" s="91">
        <v>219</v>
      </c>
      <c r="F34" s="93">
        <v>886</v>
      </c>
      <c r="G34" s="93">
        <f t="shared" si="0"/>
        <v>5.6503264243318609</v>
      </c>
      <c r="H34" s="91">
        <v>7215</v>
      </c>
      <c r="I34" s="93">
        <v>22269.32</v>
      </c>
      <c r="J34" s="91">
        <v>547</v>
      </c>
      <c r="K34" s="93">
        <v>3805.02</v>
      </c>
      <c r="L34" s="93">
        <f t="shared" si="1"/>
        <v>17.086377132305792</v>
      </c>
      <c r="M34" s="91">
        <v>11143</v>
      </c>
      <c r="N34" s="93">
        <v>45867.01</v>
      </c>
      <c r="O34" s="91">
        <v>766</v>
      </c>
      <c r="P34" s="93">
        <v>4691.0200000000004</v>
      </c>
      <c r="Q34" s="93">
        <f t="shared" si="2"/>
        <v>10.22743797775351</v>
      </c>
    </row>
    <row r="35" spans="1:17">
      <c r="A35" s="92"/>
      <c r="B35" s="92" t="s">
        <v>44</v>
      </c>
      <c r="C35" s="92">
        <f>SUM(C34:C34)</f>
        <v>3484</v>
      </c>
      <c r="D35" s="94">
        <f>SUM(D34:D34)</f>
        <v>15680.51</v>
      </c>
      <c r="E35" s="92">
        <f>SUM(E34:E34)</f>
        <v>219</v>
      </c>
      <c r="F35" s="94">
        <f>SUM(F34:F34)</f>
        <v>886</v>
      </c>
      <c r="G35" s="94">
        <f t="shared" si="0"/>
        <v>5.6503264243318609</v>
      </c>
      <c r="H35" s="92">
        <f>SUM(H34:H34)</f>
        <v>7215</v>
      </c>
      <c r="I35" s="94">
        <f>SUM(I34:I34)</f>
        <v>22269.32</v>
      </c>
      <c r="J35" s="92">
        <f>SUM(J34:J34)</f>
        <v>547</v>
      </c>
      <c r="K35" s="94">
        <f>SUM(K34:K34)</f>
        <v>3805.02</v>
      </c>
      <c r="L35" s="94">
        <f t="shared" si="1"/>
        <v>17.086377132305792</v>
      </c>
      <c r="M35" s="92">
        <f>SUM(M34:M34)</f>
        <v>11143</v>
      </c>
      <c r="N35" s="94">
        <f>SUM(N34:N34)</f>
        <v>45867.01</v>
      </c>
      <c r="O35" s="92">
        <f>SUM(O34:O34)</f>
        <v>766</v>
      </c>
      <c r="P35" s="94">
        <f>SUM(P34:P34)</f>
        <v>4691.0200000000004</v>
      </c>
      <c r="Q35" s="94">
        <f t="shared" si="2"/>
        <v>10.22743797775351</v>
      </c>
    </row>
    <row r="36" spans="1:17">
      <c r="A36" s="91">
        <v>27</v>
      </c>
      <c r="B36" s="91" t="s">
        <v>45</v>
      </c>
      <c r="C36" s="91">
        <v>55</v>
      </c>
      <c r="D36" s="93">
        <v>98</v>
      </c>
      <c r="E36" s="91">
        <v>0</v>
      </c>
      <c r="F36" s="93">
        <v>0</v>
      </c>
      <c r="G36" s="93">
        <f t="shared" si="0"/>
        <v>0</v>
      </c>
      <c r="H36" s="91">
        <v>103</v>
      </c>
      <c r="I36" s="93">
        <v>489.48</v>
      </c>
      <c r="J36" s="91">
        <v>22</v>
      </c>
      <c r="K36" s="93">
        <v>31.63</v>
      </c>
      <c r="L36" s="93">
        <f t="shared" si="1"/>
        <v>6.4619596306284226</v>
      </c>
      <c r="M36" s="91">
        <v>162</v>
      </c>
      <c r="N36" s="93">
        <v>598.48</v>
      </c>
      <c r="O36" s="91">
        <v>23</v>
      </c>
      <c r="P36" s="93">
        <v>37.630000000000003</v>
      </c>
      <c r="Q36" s="93">
        <f t="shared" si="2"/>
        <v>6.2875952412779048</v>
      </c>
    </row>
    <row r="37" spans="1:17">
      <c r="A37" s="91">
        <v>28</v>
      </c>
      <c r="B37" s="91" t="s">
        <v>46</v>
      </c>
      <c r="C37" s="91">
        <v>2481</v>
      </c>
      <c r="D37" s="93">
        <v>18619.29</v>
      </c>
      <c r="E37" s="91">
        <v>2482</v>
      </c>
      <c r="F37" s="93">
        <v>9814.1</v>
      </c>
      <c r="G37" s="93">
        <f t="shared" si="0"/>
        <v>52.70931383527514</v>
      </c>
      <c r="H37" s="91">
        <v>8015</v>
      </c>
      <c r="I37" s="93">
        <v>30013.23</v>
      </c>
      <c r="J37" s="91">
        <v>6886</v>
      </c>
      <c r="K37" s="93">
        <v>38207.760000000002</v>
      </c>
      <c r="L37" s="93">
        <f t="shared" si="1"/>
        <v>127.30305935082629</v>
      </c>
      <c r="M37" s="91">
        <v>10885</v>
      </c>
      <c r="N37" s="93">
        <v>53306.78</v>
      </c>
      <c r="O37" s="91">
        <v>9412</v>
      </c>
      <c r="P37" s="93">
        <v>48319.47</v>
      </c>
      <c r="Q37" s="93">
        <f t="shared" si="2"/>
        <v>90.644135699061181</v>
      </c>
    </row>
    <row r="38" spans="1:17">
      <c r="A38" s="91">
        <v>29</v>
      </c>
      <c r="B38" s="91" t="s">
        <v>47</v>
      </c>
      <c r="C38" s="91">
        <v>0</v>
      </c>
      <c r="D38" s="93">
        <v>0</v>
      </c>
      <c r="E38" s="91">
        <v>151</v>
      </c>
      <c r="F38" s="93">
        <v>673.15</v>
      </c>
      <c r="G38" s="93" t="e">
        <f t="shared" ref="G38:G57" si="3">(F38/D38)*100</f>
        <v>#DIV/0!</v>
      </c>
      <c r="H38" s="91">
        <v>372</v>
      </c>
      <c r="I38" s="93">
        <v>4229</v>
      </c>
      <c r="J38" s="91">
        <v>285</v>
      </c>
      <c r="K38" s="93">
        <v>1192.6300000000001</v>
      </c>
      <c r="L38" s="93">
        <f t="shared" ref="L38:L57" si="4">(K38/I38)*100</f>
        <v>28.201229605107592</v>
      </c>
      <c r="M38" s="91">
        <v>372</v>
      </c>
      <c r="N38" s="93">
        <v>4229</v>
      </c>
      <c r="O38" s="91">
        <v>438</v>
      </c>
      <c r="P38" s="93">
        <v>1885.78</v>
      </c>
      <c r="Q38" s="93">
        <f t="shared" ref="Q38:Q57" si="5">(P38/N38)*100</f>
        <v>44.591629226767552</v>
      </c>
    </row>
    <row r="39" spans="1:17">
      <c r="A39" s="91">
        <v>30</v>
      </c>
      <c r="B39" s="91" t="s">
        <v>48</v>
      </c>
      <c r="C39" s="91">
        <v>3461</v>
      </c>
      <c r="D39" s="93">
        <v>8191</v>
      </c>
      <c r="E39" s="91">
        <v>0</v>
      </c>
      <c r="F39" s="93">
        <v>0</v>
      </c>
      <c r="G39" s="93">
        <f t="shared" si="3"/>
        <v>0</v>
      </c>
      <c r="H39" s="91">
        <v>3352</v>
      </c>
      <c r="I39" s="93">
        <v>13138.34</v>
      </c>
      <c r="J39" s="91">
        <v>4719</v>
      </c>
      <c r="K39" s="93">
        <v>5554.75</v>
      </c>
      <c r="L39" s="93">
        <f t="shared" si="4"/>
        <v>42.27893325945287</v>
      </c>
      <c r="M39" s="91">
        <v>7407</v>
      </c>
      <c r="N39" s="93">
        <v>33872.58</v>
      </c>
      <c r="O39" s="91">
        <v>4757</v>
      </c>
      <c r="P39" s="93">
        <v>6616.13</v>
      </c>
      <c r="Q39" s="93">
        <f t="shared" si="5"/>
        <v>19.532406447929269</v>
      </c>
    </row>
    <row r="40" spans="1:17">
      <c r="A40" s="92"/>
      <c r="B40" s="92" t="s">
        <v>49</v>
      </c>
      <c r="C40" s="92">
        <f>SUM(C36:C39)</f>
        <v>5997</v>
      </c>
      <c r="D40" s="94">
        <f>SUM(D36:D39)</f>
        <v>26908.29</v>
      </c>
      <c r="E40" s="92">
        <f>SUM(E36:E39)</f>
        <v>2633</v>
      </c>
      <c r="F40" s="94">
        <f>SUM(F36:F39)</f>
        <v>10487.25</v>
      </c>
      <c r="G40" s="94">
        <f t="shared" si="3"/>
        <v>38.974048518133259</v>
      </c>
      <c r="H40" s="92">
        <f>SUM(H36:H39)</f>
        <v>11842</v>
      </c>
      <c r="I40" s="94">
        <f>SUM(I36:I39)</f>
        <v>47870.05</v>
      </c>
      <c r="J40" s="92">
        <f>SUM(J36:J39)</f>
        <v>11912</v>
      </c>
      <c r="K40" s="94">
        <f>SUM(K36:K39)</f>
        <v>44986.77</v>
      </c>
      <c r="L40" s="94">
        <f t="shared" si="4"/>
        <v>93.976860270670272</v>
      </c>
      <c r="M40" s="92">
        <f>SUM(M36:M39)</f>
        <v>18826</v>
      </c>
      <c r="N40" s="94">
        <f>SUM(N36:N39)</f>
        <v>92006.84</v>
      </c>
      <c r="O40" s="92">
        <f>SUM(O36:O39)</f>
        <v>14630</v>
      </c>
      <c r="P40" s="94">
        <f>SUM(P36:P39)</f>
        <v>56859.009999999995</v>
      </c>
      <c r="Q40" s="94">
        <f t="shared" si="5"/>
        <v>61.798677141829884</v>
      </c>
    </row>
    <row r="41" spans="1:17">
      <c r="A41" s="91">
        <v>31</v>
      </c>
      <c r="B41" s="91" t="s">
        <v>50</v>
      </c>
      <c r="C41" s="91">
        <v>0</v>
      </c>
      <c r="D41" s="93">
        <v>7.1</v>
      </c>
      <c r="E41" s="91">
        <v>0</v>
      </c>
      <c r="F41" s="93">
        <v>0</v>
      </c>
      <c r="G41" s="93">
        <f t="shared" si="3"/>
        <v>0</v>
      </c>
      <c r="H41" s="91">
        <v>67</v>
      </c>
      <c r="I41" s="93">
        <v>369.84</v>
      </c>
      <c r="J41" s="91">
        <v>125</v>
      </c>
      <c r="K41" s="93">
        <v>276.05</v>
      </c>
      <c r="L41" s="93">
        <f t="shared" si="4"/>
        <v>74.640385031364914</v>
      </c>
      <c r="M41" s="91">
        <v>67</v>
      </c>
      <c r="N41" s="93">
        <v>409.94</v>
      </c>
      <c r="O41" s="91">
        <v>125</v>
      </c>
      <c r="P41" s="93">
        <v>276.05</v>
      </c>
      <c r="Q41" s="93">
        <f t="shared" si="5"/>
        <v>67.33912279845832</v>
      </c>
    </row>
    <row r="42" spans="1:17">
      <c r="A42" s="91">
        <v>32</v>
      </c>
      <c r="B42" s="91" t="s">
        <v>51</v>
      </c>
      <c r="C42" s="91">
        <v>0</v>
      </c>
      <c r="D42" s="93">
        <v>0</v>
      </c>
      <c r="E42" s="91">
        <v>7</v>
      </c>
      <c r="F42" s="93">
        <v>14.02</v>
      </c>
      <c r="G42" s="93" t="e">
        <f t="shared" si="3"/>
        <v>#DIV/0!</v>
      </c>
      <c r="H42" s="91">
        <v>0</v>
      </c>
      <c r="I42" s="93">
        <v>0</v>
      </c>
      <c r="J42" s="91">
        <v>21</v>
      </c>
      <c r="K42" s="93">
        <v>29.97</v>
      </c>
      <c r="L42" s="93" t="e">
        <f t="shared" si="4"/>
        <v>#DIV/0!</v>
      </c>
      <c r="M42" s="91">
        <v>0</v>
      </c>
      <c r="N42" s="93">
        <v>0</v>
      </c>
      <c r="O42" s="91">
        <v>28</v>
      </c>
      <c r="P42" s="93">
        <v>43.99</v>
      </c>
      <c r="Q42" s="93" t="e">
        <f t="shared" si="5"/>
        <v>#DIV/0!</v>
      </c>
    </row>
    <row r="43" spans="1:17">
      <c r="A43" s="91">
        <v>33</v>
      </c>
      <c r="B43" s="91" t="s">
        <v>52</v>
      </c>
      <c r="C43" s="91">
        <v>15</v>
      </c>
      <c r="D43" s="93">
        <v>10</v>
      </c>
      <c r="E43" s="91">
        <v>0</v>
      </c>
      <c r="F43" s="93">
        <v>0</v>
      </c>
      <c r="G43" s="93">
        <f t="shared" si="3"/>
        <v>0</v>
      </c>
      <c r="H43" s="91">
        <v>25</v>
      </c>
      <c r="I43" s="93">
        <v>75</v>
      </c>
      <c r="J43" s="91">
        <v>2</v>
      </c>
      <c r="K43" s="93">
        <v>17</v>
      </c>
      <c r="L43" s="93">
        <f t="shared" si="4"/>
        <v>22.666666666666664</v>
      </c>
      <c r="M43" s="91">
        <v>51</v>
      </c>
      <c r="N43" s="93">
        <v>285</v>
      </c>
      <c r="O43" s="91">
        <v>2</v>
      </c>
      <c r="P43" s="93">
        <v>17</v>
      </c>
      <c r="Q43" s="93">
        <f t="shared" si="5"/>
        <v>5.9649122807017543</v>
      </c>
    </row>
    <row r="44" spans="1:17">
      <c r="A44" s="91">
        <v>34</v>
      </c>
      <c r="B44" s="91" t="s">
        <v>53</v>
      </c>
      <c r="C44" s="91">
        <v>20</v>
      </c>
      <c r="D44" s="93">
        <v>30.1</v>
      </c>
      <c r="E44" s="91">
        <v>0</v>
      </c>
      <c r="F44" s="93">
        <v>0</v>
      </c>
      <c r="G44" s="93">
        <f t="shared" si="3"/>
        <v>0</v>
      </c>
      <c r="H44" s="91">
        <v>129</v>
      </c>
      <c r="I44" s="93">
        <v>665.38</v>
      </c>
      <c r="J44" s="91">
        <v>90</v>
      </c>
      <c r="K44" s="93">
        <v>380.32</v>
      </c>
      <c r="L44" s="93">
        <f t="shared" si="4"/>
        <v>57.158315549009586</v>
      </c>
      <c r="M44" s="91">
        <v>159</v>
      </c>
      <c r="N44" s="93">
        <v>843.08</v>
      </c>
      <c r="O44" s="91">
        <v>91</v>
      </c>
      <c r="P44" s="93">
        <v>461.82</v>
      </c>
      <c r="Q44" s="93">
        <f t="shared" si="5"/>
        <v>54.777719789343827</v>
      </c>
    </row>
    <row r="45" spans="1:17">
      <c r="A45" s="91">
        <v>35</v>
      </c>
      <c r="B45" s="91" t="s">
        <v>54</v>
      </c>
      <c r="C45" s="91">
        <v>10</v>
      </c>
      <c r="D45" s="93">
        <v>124.5</v>
      </c>
      <c r="E45" s="91">
        <v>0</v>
      </c>
      <c r="F45" s="93">
        <v>0</v>
      </c>
      <c r="G45" s="93">
        <f t="shared" si="3"/>
        <v>0</v>
      </c>
      <c r="H45" s="91">
        <v>0</v>
      </c>
      <c r="I45" s="93">
        <v>0</v>
      </c>
      <c r="J45" s="91">
        <v>0</v>
      </c>
      <c r="K45" s="93">
        <v>0</v>
      </c>
      <c r="L45" s="93" t="e">
        <f t="shared" si="4"/>
        <v>#DIV/0!</v>
      </c>
      <c r="M45" s="91">
        <v>10</v>
      </c>
      <c r="N45" s="93">
        <v>124.5</v>
      </c>
      <c r="O45" s="91">
        <v>0</v>
      </c>
      <c r="P45" s="93">
        <v>0</v>
      </c>
      <c r="Q45" s="93">
        <f t="shared" si="5"/>
        <v>0</v>
      </c>
    </row>
    <row r="46" spans="1:17">
      <c r="A46" s="92"/>
      <c r="B46" s="92" t="s">
        <v>55</v>
      </c>
      <c r="C46" s="92">
        <f>SUM(C41:C45)</f>
        <v>45</v>
      </c>
      <c r="D46" s="94">
        <f>SUM(D41:D45)</f>
        <v>171.7</v>
      </c>
      <c r="E46" s="92">
        <f>SUM(E41:E45)</f>
        <v>7</v>
      </c>
      <c r="F46" s="94">
        <f>SUM(F41:F45)</f>
        <v>14.02</v>
      </c>
      <c r="G46" s="94">
        <f t="shared" si="3"/>
        <v>8.1654047757716945</v>
      </c>
      <c r="H46" s="92">
        <f>SUM(H41:H45)</f>
        <v>221</v>
      </c>
      <c r="I46" s="94">
        <f>SUM(I41:I45)</f>
        <v>1110.22</v>
      </c>
      <c r="J46" s="92">
        <f>SUM(J41:J45)</f>
        <v>238</v>
      </c>
      <c r="K46" s="94">
        <f>SUM(K41:K45)</f>
        <v>703.33999999999992</v>
      </c>
      <c r="L46" s="94">
        <f t="shared" si="4"/>
        <v>63.351407829078909</v>
      </c>
      <c r="M46" s="92">
        <f>SUM(M41:M45)</f>
        <v>287</v>
      </c>
      <c r="N46" s="94">
        <f>SUM(N41:N45)</f>
        <v>1662.52</v>
      </c>
      <c r="O46" s="92">
        <f>SUM(O41:O45)</f>
        <v>246</v>
      </c>
      <c r="P46" s="94">
        <f>SUM(P41:P45)</f>
        <v>798.86</v>
      </c>
      <c r="Q46" s="94">
        <f t="shared" si="5"/>
        <v>48.051151264345691</v>
      </c>
    </row>
    <row r="47" spans="1:17">
      <c r="A47" s="91">
        <v>36</v>
      </c>
      <c r="B47" s="91" t="s">
        <v>56</v>
      </c>
      <c r="C47" s="91">
        <v>63</v>
      </c>
      <c r="D47" s="93">
        <v>521.03</v>
      </c>
      <c r="E47" s="91">
        <v>2</v>
      </c>
      <c r="F47" s="93">
        <v>1.7</v>
      </c>
      <c r="G47" s="93">
        <f t="shared" si="3"/>
        <v>0.32627679788112013</v>
      </c>
      <c r="H47" s="91">
        <v>704</v>
      </c>
      <c r="I47" s="93">
        <v>3011.01</v>
      </c>
      <c r="J47" s="91">
        <v>1749</v>
      </c>
      <c r="K47" s="93">
        <v>6357.32</v>
      </c>
      <c r="L47" s="93">
        <f t="shared" si="4"/>
        <v>211.1357982869535</v>
      </c>
      <c r="M47" s="91">
        <v>790</v>
      </c>
      <c r="N47" s="93">
        <v>3714.91</v>
      </c>
      <c r="O47" s="91">
        <v>1751</v>
      </c>
      <c r="P47" s="93">
        <v>6359.02</v>
      </c>
      <c r="Q47" s="93">
        <f t="shared" si="5"/>
        <v>171.17561394488698</v>
      </c>
    </row>
    <row r="48" spans="1:17">
      <c r="A48" s="91">
        <v>37</v>
      </c>
      <c r="B48" s="91" t="s">
        <v>57</v>
      </c>
      <c r="C48" s="91">
        <v>0</v>
      </c>
      <c r="D48" s="93">
        <v>0</v>
      </c>
      <c r="E48" s="91">
        <v>0</v>
      </c>
      <c r="F48" s="93">
        <v>0</v>
      </c>
      <c r="G48" s="93" t="e">
        <f t="shared" si="3"/>
        <v>#DIV/0!</v>
      </c>
      <c r="H48" s="91">
        <v>0</v>
      </c>
      <c r="I48" s="93">
        <v>0</v>
      </c>
      <c r="J48" s="91">
        <v>35</v>
      </c>
      <c r="K48" s="93">
        <v>179.8</v>
      </c>
      <c r="L48" s="93" t="e">
        <f t="shared" si="4"/>
        <v>#DIV/0!</v>
      </c>
      <c r="M48" s="91">
        <v>0</v>
      </c>
      <c r="N48" s="93">
        <v>0</v>
      </c>
      <c r="O48" s="91">
        <v>36</v>
      </c>
      <c r="P48" s="93">
        <v>207.8</v>
      </c>
      <c r="Q48" s="93" t="e">
        <f t="shared" si="5"/>
        <v>#DIV/0!</v>
      </c>
    </row>
    <row r="49" spans="1:17">
      <c r="A49" s="91">
        <v>38</v>
      </c>
      <c r="B49" s="91" t="s">
        <v>58</v>
      </c>
      <c r="C49" s="91">
        <v>0</v>
      </c>
      <c r="D49" s="93">
        <v>4.0999999999999996</v>
      </c>
      <c r="E49" s="91">
        <v>1</v>
      </c>
      <c r="F49" s="93">
        <v>0.5</v>
      </c>
      <c r="G49" s="93">
        <f t="shared" si="3"/>
        <v>12.195121951219514</v>
      </c>
      <c r="H49" s="91">
        <v>0</v>
      </c>
      <c r="I49" s="93">
        <v>48</v>
      </c>
      <c r="J49" s="91">
        <v>10</v>
      </c>
      <c r="K49" s="93">
        <v>8.81</v>
      </c>
      <c r="L49" s="93">
        <f t="shared" si="4"/>
        <v>18.354166666666668</v>
      </c>
      <c r="M49" s="91">
        <v>0</v>
      </c>
      <c r="N49" s="93">
        <v>101.1</v>
      </c>
      <c r="O49" s="91">
        <v>11</v>
      </c>
      <c r="P49" s="93">
        <v>9.31</v>
      </c>
      <c r="Q49" s="93">
        <f t="shared" si="5"/>
        <v>9.2087042532146413</v>
      </c>
    </row>
    <row r="50" spans="1:17">
      <c r="A50" s="91">
        <v>39</v>
      </c>
      <c r="B50" s="91" t="s">
        <v>59</v>
      </c>
      <c r="C50" s="91">
        <v>0</v>
      </c>
      <c r="D50" s="93">
        <v>0</v>
      </c>
      <c r="E50" s="91">
        <v>0</v>
      </c>
      <c r="F50" s="93">
        <v>0</v>
      </c>
      <c r="G50" s="93" t="e">
        <f t="shared" si="3"/>
        <v>#DIV/0!</v>
      </c>
      <c r="H50" s="91">
        <v>0</v>
      </c>
      <c r="I50" s="93">
        <v>0.7</v>
      </c>
      <c r="J50" s="91">
        <v>0</v>
      </c>
      <c r="K50" s="93">
        <v>0</v>
      </c>
      <c r="L50" s="93">
        <f t="shared" si="4"/>
        <v>0</v>
      </c>
      <c r="M50" s="91">
        <v>0</v>
      </c>
      <c r="N50" s="93">
        <v>0.7</v>
      </c>
      <c r="O50" s="91">
        <v>0</v>
      </c>
      <c r="P50" s="93">
        <v>0</v>
      </c>
      <c r="Q50" s="93">
        <f t="shared" si="5"/>
        <v>0</v>
      </c>
    </row>
    <row r="51" spans="1:17">
      <c r="A51" s="92"/>
      <c r="B51" s="92" t="s">
        <v>60</v>
      </c>
      <c r="C51" s="92">
        <f>SUM(C47:C50)</f>
        <v>63</v>
      </c>
      <c r="D51" s="94">
        <f>SUM(D47:D50)</f>
        <v>525.13</v>
      </c>
      <c r="E51" s="92">
        <f>SUM(E47:E50)</f>
        <v>3</v>
      </c>
      <c r="F51" s="94">
        <f>SUM(F47:F50)</f>
        <v>2.2000000000000002</v>
      </c>
      <c r="G51" s="94">
        <f t="shared" si="3"/>
        <v>0.41894388056290827</v>
      </c>
      <c r="H51" s="92">
        <f>SUM(H47:H50)</f>
        <v>704</v>
      </c>
      <c r="I51" s="94">
        <f>SUM(I47:I50)</f>
        <v>3059.71</v>
      </c>
      <c r="J51" s="92">
        <f>SUM(J47:J50)</f>
        <v>1794</v>
      </c>
      <c r="K51" s="94">
        <f>SUM(K47:K50)</f>
        <v>6545.93</v>
      </c>
      <c r="L51" s="94">
        <f t="shared" si="4"/>
        <v>213.93955636318475</v>
      </c>
      <c r="M51" s="92">
        <f>SUM(M47:M50)</f>
        <v>790</v>
      </c>
      <c r="N51" s="94">
        <f>SUM(N47:N50)</f>
        <v>3816.7099999999996</v>
      </c>
      <c r="O51" s="92">
        <f>SUM(O47:O50)</f>
        <v>1798</v>
      </c>
      <c r="P51" s="94">
        <f>SUM(P47:P50)</f>
        <v>6576.130000000001</v>
      </c>
      <c r="Q51" s="94">
        <f t="shared" si="5"/>
        <v>172.29839311868079</v>
      </c>
    </row>
    <row r="52" spans="1:17">
      <c r="A52" s="91">
        <v>40</v>
      </c>
      <c r="B52" s="91" t="s">
        <v>61</v>
      </c>
      <c r="C52" s="91">
        <v>0</v>
      </c>
      <c r="D52" s="93">
        <v>0</v>
      </c>
      <c r="E52" s="91">
        <v>0</v>
      </c>
      <c r="F52" s="93">
        <v>0</v>
      </c>
      <c r="G52" s="93" t="e">
        <f t="shared" si="3"/>
        <v>#DIV/0!</v>
      </c>
      <c r="H52" s="91">
        <v>0</v>
      </c>
      <c r="I52" s="93">
        <v>0</v>
      </c>
      <c r="J52" s="91">
        <v>0</v>
      </c>
      <c r="K52" s="93">
        <v>0</v>
      </c>
      <c r="L52" s="93" t="e">
        <f t="shared" si="4"/>
        <v>#DIV/0!</v>
      </c>
      <c r="M52" s="91">
        <v>0</v>
      </c>
      <c r="N52" s="93">
        <v>0</v>
      </c>
      <c r="O52" s="91">
        <v>0</v>
      </c>
      <c r="P52" s="93">
        <v>0</v>
      </c>
      <c r="Q52" s="93" t="e">
        <f t="shared" si="5"/>
        <v>#DIV/0!</v>
      </c>
    </row>
    <row r="53" spans="1:17">
      <c r="A53" s="91">
        <v>41</v>
      </c>
      <c r="B53" s="91" t="s">
        <v>62</v>
      </c>
      <c r="C53" s="91">
        <v>0</v>
      </c>
      <c r="D53" s="93">
        <v>0</v>
      </c>
      <c r="E53" s="91">
        <v>0</v>
      </c>
      <c r="F53" s="93">
        <v>0</v>
      </c>
      <c r="G53" s="93" t="e">
        <f t="shared" si="3"/>
        <v>#DIV/0!</v>
      </c>
      <c r="H53" s="91">
        <v>0</v>
      </c>
      <c r="I53" s="93">
        <v>0</v>
      </c>
      <c r="J53" s="91">
        <v>0</v>
      </c>
      <c r="K53" s="93">
        <v>0</v>
      </c>
      <c r="L53" s="93" t="e">
        <f t="shared" si="4"/>
        <v>#DIV/0!</v>
      </c>
      <c r="M53" s="91">
        <v>0</v>
      </c>
      <c r="N53" s="93">
        <v>0</v>
      </c>
      <c r="O53" s="91">
        <v>0</v>
      </c>
      <c r="P53" s="93">
        <v>0</v>
      </c>
      <c r="Q53" s="93" t="e">
        <f t="shared" si="5"/>
        <v>#DIV/0!</v>
      </c>
    </row>
    <row r="54" spans="1:17">
      <c r="A54" s="91">
        <v>42</v>
      </c>
      <c r="B54" s="91" t="s">
        <v>63</v>
      </c>
      <c r="C54" s="91">
        <v>0</v>
      </c>
      <c r="D54" s="93">
        <v>0</v>
      </c>
      <c r="E54" s="91">
        <v>0</v>
      </c>
      <c r="F54" s="93">
        <v>0</v>
      </c>
      <c r="G54" s="93" t="e">
        <f t="shared" si="3"/>
        <v>#DIV/0!</v>
      </c>
      <c r="H54" s="91">
        <v>0</v>
      </c>
      <c r="I54" s="93">
        <v>0</v>
      </c>
      <c r="J54" s="91">
        <v>0</v>
      </c>
      <c r="K54" s="93">
        <v>0</v>
      </c>
      <c r="L54" s="93" t="e">
        <f t="shared" si="4"/>
        <v>#DIV/0!</v>
      </c>
      <c r="M54" s="91">
        <v>0</v>
      </c>
      <c r="N54" s="93">
        <v>0</v>
      </c>
      <c r="O54" s="91">
        <v>0</v>
      </c>
      <c r="P54" s="93">
        <v>0</v>
      </c>
      <c r="Q54" s="93" t="e">
        <f t="shared" si="5"/>
        <v>#DIV/0!</v>
      </c>
    </row>
    <row r="55" spans="1:17">
      <c r="A55" s="91">
        <v>43</v>
      </c>
      <c r="B55" s="91" t="s">
        <v>64</v>
      </c>
      <c r="C55" s="91">
        <v>0</v>
      </c>
      <c r="D55" s="93">
        <v>0</v>
      </c>
      <c r="E55" s="91">
        <v>0</v>
      </c>
      <c r="F55" s="93">
        <v>0</v>
      </c>
      <c r="G55" s="93" t="e">
        <f t="shared" si="3"/>
        <v>#DIV/0!</v>
      </c>
      <c r="H55" s="91">
        <v>0</v>
      </c>
      <c r="I55" s="93">
        <v>0</v>
      </c>
      <c r="J55" s="91">
        <v>0</v>
      </c>
      <c r="K55" s="93">
        <v>0</v>
      </c>
      <c r="L55" s="93" t="e">
        <f t="shared" si="4"/>
        <v>#DIV/0!</v>
      </c>
      <c r="M55" s="91">
        <v>0</v>
      </c>
      <c r="N55" s="93">
        <v>0</v>
      </c>
      <c r="O55" s="91">
        <v>0</v>
      </c>
      <c r="P55" s="93">
        <v>0</v>
      </c>
      <c r="Q55" s="93" t="e">
        <f t="shared" si="5"/>
        <v>#DIV/0!</v>
      </c>
    </row>
    <row r="56" spans="1:17">
      <c r="A56" s="92"/>
      <c r="B56" s="92" t="s">
        <v>65</v>
      </c>
      <c r="C56" s="92">
        <f>SUM(C52:C55)</f>
        <v>0</v>
      </c>
      <c r="D56" s="94">
        <f>SUM(D52:D55)</f>
        <v>0</v>
      </c>
      <c r="E56" s="92">
        <f>SUM(E52:E55)</f>
        <v>0</v>
      </c>
      <c r="F56" s="94">
        <f>SUM(F52:F55)</f>
        <v>0</v>
      </c>
      <c r="G56" s="94" t="e">
        <f t="shared" si="3"/>
        <v>#DIV/0!</v>
      </c>
      <c r="H56" s="92">
        <f>SUM(H52:H55)</f>
        <v>0</v>
      </c>
      <c r="I56" s="94">
        <f>SUM(I52:I55)</f>
        <v>0</v>
      </c>
      <c r="J56" s="92">
        <f>SUM(J52:J55)</f>
        <v>0</v>
      </c>
      <c r="K56" s="94">
        <f>SUM(K52:K55)</f>
        <v>0</v>
      </c>
      <c r="L56" s="94" t="e">
        <f t="shared" si="4"/>
        <v>#DIV/0!</v>
      </c>
      <c r="M56" s="92">
        <f>SUM(M52:M55)</f>
        <v>0</v>
      </c>
      <c r="N56" s="94">
        <f>SUM(N52:N55)</f>
        <v>0</v>
      </c>
      <c r="O56" s="92">
        <f>SUM(O52:O55)</f>
        <v>0</v>
      </c>
      <c r="P56" s="94">
        <f>SUM(P52:P55)</f>
        <v>0</v>
      </c>
      <c r="Q56" s="94" t="e">
        <f t="shared" si="5"/>
        <v>#DIV/0!</v>
      </c>
    </row>
    <row r="57" spans="1:17">
      <c r="A57" s="92"/>
      <c r="B57" s="92" t="s">
        <v>66</v>
      </c>
      <c r="C57" s="92">
        <f>SUM(C33,C35,C40,C46,C51,C56)</f>
        <v>32033</v>
      </c>
      <c r="D57" s="94">
        <f>SUM(D33,D35,D40,D46,D51,D56)</f>
        <v>128430.84999999999</v>
      </c>
      <c r="E57" s="92">
        <f>SUM(E33,E35,E40,E46,E51,E56)</f>
        <v>12725</v>
      </c>
      <c r="F57" s="94">
        <f>SUM(F33,F35,F40,F46,F51,F56)</f>
        <v>74960.48000000001</v>
      </c>
      <c r="G57" s="94">
        <f t="shared" si="3"/>
        <v>58.366412742732777</v>
      </c>
      <c r="H57" s="92">
        <f>SUM(H33,H35,H40,H46,H51,H56)</f>
        <v>87864</v>
      </c>
      <c r="I57" s="94">
        <f>SUM(I33,I35,I40,I46,I51,I56)</f>
        <v>417827.56</v>
      </c>
      <c r="J57" s="92">
        <f>SUM(J33,J35,J40,J46,J51,J56)</f>
        <v>84741</v>
      </c>
      <c r="K57" s="94">
        <f>SUM(K33,K35,K40,K46,K51,K56)</f>
        <v>284382.97000000003</v>
      </c>
      <c r="L57" s="94">
        <f t="shared" si="4"/>
        <v>68.062281482820339</v>
      </c>
      <c r="M57" s="92">
        <f>SUM(M33,M35,M40,M46,M51,M56)</f>
        <v>127494</v>
      </c>
      <c r="N57" s="94">
        <f>SUM(N33,N35,N40,N46,N51,N56)</f>
        <v>631515.06999999995</v>
      </c>
      <c r="O57" s="92">
        <f>SUM(O33,O35,O40,O46,O51,O56)</f>
        <v>101220</v>
      </c>
      <c r="P57" s="94">
        <f>SUM(P33,P35,P40,P46,P51,P56)</f>
        <v>390899.93000000005</v>
      </c>
      <c r="Q57" s="94">
        <f t="shared" si="5"/>
        <v>61.898749304589053</v>
      </c>
    </row>
  </sheetData>
  <mergeCells count="15">
    <mergeCell ref="A2:Q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710937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4.28515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5"/>
      <c r="H1" s="21" t="s">
        <v>149</v>
      </c>
      <c r="I1" s="20"/>
      <c r="J1" s="21"/>
      <c r="K1" s="20"/>
      <c r="L1" s="20"/>
      <c r="M1" s="21"/>
      <c r="N1" s="20"/>
      <c r="O1" s="26" t="s">
        <v>132</v>
      </c>
      <c r="P1" s="20"/>
      <c r="Q1" s="23"/>
    </row>
    <row r="2" spans="1:17" ht="17.45" customHeight="1">
      <c r="A2" s="108" t="s">
        <v>133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28"/>
    </row>
    <row r="3" spans="1:17" ht="30.6" customHeight="1">
      <c r="A3" s="156" t="s">
        <v>122</v>
      </c>
      <c r="B3" s="162" t="s">
        <v>69</v>
      </c>
      <c r="C3" s="119" t="s">
        <v>123</v>
      </c>
      <c r="D3" s="154"/>
      <c r="E3" s="154"/>
      <c r="F3" s="155"/>
      <c r="G3" s="167" t="s">
        <v>7</v>
      </c>
      <c r="H3" s="119" t="s">
        <v>124</v>
      </c>
      <c r="I3" s="154"/>
      <c r="J3" s="154"/>
      <c r="K3" s="155"/>
      <c r="L3" s="167" t="s">
        <v>7</v>
      </c>
      <c r="M3" s="119" t="s">
        <v>125</v>
      </c>
      <c r="N3" s="154"/>
      <c r="O3" s="154"/>
      <c r="P3" s="155"/>
      <c r="Q3" s="103" t="s">
        <v>7</v>
      </c>
    </row>
    <row r="4" spans="1:17" ht="17.45" customHeight="1">
      <c r="A4" s="157"/>
      <c r="B4" s="163"/>
      <c r="C4" s="119" t="s">
        <v>134</v>
      </c>
      <c r="D4" s="155"/>
      <c r="E4" s="119" t="s">
        <v>127</v>
      </c>
      <c r="F4" s="155"/>
      <c r="G4" s="168"/>
      <c r="H4" s="119" t="s">
        <v>134</v>
      </c>
      <c r="I4" s="155"/>
      <c r="J4" s="119" t="s">
        <v>127</v>
      </c>
      <c r="K4" s="155"/>
      <c r="L4" s="168"/>
      <c r="M4" s="119" t="s">
        <v>134</v>
      </c>
      <c r="N4" s="155"/>
      <c r="O4" s="119" t="s">
        <v>127</v>
      </c>
      <c r="P4" s="155"/>
      <c r="Q4" s="165"/>
    </row>
    <row r="5" spans="1:17">
      <c r="A5" s="158"/>
      <c r="B5" s="164"/>
      <c r="C5" s="13" t="s">
        <v>87</v>
      </c>
      <c r="D5" s="16" t="s">
        <v>88</v>
      </c>
      <c r="E5" s="13" t="s">
        <v>87</v>
      </c>
      <c r="F5" s="16" t="s">
        <v>88</v>
      </c>
      <c r="G5" s="169"/>
      <c r="H5" s="13" t="s">
        <v>87</v>
      </c>
      <c r="I5" s="16" t="s">
        <v>88</v>
      </c>
      <c r="J5" s="13" t="s">
        <v>87</v>
      </c>
      <c r="K5" s="16" t="s">
        <v>88</v>
      </c>
      <c r="L5" s="169"/>
      <c r="M5" s="13" t="s">
        <v>87</v>
      </c>
      <c r="N5" s="16" t="s">
        <v>88</v>
      </c>
      <c r="O5" s="13" t="s">
        <v>87</v>
      </c>
      <c r="P5" s="16" t="s">
        <v>88</v>
      </c>
      <c r="Q5" s="166"/>
    </row>
    <row r="6" spans="1:17">
      <c r="A6" s="95">
        <v>1</v>
      </c>
      <c r="B6" s="95" t="s">
        <v>70</v>
      </c>
      <c r="C6" s="95">
        <v>0</v>
      </c>
      <c r="D6" s="97">
        <v>0</v>
      </c>
      <c r="E6" s="95">
        <v>6</v>
      </c>
      <c r="F6" s="97">
        <v>75.959999999999994</v>
      </c>
      <c r="G6" s="97" t="e">
        <f t="shared" ref="G6:G18" si="0">(F6/D6)*100</f>
        <v>#DIV/0!</v>
      </c>
      <c r="H6" s="95">
        <v>0</v>
      </c>
      <c r="I6" s="97">
        <v>0</v>
      </c>
      <c r="J6" s="95">
        <v>4</v>
      </c>
      <c r="K6" s="97">
        <v>4.5199999999999996</v>
      </c>
      <c r="L6" s="97" t="e">
        <f t="shared" ref="L6:L18" si="1">(K6/I6)*100</f>
        <v>#DIV/0!</v>
      </c>
      <c r="M6" s="95">
        <v>475</v>
      </c>
      <c r="N6" s="97">
        <v>2664</v>
      </c>
      <c r="O6" s="95">
        <v>145</v>
      </c>
      <c r="P6" s="97">
        <v>819.96</v>
      </c>
      <c r="Q6" s="97">
        <f t="shared" ref="Q6:Q18" si="2">(P6/N6)*100</f>
        <v>30.77927927927928</v>
      </c>
    </row>
    <row r="7" spans="1:17">
      <c r="A7" s="95">
        <v>2</v>
      </c>
      <c r="B7" s="95" t="s">
        <v>71</v>
      </c>
      <c r="C7" s="95">
        <v>0</v>
      </c>
      <c r="D7" s="97">
        <v>0</v>
      </c>
      <c r="E7" s="95">
        <v>3</v>
      </c>
      <c r="F7" s="97">
        <v>5.4</v>
      </c>
      <c r="G7" s="97" t="e">
        <f t="shared" si="0"/>
        <v>#DIV/0!</v>
      </c>
      <c r="H7" s="95">
        <v>119</v>
      </c>
      <c r="I7" s="97">
        <v>1528.91</v>
      </c>
      <c r="J7" s="95">
        <v>2</v>
      </c>
      <c r="K7" s="97">
        <v>26.33</v>
      </c>
      <c r="L7" s="97">
        <f t="shared" si="1"/>
        <v>1.7221419180985145</v>
      </c>
      <c r="M7" s="95">
        <v>230</v>
      </c>
      <c r="N7" s="97">
        <v>6049.98</v>
      </c>
      <c r="O7" s="95">
        <v>153</v>
      </c>
      <c r="P7" s="97">
        <v>444.16</v>
      </c>
      <c r="Q7" s="97">
        <f t="shared" si="2"/>
        <v>7.3415118727665218</v>
      </c>
    </row>
    <row r="8" spans="1:17">
      <c r="A8" s="95">
        <v>3</v>
      </c>
      <c r="B8" s="95" t="s">
        <v>72</v>
      </c>
      <c r="C8" s="95">
        <v>0</v>
      </c>
      <c r="D8" s="97">
        <v>0</v>
      </c>
      <c r="E8" s="95">
        <v>13</v>
      </c>
      <c r="F8" s="97">
        <v>2.72</v>
      </c>
      <c r="G8" s="97" t="e">
        <f t="shared" si="0"/>
        <v>#DIV/0!</v>
      </c>
      <c r="H8" s="95">
        <v>890</v>
      </c>
      <c r="I8" s="97">
        <v>523</v>
      </c>
      <c r="J8" s="95">
        <v>7</v>
      </c>
      <c r="K8" s="97">
        <v>51.6</v>
      </c>
      <c r="L8" s="97">
        <f t="shared" si="1"/>
        <v>9.8661567877629075</v>
      </c>
      <c r="M8" s="95">
        <v>1765</v>
      </c>
      <c r="N8" s="97">
        <v>1958</v>
      </c>
      <c r="O8" s="95">
        <v>229</v>
      </c>
      <c r="P8" s="97">
        <v>2279.21</v>
      </c>
      <c r="Q8" s="97">
        <f t="shared" si="2"/>
        <v>116.40500510725229</v>
      </c>
    </row>
    <row r="9" spans="1:17">
      <c r="A9" s="95">
        <v>4</v>
      </c>
      <c r="B9" s="95" t="s">
        <v>73</v>
      </c>
      <c r="C9" s="95">
        <v>0</v>
      </c>
      <c r="D9" s="97">
        <v>0</v>
      </c>
      <c r="E9" s="95">
        <v>6</v>
      </c>
      <c r="F9" s="97">
        <v>6.52</v>
      </c>
      <c r="G9" s="97" t="e">
        <f t="shared" si="0"/>
        <v>#DIV/0!</v>
      </c>
      <c r="H9" s="95">
        <v>1176</v>
      </c>
      <c r="I9" s="97">
        <v>17916.05</v>
      </c>
      <c r="J9" s="95">
        <v>9</v>
      </c>
      <c r="K9" s="97">
        <v>103.44</v>
      </c>
      <c r="L9" s="97">
        <f t="shared" si="1"/>
        <v>0.57735940678888487</v>
      </c>
      <c r="M9" s="95">
        <v>746</v>
      </c>
      <c r="N9" s="97">
        <v>18956.88</v>
      </c>
      <c r="O9" s="95">
        <v>625</v>
      </c>
      <c r="P9" s="97">
        <v>4673.07</v>
      </c>
      <c r="Q9" s="97">
        <f t="shared" si="2"/>
        <v>24.651050172813243</v>
      </c>
    </row>
    <row r="10" spans="1:17">
      <c r="A10" s="95">
        <v>5</v>
      </c>
      <c r="B10" s="95" t="s">
        <v>74</v>
      </c>
      <c r="C10" s="95">
        <v>0</v>
      </c>
      <c r="D10" s="97">
        <v>0</v>
      </c>
      <c r="E10" s="95">
        <v>0</v>
      </c>
      <c r="F10" s="97">
        <v>0</v>
      </c>
      <c r="G10" s="97" t="e">
        <f t="shared" si="0"/>
        <v>#DIV/0!</v>
      </c>
      <c r="H10" s="95">
        <v>0</v>
      </c>
      <c r="I10" s="97">
        <v>0</v>
      </c>
      <c r="J10" s="95">
        <v>0</v>
      </c>
      <c r="K10" s="97">
        <v>0</v>
      </c>
      <c r="L10" s="97" t="e">
        <f t="shared" si="1"/>
        <v>#DIV/0!</v>
      </c>
      <c r="M10" s="95">
        <v>0</v>
      </c>
      <c r="N10" s="97">
        <v>0</v>
      </c>
      <c r="O10" s="95">
        <v>20</v>
      </c>
      <c r="P10" s="97">
        <v>142.5</v>
      </c>
      <c r="Q10" s="97" t="e">
        <f t="shared" si="2"/>
        <v>#DIV/0!</v>
      </c>
    </row>
    <row r="11" spans="1:17">
      <c r="A11" s="95">
        <v>6</v>
      </c>
      <c r="B11" s="95" t="s">
        <v>75</v>
      </c>
      <c r="C11" s="95">
        <v>0</v>
      </c>
      <c r="D11" s="97">
        <v>0</v>
      </c>
      <c r="E11" s="95">
        <v>6</v>
      </c>
      <c r="F11" s="97">
        <v>12.73</v>
      </c>
      <c r="G11" s="97" t="e">
        <f t="shared" si="0"/>
        <v>#DIV/0!</v>
      </c>
      <c r="H11" s="95">
        <v>0</v>
      </c>
      <c r="I11" s="97">
        <v>0</v>
      </c>
      <c r="J11" s="95">
        <v>3</v>
      </c>
      <c r="K11" s="97">
        <v>9.84</v>
      </c>
      <c r="L11" s="97" t="e">
        <f t="shared" si="1"/>
        <v>#DIV/0!</v>
      </c>
      <c r="M11" s="95">
        <v>392</v>
      </c>
      <c r="N11" s="97">
        <v>5873</v>
      </c>
      <c r="O11" s="95">
        <v>277</v>
      </c>
      <c r="P11" s="97">
        <v>2147.56</v>
      </c>
      <c r="Q11" s="97">
        <f t="shared" si="2"/>
        <v>36.566660990975649</v>
      </c>
    </row>
    <row r="12" spans="1:17">
      <c r="A12" s="95">
        <v>7</v>
      </c>
      <c r="B12" s="95" t="s">
        <v>76</v>
      </c>
      <c r="C12" s="95">
        <v>0</v>
      </c>
      <c r="D12" s="97">
        <v>0</v>
      </c>
      <c r="E12" s="95">
        <v>0</v>
      </c>
      <c r="F12" s="97">
        <v>0</v>
      </c>
      <c r="G12" s="97" t="e">
        <f t="shared" si="0"/>
        <v>#DIV/0!</v>
      </c>
      <c r="H12" s="95">
        <v>0</v>
      </c>
      <c r="I12" s="97">
        <v>0</v>
      </c>
      <c r="J12" s="95">
        <v>0</v>
      </c>
      <c r="K12" s="97">
        <v>0</v>
      </c>
      <c r="L12" s="97" t="e">
        <f t="shared" si="1"/>
        <v>#DIV/0!</v>
      </c>
      <c r="M12" s="95">
        <v>0</v>
      </c>
      <c r="N12" s="97">
        <v>0</v>
      </c>
      <c r="O12" s="95">
        <v>8</v>
      </c>
      <c r="P12" s="97">
        <v>26.97</v>
      </c>
      <c r="Q12" s="97" t="e">
        <f t="shared" si="2"/>
        <v>#DIV/0!</v>
      </c>
    </row>
    <row r="13" spans="1:17">
      <c r="A13" s="95">
        <v>8</v>
      </c>
      <c r="B13" s="95" t="s">
        <v>77</v>
      </c>
      <c r="C13" s="95">
        <v>0</v>
      </c>
      <c r="D13" s="97">
        <v>0</v>
      </c>
      <c r="E13" s="95">
        <v>7</v>
      </c>
      <c r="F13" s="97">
        <v>8.4499999999999993</v>
      </c>
      <c r="G13" s="97" t="e">
        <f t="shared" si="0"/>
        <v>#DIV/0!</v>
      </c>
      <c r="H13" s="95">
        <v>133</v>
      </c>
      <c r="I13" s="97">
        <v>1808</v>
      </c>
      <c r="J13" s="95">
        <v>4</v>
      </c>
      <c r="K13" s="97">
        <v>22.18</v>
      </c>
      <c r="L13" s="97">
        <f t="shared" si="1"/>
        <v>1.2267699115044248</v>
      </c>
      <c r="M13" s="95">
        <v>1134</v>
      </c>
      <c r="N13" s="97">
        <v>14345</v>
      </c>
      <c r="O13" s="95">
        <v>317</v>
      </c>
      <c r="P13" s="97">
        <v>2676.59</v>
      </c>
      <c r="Q13" s="97">
        <f t="shared" si="2"/>
        <v>18.658696409898919</v>
      </c>
    </row>
    <row r="14" spans="1:17">
      <c r="A14" s="95">
        <v>9</v>
      </c>
      <c r="B14" s="95" t="s">
        <v>78</v>
      </c>
      <c r="C14" s="95">
        <v>0</v>
      </c>
      <c r="D14" s="97">
        <v>0</v>
      </c>
      <c r="E14" s="95">
        <v>24</v>
      </c>
      <c r="F14" s="97">
        <v>28.57</v>
      </c>
      <c r="G14" s="97" t="e">
        <f t="shared" si="0"/>
        <v>#DIV/0!</v>
      </c>
      <c r="H14" s="95">
        <v>223</v>
      </c>
      <c r="I14" s="97">
        <v>773.57</v>
      </c>
      <c r="J14" s="95">
        <v>9</v>
      </c>
      <c r="K14" s="97">
        <v>45.14</v>
      </c>
      <c r="L14" s="97">
        <f t="shared" si="1"/>
        <v>5.8352831676512791</v>
      </c>
      <c r="M14" s="95">
        <v>290</v>
      </c>
      <c r="N14" s="97">
        <v>4671.97</v>
      </c>
      <c r="O14" s="95">
        <v>683</v>
      </c>
      <c r="P14" s="97">
        <v>8144.51</v>
      </c>
      <c r="Q14" s="97">
        <f t="shared" si="2"/>
        <v>174.32710398397248</v>
      </c>
    </row>
    <row r="15" spans="1:17">
      <c r="A15" s="95">
        <v>10</v>
      </c>
      <c r="B15" s="95" t="s">
        <v>79</v>
      </c>
      <c r="C15" s="95">
        <v>0</v>
      </c>
      <c r="D15" s="97">
        <v>0</v>
      </c>
      <c r="E15" s="95">
        <v>4</v>
      </c>
      <c r="F15" s="97">
        <v>8.1999999999999993</v>
      </c>
      <c r="G15" s="97" t="e">
        <f t="shared" si="0"/>
        <v>#DIV/0!</v>
      </c>
      <c r="H15" s="95">
        <v>0</v>
      </c>
      <c r="I15" s="97">
        <v>0</v>
      </c>
      <c r="J15" s="95">
        <v>77</v>
      </c>
      <c r="K15" s="97">
        <v>159.28</v>
      </c>
      <c r="L15" s="97" t="e">
        <f t="shared" si="1"/>
        <v>#DIV/0!</v>
      </c>
      <c r="M15" s="95">
        <v>0</v>
      </c>
      <c r="N15" s="97">
        <v>0</v>
      </c>
      <c r="O15" s="95">
        <v>291</v>
      </c>
      <c r="P15" s="97">
        <v>1962.07</v>
      </c>
      <c r="Q15" s="97" t="e">
        <f t="shared" si="2"/>
        <v>#DIV/0!</v>
      </c>
    </row>
    <row r="16" spans="1:17">
      <c r="A16" s="95">
        <v>11</v>
      </c>
      <c r="B16" s="95" t="s">
        <v>80</v>
      </c>
      <c r="C16" s="95">
        <v>0</v>
      </c>
      <c r="D16" s="97">
        <v>0</v>
      </c>
      <c r="E16" s="95">
        <v>6</v>
      </c>
      <c r="F16" s="97">
        <v>7.25</v>
      </c>
      <c r="G16" s="97" t="e">
        <f t="shared" si="0"/>
        <v>#DIV/0!</v>
      </c>
      <c r="H16" s="95">
        <v>0</v>
      </c>
      <c r="I16" s="97">
        <v>0</v>
      </c>
      <c r="J16" s="95">
        <v>9</v>
      </c>
      <c r="K16" s="97">
        <v>54.24</v>
      </c>
      <c r="L16" s="97" t="e">
        <f t="shared" si="1"/>
        <v>#DIV/0!</v>
      </c>
      <c r="M16" s="95">
        <v>0</v>
      </c>
      <c r="N16" s="97">
        <v>0</v>
      </c>
      <c r="O16" s="95">
        <v>605</v>
      </c>
      <c r="P16" s="97">
        <v>5685.01</v>
      </c>
      <c r="Q16" s="97" t="e">
        <f t="shared" si="2"/>
        <v>#DIV/0!</v>
      </c>
    </row>
    <row r="17" spans="1:17">
      <c r="A17" s="95">
        <v>12</v>
      </c>
      <c r="B17" s="95" t="s">
        <v>81</v>
      </c>
      <c r="C17" s="95">
        <v>0</v>
      </c>
      <c r="D17" s="97">
        <v>0</v>
      </c>
      <c r="E17" s="95">
        <v>10</v>
      </c>
      <c r="F17" s="97">
        <v>7.58</v>
      </c>
      <c r="G17" s="97" t="e">
        <f t="shared" si="0"/>
        <v>#DIV/0!</v>
      </c>
      <c r="H17" s="95">
        <v>12</v>
      </c>
      <c r="I17" s="97">
        <v>2591.6</v>
      </c>
      <c r="J17" s="95">
        <v>16</v>
      </c>
      <c r="K17" s="97">
        <v>67.959999999999994</v>
      </c>
      <c r="L17" s="97">
        <f t="shared" si="1"/>
        <v>2.6223182589905849</v>
      </c>
      <c r="M17" s="95">
        <v>12</v>
      </c>
      <c r="N17" s="97">
        <v>5596.7</v>
      </c>
      <c r="O17" s="95">
        <v>176</v>
      </c>
      <c r="P17" s="97">
        <v>1846.96</v>
      </c>
      <c r="Q17" s="97">
        <f t="shared" si="2"/>
        <v>33.000875515929032</v>
      </c>
    </row>
    <row r="18" spans="1:17">
      <c r="A18" s="96"/>
      <c r="B18" s="96" t="s">
        <v>66</v>
      </c>
      <c r="C18" s="96">
        <f>SUM(C6:C17)</f>
        <v>0</v>
      </c>
      <c r="D18" s="98">
        <f>SUM(D6:D17)</f>
        <v>0</v>
      </c>
      <c r="E18" s="96">
        <f>SUM(E6:E17)</f>
        <v>85</v>
      </c>
      <c r="F18" s="98">
        <f>SUM(F6:F17)</f>
        <v>163.38</v>
      </c>
      <c r="G18" s="98" t="e">
        <f t="shared" si="0"/>
        <v>#DIV/0!</v>
      </c>
      <c r="H18" s="96">
        <f>SUM(H6:H17)</f>
        <v>2553</v>
      </c>
      <c r="I18" s="98">
        <f>SUM(I6:I17)</f>
        <v>25141.129999999997</v>
      </c>
      <c r="J18" s="96">
        <f>SUM(J6:J17)</f>
        <v>140</v>
      </c>
      <c r="K18" s="98">
        <f>SUM(K6:K17)</f>
        <v>544.53000000000009</v>
      </c>
      <c r="L18" s="98">
        <f t="shared" si="1"/>
        <v>2.1658931002703543</v>
      </c>
      <c r="M18" s="96">
        <f>SUM(M6:M17)</f>
        <v>5044</v>
      </c>
      <c r="N18" s="98">
        <f>SUM(N6:N17)</f>
        <v>60115.53</v>
      </c>
      <c r="O18" s="96">
        <f>SUM(O6:O17)</f>
        <v>3529</v>
      </c>
      <c r="P18" s="98">
        <f>SUM(P6:P17)</f>
        <v>30848.57</v>
      </c>
      <c r="Q18" s="98">
        <f t="shared" si="2"/>
        <v>51.315475385478592</v>
      </c>
    </row>
  </sheetData>
  <mergeCells count="15">
    <mergeCell ref="A2:P2"/>
    <mergeCell ref="C3:F3"/>
    <mergeCell ref="C4:D4"/>
    <mergeCell ref="E4:F4"/>
    <mergeCell ref="G3:G5"/>
    <mergeCell ref="B3:B5"/>
    <mergeCell ref="A3:A5"/>
    <mergeCell ref="H3:K3"/>
    <mergeCell ref="Q3:Q5"/>
    <mergeCell ref="H4:I4"/>
    <mergeCell ref="J4:K4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D13" sqref="D13"/>
    </sheetView>
  </sheetViews>
  <sheetFormatPr defaultColWidth="9.140625" defaultRowHeight="1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.140625" style="9" customWidth="1"/>
    <col min="18" max="18" width="9.140625" style="5" customWidth="1"/>
    <col min="19" max="16384" width="9.140625" style="5"/>
  </cols>
  <sheetData>
    <row r="1" spans="1:17" ht="15.75">
      <c r="A1" s="17"/>
      <c r="B1" s="18" t="s">
        <v>136</v>
      </c>
      <c r="C1" s="18"/>
      <c r="D1" s="19" t="s">
        <v>0</v>
      </c>
      <c r="E1" s="18"/>
      <c r="F1" s="25"/>
      <c r="G1" s="25"/>
      <c r="H1" s="21" t="s">
        <v>150</v>
      </c>
      <c r="I1" s="20"/>
      <c r="J1" s="21"/>
      <c r="K1" s="20"/>
      <c r="L1" s="20"/>
      <c r="M1" s="21"/>
      <c r="N1" s="20"/>
      <c r="O1" s="26" t="s">
        <v>135</v>
      </c>
      <c r="P1" s="20"/>
      <c r="Q1" s="23"/>
    </row>
    <row r="2" spans="1:17" ht="17.45" customHeight="1">
      <c r="A2" s="108" t="s">
        <v>133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28"/>
    </row>
    <row r="3" spans="1:17" ht="30.6" customHeight="1">
      <c r="A3" s="156" t="s">
        <v>122</v>
      </c>
      <c r="B3" s="162" t="s">
        <v>69</v>
      </c>
      <c r="C3" s="119" t="s">
        <v>129</v>
      </c>
      <c r="D3" s="154"/>
      <c r="E3" s="154"/>
      <c r="F3" s="155"/>
      <c r="G3" s="167" t="s">
        <v>7</v>
      </c>
      <c r="H3" s="119" t="s">
        <v>130</v>
      </c>
      <c r="I3" s="154"/>
      <c r="J3" s="154"/>
      <c r="K3" s="155"/>
      <c r="L3" s="167" t="s">
        <v>7</v>
      </c>
      <c r="M3" s="119" t="s">
        <v>131</v>
      </c>
      <c r="N3" s="154"/>
      <c r="O3" s="154"/>
      <c r="P3" s="155"/>
      <c r="Q3" s="103" t="s">
        <v>7</v>
      </c>
    </row>
    <row r="4" spans="1:17" ht="17.45" customHeight="1">
      <c r="A4" s="157"/>
      <c r="B4" s="163"/>
      <c r="C4" s="119" t="s">
        <v>134</v>
      </c>
      <c r="D4" s="155"/>
      <c r="E4" s="119" t="s">
        <v>127</v>
      </c>
      <c r="F4" s="155"/>
      <c r="G4" s="168"/>
      <c r="H4" s="119" t="s">
        <v>134</v>
      </c>
      <c r="I4" s="155"/>
      <c r="J4" s="119" t="s">
        <v>127</v>
      </c>
      <c r="K4" s="155"/>
      <c r="L4" s="168"/>
      <c r="M4" s="119" t="s">
        <v>134</v>
      </c>
      <c r="N4" s="155"/>
      <c r="O4" s="119" t="s">
        <v>127</v>
      </c>
      <c r="P4" s="155"/>
      <c r="Q4" s="165"/>
    </row>
    <row r="5" spans="1:17">
      <c r="A5" s="158"/>
      <c r="B5" s="164"/>
      <c r="C5" s="14" t="s">
        <v>87</v>
      </c>
      <c r="D5" s="16" t="s">
        <v>88</v>
      </c>
      <c r="E5" s="14" t="s">
        <v>87</v>
      </c>
      <c r="F5" s="16" t="s">
        <v>88</v>
      </c>
      <c r="G5" s="169"/>
      <c r="H5" s="14" t="s">
        <v>87</v>
      </c>
      <c r="I5" s="16" t="s">
        <v>88</v>
      </c>
      <c r="J5" s="14" t="s">
        <v>87</v>
      </c>
      <c r="K5" s="16" t="s">
        <v>88</v>
      </c>
      <c r="L5" s="169"/>
      <c r="M5" s="14" t="s">
        <v>87</v>
      </c>
      <c r="N5" s="16" t="s">
        <v>88</v>
      </c>
      <c r="O5" s="14" t="s">
        <v>87</v>
      </c>
      <c r="P5" s="16" t="s">
        <v>88</v>
      </c>
      <c r="Q5" s="166"/>
    </row>
    <row r="6" spans="1:17">
      <c r="A6" s="99">
        <v>1</v>
      </c>
      <c r="B6" s="99" t="s">
        <v>70</v>
      </c>
      <c r="C6" s="99">
        <v>726</v>
      </c>
      <c r="D6" s="101">
        <v>3999</v>
      </c>
      <c r="E6" s="99">
        <v>539</v>
      </c>
      <c r="F6" s="101">
        <v>1947.34</v>
      </c>
      <c r="G6" s="101">
        <f t="shared" ref="G6:G18" si="0">(F6/D6)*100</f>
        <v>48.695673918479621</v>
      </c>
      <c r="H6" s="99">
        <v>1143</v>
      </c>
      <c r="I6" s="101">
        <v>6660</v>
      </c>
      <c r="J6" s="99">
        <v>3646</v>
      </c>
      <c r="K6" s="101">
        <v>8615.16</v>
      </c>
      <c r="L6" s="101">
        <f t="shared" ref="L6:L18" si="1">(K6/I6)*100</f>
        <v>129.35675675675674</v>
      </c>
      <c r="M6" s="99">
        <v>2344</v>
      </c>
      <c r="N6" s="101">
        <v>13323</v>
      </c>
      <c r="O6" s="99">
        <v>4340</v>
      </c>
      <c r="P6" s="101">
        <v>11462.94</v>
      </c>
      <c r="Q6" s="101">
        <f t="shared" ref="Q6:Q18" si="2">(P6/N6)*100</f>
        <v>86.038730015762226</v>
      </c>
    </row>
    <row r="7" spans="1:17">
      <c r="A7" s="99">
        <v>2</v>
      </c>
      <c r="B7" s="99" t="s">
        <v>71</v>
      </c>
      <c r="C7" s="99">
        <v>2028</v>
      </c>
      <c r="D7" s="101">
        <v>19407.95</v>
      </c>
      <c r="E7" s="99">
        <v>547</v>
      </c>
      <c r="F7" s="101">
        <v>2182.44</v>
      </c>
      <c r="G7" s="101">
        <f t="shared" si="0"/>
        <v>11.245082556375094</v>
      </c>
      <c r="H7" s="99">
        <v>1684</v>
      </c>
      <c r="I7" s="101">
        <v>10256.68</v>
      </c>
      <c r="J7" s="99">
        <v>2992</v>
      </c>
      <c r="K7" s="101">
        <v>5732.97</v>
      </c>
      <c r="L7" s="101">
        <f t="shared" si="1"/>
        <v>55.894987461829757</v>
      </c>
      <c r="M7" s="99">
        <v>4061</v>
      </c>
      <c r="N7" s="101">
        <v>37243.519999999997</v>
      </c>
      <c r="O7" s="99">
        <v>3697</v>
      </c>
      <c r="P7" s="101">
        <v>8391.2999999999993</v>
      </c>
      <c r="Q7" s="101">
        <f t="shared" si="2"/>
        <v>22.530899334971561</v>
      </c>
    </row>
    <row r="8" spans="1:17">
      <c r="A8" s="99">
        <v>3</v>
      </c>
      <c r="B8" s="99" t="s">
        <v>72</v>
      </c>
      <c r="C8" s="99">
        <v>7468</v>
      </c>
      <c r="D8" s="101">
        <v>7977.82</v>
      </c>
      <c r="E8" s="99">
        <v>842</v>
      </c>
      <c r="F8" s="101">
        <v>3216.24</v>
      </c>
      <c r="G8" s="101">
        <f t="shared" si="0"/>
        <v>40.314772707331073</v>
      </c>
      <c r="H8" s="99">
        <v>6497</v>
      </c>
      <c r="I8" s="101">
        <v>7372.02</v>
      </c>
      <c r="J8" s="99">
        <v>5993</v>
      </c>
      <c r="K8" s="101">
        <v>11582.46</v>
      </c>
      <c r="L8" s="101">
        <f t="shared" si="1"/>
        <v>157.11378970756996</v>
      </c>
      <c r="M8" s="99">
        <v>16620</v>
      </c>
      <c r="N8" s="101">
        <v>17830.84</v>
      </c>
      <c r="O8" s="99">
        <v>7084</v>
      </c>
      <c r="P8" s="101">
        <v>17132.23</v>
      </c>
      <c r="Q8" s="101">
        <f t="shared" si="2"/>
        <v>96.082012961812225</v>
      </c>
    </row>
    <row r="9" spans="1:17">
      <c r="A9" s="99">
        <v>4</v>
      </c>
      <c r="B9" s="99" t="s">
        <v>73</v>
      </c>
      <c r="C9" s="99">
        <v>10250</v>
      </c>
      <c r="D9" s="101">
        <v>20520.95</v>
      </c>
      <c r="E9" s="99">
        <v>1836</v>
      </c>
      <c r="F9" s="101">
        <v>6575.87</v>
      </c>
      <c r="G9" s="101">
        <f t="shared" si="0"/>
        <v>32.044666548088657</v>
      </c>
      <c r="H9" s="99">
        <v>11578</v>
      </c>
      <c r="I9" s="101">
        <v>18516.830000000002</v>
      </c>
      <c r="J9" s="99">
        <v>16315</v>
      </c>
      <c r="K9" s="101">
        <v>37090.980000000003</v>
      </c>
      <c r="L9" s="101">
        <f t="shared" si="1"/>
        <v>200.30955622533662</v>
      </c>
      <c r="M9" s="99">
        <v>23750</v>
      </c>
      <c r="N9" s="101">
        <v>75910.710000000006</v>
      </c>
      <c r="O9" s="99">
        <v>18791</v>
      </c>
      <c r="P9" s="101">
        <v>48449.88</v>
      </c>
      <c r="Q9" s="101">
        <f t="shared" si="2"/>
        <v>63.824827880018496</v>
      </c>
    </row>
    <row r="10" spans="1:17">
      <c r="A10" s="99">
        <v>5</v>
      </c>
      <c r="B10" s="99" t="s">
        <v>74</v>
      </c>
      <c r="C10" s="99">
        <v>743</v>
      </c>
      <c r="D10" s="101">
        <v>1741</v>
      </c>
      <c r="E10" s="99">
        <v>317</v>
      </c>
      <c r="F10" s="101">
        <v>949.69</v>
      </c>
      <c r="G10" s="101">
        <f t="shared" si="0"/>
        <v>54.548535324526135</v>
      </c>
      <c r="H10" s="99">
        <v>757</v>
      </c>
      <c r="I10" s="101">
        <v>1759</v>
      </c>
      <c r="J10" s="99">
        <v>826</v>
      </c>
      <c r="K10" s="101">
        <v>1685.03</v>
      </c>
      <c r="L10" s="101">
        <f t="shared" si="1"/>
        <v>95.794769755542916</v>
      </c>
      <c r="M10" s="99">
        <v>1500</v>
      </c>
      <c r="N10" s="101">
        <v>3500</v>
      </c>
      <c r="O10" s="99">
        <v>1163</v>
      </c>
      <c r="P10" s="101">
        <v>2777.22</v>
      </c>
      <c r="Q10" s="101">
        <f t="shared" si="2"/>
        <v>79.349142857142851</v>
      </c>
    </row>
    <row r="11" spans="1:17">
      <c r="A11" s="99">
        <v>6</v>
      </c>
      <c r="B11" s="99" t="s">
        <v>75</v>
      </c>
      <c r="C11" s="99">
        <v>806</v>
      </c>
      <c r="D11" s="101">
        <v>2981</v>
      </c>
      <c r="E11" s="99">
        <v>591</v>
      </c>
      <c r="F11" s="101">
        <v>2205.06</v>
      </c>
      <c r="G11" s="101">
        <f t="shared" si="0"/>
        <v>73.970479704797043</v>
      </c>
      <c r="H11" s="99">
        <v>1352</v>
      </c>
      <c r="I11" s="101">
        <v>30646</v>
      </c>
      <c r="J11" s="99">
        <v>4247</v>
      </c>
      <c r="K11" s="101">
        <v>8999.48</v>
      </c>
      <c r="L11" s="101">
        <f t="shared" si="1"/>
        <v>29.365920511649151</v>
      </c>
      <c r="M11" s="99">
        <v>2550</v>
      </c>
      <c r="N11" s="101">
        <v>39500</v>
      </c>
      <c r="O11" s="99">
        <v>5124</v>
      </c>
      <c r="P11" s="101">
        <v>13374.67</v>
      </c>
      <c r="Q11" s="101">
        <f t="shared" si="2"/>
        <v>33.859924050632912</v>
      </c>
    </row>
    <row r="12" spans="1:17">
      <c r="A12" s="99">
        <v>7</v>
      </c>
      <c r="B12" s="99" t="s">
        <v>76</v>
      </c>
      <c r="C12" s="99">
        <v>504</v>
      </c>
      <c r="D12" s="101">
        <v>1000</v>
      </c>
      <c r="E12" s="99">
        <v>14</v>
      </c>
      <c r="F12" s="101">
        <v>35.130000000000003</v>
      </c>
      <c r="G12" s="101">
        <f t="shared" si="0"/>
        <v>3.5130000000000003</v>
      </c>
      <c r="H12" s="99">
        <v>0</v>
      </c>
      <c r="I12" s="101">
        <v>0</v>
      </c>
      <c r="J12" s="99">
        <v>332</v>
      </c>
      <c r="K12" s="101">
        <v>435.17</v>
      </c>
      <c r="L12" s="101" t="e">
        <f t="shared" si="1"/>
        <v>#DIV/0!</v>
      </c>
      <c r="M12" s="99">
        <v>504</v>
      </c>
      <c r="N12" s="101">
        <v>1000</v>
      </c>
      <c r="O12" s="99">
        <v>354</v>
      </c>
      <c r="P12" s="101">
        <v>497.27</v>
      </c>
      <c r="Q12" s="101">
        <f t="shared" si="2"/>
        <v>49.726999999999997</v>
      </c>
    </row>
    <row r="13" spans="1:17">
      <c r="A13" s="99">
        <v>8</v>
      </c>
      <c r="B13" s="99" t="s">
        <v>77</v>
      </c>
      <c r="C13" s="99">
        <v>7013</v>
      </c>
      <c r="D13" s="101">
        <v>16593</v>
      </c>
      <c r="E13" s="99">
        <v>1625</v>
      </c>
      <c r="F13" s="101">
        <v>6373.47</v>
      </c>
      <c r="G13" s="101">
        <f t="shared" si="0"/>
        <v>38.41059482914482</v>
      </c>
      <c r="H13" s="99">
        <v>13307</v>
      </c>
      <c r="I13" s="101">
        <v>63254</v>
      </c>
      <c r="J13" s="99">
        <v>9155</v>
      </c>
      <c r="K13" s="101">
        <v>21121.93</v>
      </c>
      <c r="L13" s="101">
        <f t="shared" si="1"/>
        <v>33.392243968760873</v>
      </c>
      <c r="M13" s="99">
        <v>21587</v>
      </c>
      <c r="N13" s="101">
        <v>96000</v>
      </c>
      <c r="O13" s="99">
        <v>11108</v>
      </c>
      <c r="P13" s="101">
        <v>30202.62</v>
      </c>
      <c r="Q13" s="101">
        <f t="shared" si="2"/>
        <v>31.461062499999997</v>
      </c>
    </row>
    <row r="14" spans="1:17">
      <c r="A14" s="99">
        <v>9</v>
      </c>
      <c r="B14" s="99" t="s">
        <v>78</v>
      </c>
      <c r="C14" s="99">
        <v>2475</v>
      </c>
      <c r="D14" s="101">
        <v>51563.63</v>
      </c>
      <c r="E14" s="99">
        <v>2447</v>
      </c>
      <c r="F14" s="101">
        <v>35019.050000000003</v>
      </c>
      <c r="G14" s="101">
        <f t="shared" si="0"/>
        <v>67.914244982364508</v>
      </c>
      <c r="H14" s="99">
        <v>1926</v>
      </c>
      <c r="I14" s="101">
        <v>28931.07</v>
      </c>
      <c r="J14" s="99">
        <v>14333</v>
      </c>
      <c r="K14" s="101">
        <v>77960.33</v>
      </c>
      <c r="L14" s="101">
        <f t="shared" si="1"/>
        <v>269.46922460869922</v>
      </c>
      <c r="M14" s="99">
        <v>4914</v>
      </c>
      <c r="N14" s="101">
        <v>85940.24</v>
      </c>
      <c r="O14" s="99">
        <v>17496</v>
      </c>
      <c r="P14" s="101">
        <v>121197.6</v>
      </c>
      <c r="Q14" s="101">
        <f t="shared" si="2"/>
        <v>141.02543814166683</v>
      </c>
    </row>
    <row r="15" spans="1:17">
      <c r="A15" s="99">
        <v>10</v>
      </c>
      <c r="B15" s="99" t="s">
        <v>79</v>
      </c>
      <c r="C15" s="99">
        <v>0</v>
      </c>
      <c r="D15" s="101">
        <v>0</v>
      </c>
      <c r="E15" s="99">
        <v>1321</v>
      </c>
      <c r="F15" s="101">
        <v>5450.72</v>
      </c>
      <c r="G15" s="101" t="e">
        <f t="shared" si="0"/>
        <v>#DIV/0!</v>
      </c>
      <c r="H15" s="99">
        <v>23190</v>
      </c>
      <c r="I15" s="101">
        <v>123260.97</v>
      </c>
      <c r="J15" s="99">
        <v>5420</v>
      </c>
      <c r="K15" s="101">
        <v>18617.82</v>
      </c>
      <c r="L15" s="101">
        <f t="shared" si="1"/>
        <v>15.104391925521924</v>
      </c>
      <c r="M15" s="99">
        <v>23190</v>
      </c>
      <c r="N15" s="101">
        <v>123260.97</v>
      </c>
      <c r="O15" s="99">
        <v>7113</v>
      </c>
      <c r="P15" s="101">
        <v>26198.09</v>
      </c>
      <c r="Q15" s="101">
        <f t="shared" si="2"/>
        <v>21.25416504510714</v>
      </c>
    </row>
    <row r="16" spans="1:17">
      <c r="A16" s="99">
        <v>11</v>
      </c>
      <c r="B16" s="99" t="s">
        <v>80</v>
      </c>
      <c r="C16" s="99">
        <v>0</v>
      </c>
      <c r="D16" s="101">
        <v>0</v>
      </c>
      <c r="E16" s="99">
        <v>1955</v>
      </c>
      <c r="F16" s="101">
        <v>8308.2199999999993</v>
      </c>
      <c r="G16" s="101" t="e">
        <f t="shared" si="0"/>
        <v>#DIV/0!</v>
      </c>
      <c r="H16" s="99">
        <v>26279</v>
      </c>
      <c r="I16" s="101">
        <v>119575.79</v>
      </c>
      <c r="J16" s="99">
        <v>15605</v>
      </c>
      <c r="K16" s="101">
        <v>79874.05</v>
      </c>
      <c r="L16" s="101">
        <f t="shared" si="1"/>
        <v>66.797844279347856</v>
      </c>
      <c r="M16" s="99">
        <v>26279</v>
      </c>
      <c r="N16" s="101">
        <v>119575.79</v>
      </c>
      <c r="O16" s="99">
        <v>18180</v>
      </c>
      <c r="P16" s="101">
        <v>93928.77</v>
      </c>
      <c r="Q16" s="101">
        <f t="shared" si="2"/>
        <v>78.551661669975175</v>
      </c>
    </row>
    <row r="17" spans="1:17">
      <c r="A17" s="99">
        <v>12</v>
      </c>
      <c r="B17" s="99" t="s">
        <v>81</v>
      </c>
      <c r="C17" s="99">
        <v>20</v>
      </c>
      <c r="D17" s="101">
        <v>2646.5</v>
      </c>
      <c r="E17" s="99">
        <v>691</v>
      </c>
      <c r="F17" s="101">
        <v>2697.25</v>
      </c>
      <c r="G17" s="101">
        <f t="shared" si="0"/>
        <v>101.91762705460042</v>
      </c>
      <c r="H17" s="99">
        <v>151</v>
      </c>
      <c r="I17" s="101">
        <v>7595.2</v>
      </c>
      <c r="J17" s="99">
        <v>5750</v>
      </c>
      <c r="K17" s="101">
        <v>12374.54</v>
      </c>
      <c r="L17" s="101">
        <f t="shared" si="1"/>
        <v>162.92579523909839</v>
      </c>
      <c r="M17" s="99">
        <v>195</v>
      </c>
      <c r="N17" s="101">
        <v>18430</v>
      </c>
      <c r="O17" s="99">
        <v>6643</v>
      </c>
      <c r="P17" s="101">
        <v>16994.29</v>
      </c>
      <c r="Q17" s="101">
        <f t="shared" si="2"/>
        <v>92.209929462832335</v>
      </c>
    </row>
    <row r="18" spans="1:17">
      <c r="A18" s="100"/>
      <c r="B18" s="100" t="s">
        <v>66</v>
      </c>
      <c r="C18" s="100">
        <f>SUM(C6:C17)</f>
        <v>32033</v>
      </c>
      <c r="D18" s="102">
        <f>SUM(D6:D17)</f>
        <v>128430.85</v>
      </c>
      <c r="E18" s="100">
        <f>SUM(E6:E17)</f>
        <v>12725</v>
      </c>
      <c r="F18" s="102">
        <f>SUM(F6:F17)</f>
        <v>74960.48000000001</v>
      </c>
      <c r="G18" s="102">
        <f t="shared" si="0"/>
        <v>58.366412742732763</v>
      </c>
      <c r="H18" s="100">
        <f>SUM(H6:H17)</f>
        <v>87864</v>
      </c>
      <c r="I18" s="102">
        <f>SUM(I6:I17)</f>
        <v>417827.56</v>
      </c>
      <c r="J18" s="100">
        <f>SUM(J6:J17)</f>
        <v>84614</v>
      </c>
      <c r="K18" s="102">
        <f>SUM(K6:K17)</f>
        <v>284089.92</v>
      </c>
      <c r="L18" s="102">
        <f t="shared" si="1"/>
        <v>67.992144893457962</v>
      </c>
      <c r="M18" s="100">
        <f>SUM(M6:M17)</f>
        <v>127494</v>
      </c>
      <c r="N18" s="102">
        <f>SUM(N6:N17)</f>
        <v>631515.07000000007</v>
      </c>
      <c r="O18" s="100">
        <f>SUM(O6:O17)</f>
        <v>101093</v>
      </c>
      <c r="P18" s="102">
        <f>SUM(P6:P17)</f>
        <v>390606.88</v>
      </c>
      <c r="Q18" s="102">
        <f t="shared" si="2"/>
        <v>61.852345027965839</v>
      </c>
    </row>
  </sheetData>
  <mergeCells count="15">
    <mergeCell ref="Q3:Q5"/>
    <mergeCell ref="C4:D4"/>
    <mergeCell ref="E4:F4"/>
    <mergeCell ref="H4:I4"/>
    <mergeCell ref="J4:K4"/>
    <mergeCell ref="M4:N4"/>
    <mergeCell ref="O4:P4"/>
    <mergeCell ref="A2:P2"/>
    <mergeCell ref="A3:A5"/>
    <mergeCell ref="B3:B5"/>
    <mergeCell ref="C3:F3"/>
    <mergeCell ref="G3:G5"/>
    <mergeCell ref="H3:K3"/>
    <mergeCell ref="L3:L5"/>
    <mergeCell ref="M3:P3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ANNEX-21</vt:lpstr>
      <vt:lpstr>ANNEX-22</vt:lpstr>
      <vt:lpstr>ANNEX-23</vt:lpstr>
      <vt:lpstr>ANNEX-24</vt:lpstr>
      <vt:lpstr>ANNEX-25</vt:lpstr>
      <vt:lpstr>ANNEX-26</vt:lpstr>
      <vt:lpstr>ANNEX-27</vt:lpstr>
      <vt:lpstr>ANNEX-28</vt:lpstr>
      <vt:lpstr>ANNEX-29</vt:lpstr>
      <vt:lpstr>ANNEX-30</vt:lpstr>
      <vt:lpstr>ANNEX-31</vt:lpstr>
      <vt:lpstr>ANNEX-31A</vt:lpstr>
      <vt:lpstr>ANNEX-32</vt:lpstr>
      <vt:lpstr>ANNEX-32A</vt:lpstr>
      <vt:lpstr>'ANNEX-21'!Print_Area</vt:lpstr>
      <vt:lpstr>'ANNEX-22'!Print_Area</vt:lpstr>
      <vt:lpstr>'ANNEX-23'!Print_Area</vt:lpstr>
      <vt:lpstr>'ANNEX-24'!Print_Area</vt:lpstr>
      <vt:lpstr>'ANNEX-25'!Print_Area</vt:lpstr>
      <vt:lpstr>'ANNEX-26'!Print_Area</vt:lpstr>
      <vt:lpstr>'ANNEX-27'!Print_Area</vt:lpstr>
      <vt:lpstr>'ANNEX-28'!Print_Area</vt:lpstr>
      <vt:lpstr>'ANNEX-29'!Print_Area</vt:lpstr>
      <vt:lpstr>'ANNEX-30'!Print_Area</vt:lpstr>
      <vt:lpstr>'ANNEX-31'!Print_Area</vt:lpstr>
      <vt:lpstr>'ANNEX-31A'!Print_Area</vt:lpstr>
      <vt:lpstr>'ANNEX-32'!Print_Area</vt:lpstr>
      <vt:lpstr>'ANNEX-32A'!Print_Area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pc</cp:lastModifiedBy>
  <cp:lastPrinted>2021-12-13T04:16:48Z</cp:lastPrinted>
  <dcterms:created xsi:type="dcterms:W3CDTF">2014-10-24T09:37:45Z</dcterms:created>
  <dcterms:modified xsi:type="dcterms:W3CDTF">2023-08-25T07:26:04Z</dcterms:modified>
</cp:coreProperties>
</file>