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70" windowHeight="7380" tabRatio="935"/>
  </bookViews>
  <sheets>
    <sheet name="ANNEX-01" sheetId="1" r:id="rId1"/>
    <sheet name="ANNEX-02" sheetId="2" r:id="rId2"/>
    <sheet name="ANNEX-03" sheetId="141" r:id="rId3"/>
    <sheet name="ANNEX-04" sheetId="142" r:id="rId4"/>
    <sheet name="ANNEX-05" sheetId="145" r:id="rId5"/>
    <sheet name="ANNEX-06" sheetId="149" r:id="rId6"/>
    <sheet name="ANNEX-07" sheetId="143" r:id="rId7"/>
    <sheet name="ANNEX-11" sheetId="146" r:id="rId8"/>
    <sheet name="ANNEX-12" sheetId="150" r:id="rId9"/>
    <sheet name="ANNEX-13" sheetId="151" r:id="rId10"/>
    <sheet name="ANNEX-14" sheetId="153" r:id="rId11"/>
    <sheet name="ANNEX-15" sheetId="154" r:id="rId12"/>
    <sheet name="ANNEX-16" sheetId="155" r:id="rId13"/>
    <sheet name="ANNEX-17" sheetId="156" r:id="rId14"/>
    <sheet name="ANNEX-18" sheetId="157" r:id="rId15"/>
    <sheet name="ANNEX-19" sheetId="158" r:id="rId16"/>
    <sheet name="ANNEX-20" sheetId="159" r:id="rId17"/>
  </sheets>
  <definedNames>
    <definedName name="_xlnm.Print_Area" localSheetId="0">'ANNEX-01'!$A:$N</definedName>
    <definedName name="_xlnm.Print_Area" localSheetId="1">'ANNEX-02'!$A:$N</definedName>
    <definedName name="_xlnm.Print_Area" localSheetId="2">'ANNEX-03'!$A:$K</definedName>
    <definedName name="_xlnm.Print_Area" localSheetId="3">'ANNEX-04'!$A:$K</definedName>
    <definedName name="_xlnm.Print_Area" localSheetId="4">'ANNEX-05'!$A:$R</definedName>
    <definedName name="_xlnm.Print_Area" localSheetId="7">'ANNEX-11'!$A:$R</definedName>
    <definedName name="_xlnm.Print_Area" localSheetId="8">'ANNEX-12'!$A:$R</definedName>
    <definedName name="_xlnm.Print_Area" localSheetId="9">'ANNEX-13'!$A:$M</definedName>
    <definedName name="_xlnm.Print_Area" localSheetId="10">'ANNEX-14'!$A:$M</definedName>
    <definedName name="_xlnm.Print_Area" localSheetId="11">'ANNEX-15'!$A:$Q</definedName>
    <definedName name="_xlnm.Print_Area" localSheetId="12">'ANNEX-16'!$A:$Q</definedName>
    <definedName name="_xlnm.Print_Area" localSheetId="13">'ANNEX-17'!$A:$U</definedName>
    <definedName name="_xlnm.Print_Area" localSheetId="14">'ANNEX-18'!$A:$U</definedName>
    <definedName name="_xlnm.Print_Area" localSheetId="15">'ANNEX-19'!$A:$N</definedName>
    <definedName name="_xlnm.Print_Area" localSheetId="16">'ANNEX-20'!$A:$N</definedName>
    <definedName name="_xlnm.Print_Titles" localSheetId="0">'ANNEX-01'!$4:$4</definedName>
  </definedNames>
  <calcPr calcId="124519"/>
</workbook>
</file>

<file path=xl/calcChain.xml><?xml version="1.0" encoding="utf-8"?>
<calcChain xmlns="http://schemas.openxmlformats.org/spreadsheetml/2006/main">
  <c r="N42" i="145"/>
  <c r="N43"/>
  <c r="N44"/>
  <c r="N45"/>
  <c r="N41"/>
  <c r="N19" i="159" l="1"/>
  <c r="M19"/>
  <c r="L19"/>
  <c r="K19"/>
  <c r="J19"/>
  <c r="I19"/>
  <c r="H19"/>
  <c r="G19"/>
  <c r="F19"/>
  <c r="E19"/>
  <c r="D19"/>
  <c r="C19"/>
  <c r="N57" i="158"/>
  <c r="M57"/>
  <c r="L57"/>
  <c r="K57"/>
  <c r="J57"/>
  <c r="I57"/>
  <c r="H57"/>
  <c r="G57"/>
  <c r="F57"/>
  <c r="E57"/>
  <c r="D57"/>
  <c r="C57"/>
  <c r="N52"/>
  <c r="M52"/>
  <c r="L52"/>
  <c r="K52"/>
  <c r="J52"/>
  <c r="I52"/>
  <c r="H52"/>
  <c r="G52"/>
  <c r="F52"/>
  <c r="E52"/>
  <c r="D52"/>
  <c r="C52"/>
  <c r="N47"/>
  <c r="M47"/>
  <c r="L47"/>
  <c r="K47"/>
  <c r="J47"/>
  <c r="I47"/>
  <c r="H47"/>
  <c r="G47"/>
  <c r="F47"/>
  <c r="E47"/>
  <c r="D47"/>
  <c r="C47"/>
  <c r="N41"/>
  <c r="M41"/>
  <c r="L41"/>
  <c r="K41"/>
  <c r="J41"/>
  <c r="I41"/>
  <c r="H41"/>
  <c r="G41"/>
  <c r="F41"/>
  <c r="E41"/>
  <c r="D41"/>
  <c r="C41"/>
  <c r="N36"/>
  <c r="M36"/>
  <c r="L36"/>
  <c r="K36"/>
  <c r="J36"/>
  <c r="I36"/>
  <c r="H36"/>
  <c r="G36"/>
  <c r="F36"/>
  <c r="E36"/>
  <c r="D36"/>
  <c r="C36"/>
  <c r="N33"/>
  <c r="M33"/>
  <c r="L33"/>
  <c r="K33"/>
  <c r="J33"/>
  <c r="I33"/>
  <c r="H33"/>
  <c r="G33"/>
  <c r="F33"/>
  <c r="E33"/>
  <c r="D33"/>
  <c r="C33"/>
  <c r="N19"/>
  <c r="N34" s="1"/>
  <c r="N58" s="1"/>
  <c r="M19"/>
  <c r="M34" s="1"/>
  <c r="M58" s="1"/>
  <c r="L19"/>
  <c r="L34" s="1"/>
  <c r="L58" s="1"/>
  <c r="K19"/>
  <c r="K34" s="1"/>
  <c r="K58" s="1"/>
  <c r="J19"/>
  <c r="J34" s="1"/>
  <c r="J58" s="1"/>
  <c r="I19"/>
  <c r="I34" s="1"/>
  <c r="I58" s="1"/>
  <c r="H19"/>
  <c r="H34" s="1"/>
  <c r="H58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V18" i="157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U17"/>
  <c r="U16"/>
  <c r="U15"/>
  <c r="U14"/>
  <c r="U13"/>
  <c r="U12"/>
  <c r="U11"/>
  <c r="U10"/>
  <c r="U9"/>
  <c r="U8"/>
  <c r="U7"/>
  <c r="U6"/>
  <c r="V56" i="1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U55"/>
  <c r="U54"/>
  <c r="U53"/>
  <c r="U52"/>
  <c r="V51"/>
  <c r="T51"/>
  <c r="U51" s="1"/>
  <c r="S51"/>
  <c r="R51"/>
  <c r="Q51"/>
  <c r="P51"/>
  <c r="O51"/>
  <c r="N51"/>
  <c r="M51"/>
  <c r="L51"/>
  <c r="K51"/>
  <c r="J51"/>
  <c r="I51"/>
  <c r="H51"/>
  <c r="G51"/>
  <c r="F51"/>
  <c r="E51"/>
  <c r="D51"/>
  <c r="C51"/>
  <c r="U50"/>
  <c r="U49"/>
  <c r="U48"/>
  <c r="U47"/>
  <c r="V46"/>
  <c r="T46"/>
  <c r="U46" s="1"/>
  <c r="S46"/>
  <c r="R46"/>
  <c r="Q46"/>
  <c r="P46"/>
  <c r="O46"/>
  <c r="N46"/>
  <c r="M46"/>
  <c r="L46"/>
  <c r="K46"/>
  <c r="J46"/>
  <c r="I46"/>
  <c r="H46"/>
  <c r="G46"/>
  <c r="F46"/>
  <c r="E46"/>
  <c r="D46"/>
  <c r="C46"/>
  <c r="U45"/>
  <c r="U44"/>
  <c r="U43"/>
  <c r="U42"/>
  <c r="U41"/>
  <c r="V40"/>
  <c r="T40"/>
  <c r="U40" s="1"/>
  <c r="S40"/>
  <c r="R40"/>
  <c r="Q40"/>
  <c r="P40"/>
  <c r="O40"/>
  <c r="N40"/>
  <c r="M40"/>
  <c r="L40"/>
  <c r="K40"/>
  <c r="J40"/>
  <c r="I40"/>
  <c r="H40"/>
  <c r="G40"/>
  <c r="F40"/>
  <c r="E40"/>
  <c r="D40"/>
  <c r="C40"/>
  <c r="U39"/>
  <c r="U38"/>
  <c r="U37"/>
  <c r="U36"/>
  <c r="V35"/>
  <c r="T35"/>
  <c r="U35" s="1"/>
  <c r="S35"/>
  <c r="R35"/>
  <c r="Q35"/>
  <c r="P35"/>
  <c r="O35"/>
  <c r="N35"/>
  <c r="M35"/>
  <c r="L35"/>
  <c r="K35"/>
  <c r="J35"/>
  <c r="I35"/>
  <c r="H35"/>
  <c r="G35"/>
  <c r="F35"/>
  <c r="E35"/>
  <c r="D35"/>
  <c r="C35"/>
  <c r="U34"/>
  <c r="V32"/>
  <c r="T32"/>
  <c r="U32" s="1"/>
  <c r="S32"/>
  <c r="R32"/>
  <c r="Q32"/>
  <c r="P32"/>
  <c r="O32"/>
  <c r="N32"/>
  <c r="M32"/>
  <c r="L32"/>
  <c r="K32"/>
  <c r="J32"/>
  <c r="I32"/>
  <c r="H32"/>
  <c r="G32"/>
  <c r="F32"/>
  <c r="E32"/>
  <c r="D32"/>
  <c r="C32"/>
  <c r="U31"/>
  <c r="U30"/>
  <c r="U29"/>
  <c r="U28"/>
  <c r="U27"/>
  <c r="U26"/>
  <c r="U25"/>
  <c r="U24"/>
  <c r="U23"/>
  <c r="U22"/>
  <c r="U21"/>
  <c r="U20"/>
  <c r="U19"/>
  <c r="V18"/>
  <c r="V33" s="1"/>
  <c r="U18"/>
  <c r="T18"/>
  <c r="S18"/>
  <c r="S33" s="1"/>
  <c r="R18"/>
  <c r="R33" s="1"/>
  <c r="R57" s="1"/>
  <c r="Q18"/>
  <c r="Q33" s="1"/>
  <c r="Q57" s="1"/>
  <c r="P18"/>
  <c r="O18"/>
  <c r="O33" s="1"/>
  <c r="N18"/>
  <c r="N33" s="1"/>
  <c r="N57" s="1"/>
  <c r="M18"/>
  <c r="M33" s="1"/>
  <c r="M57" s="1"/>
  <c r="L18"/>
  <c r="K18"/>
  <c r="K33" s="1"/>
  <c r="J18"/>
  <c r="J33" s="1"/>
  <c r="J57" s="1"/>
  <c r="I18"/>
  <c r="I33" s="1"/>
  <c r="I57" s="1"/>
  <c r="H18"/>
  <c r="G18"/>
  <c r="G33" s="1"/>
  <c r="F18"/>
  <c r="F33" s="1"/>
  <c r="F57" s="1"/>
  <c r="E18"/>
  <c r="E33" s="1"/>
  <c r="E57" s="1"/>
  <c r="D18"/>
  <c r="C18"/>
  <c r="C33" s="1"/>
  <c r="U17"/>
  <c r="U16"/>
  <c r="U15"/>
  <c r="U14"/>
  <c r="U13"/>
  <c r="U12"/>
  <c r="U11"/>
  <c r="U10"/>
  <c r="U9"/>
  <c r="U8"/>
  <c r="U7"/>
  <c r="U6"/>
  <c r="R18" i="155"/>
  <c r="Q18"/>
  <c r="P18"/>
  <c r="O18"/>
  <c r="N18"/>
  <c r="M18"/>
  <c r="L18"/>
  <c r="K18"/>
  <c r="J18"/>
  <c r="I18"/>
  <c r="H18"/>
  <c r="G18"/>
  <c r="F18"/>
  <c r="E18"/>
  <c r="D18"/>
  <c r="C18"/>
  <c r="Q17"/>
  <c r="Q16"/>
  <c r="Q15"/>
  <c r="Q14"/>
  <c r="Q13"/>
  <c r="Q12"/>
  <c r="Q11"/>
  <c r="Q10"/>
  <c r="Q9"/>
  <c r="Q8"/>
  <c r="Q7"/>
  <c r="Q6"/>
  <c r="R56" i="154"/>
  <c r="Q56" s="1"/>
  <c r="P56"/>
  <c r="O56"/>
  <c r="N56"/>
  <c r="M56"/>
  <c r="L56"/>
  <c r="K56"/>
  <c r="J56"/>
  <c r="I56"/>
  <c r="H56"/>
  <c r="G56"/>
  <c r="F56"/>
  <c r="E56"/>
  <c r="D56"/>
  <c r="C56"/>
  <c r="Q55"/>
  <c r="Q54"/>
  <c r="Q53"/>
  <c r="Q52"/>
  <c r="R51"/>
  <c r="Q51" s="1"/>
  <c r="P51"/>
  <c r="O51"/>
  <c r="N51"/>
  <c r="M51"/>
  <c r="L51"/>
  <c r="K51"/>
  <c r="J51"/>
  <c r="I51"/>
  <c r="H51"/>
  <c r="G51"/>
  <c r="F51"/>
  <c r="E51"/>
  <c r="D51"/>
  <c r="C51"/>
  <c r="Q50"/>
  <c r="Q49"/>
  <c r="Q48"/>
  <c r="Q47"/>
  <c r="R46"/>
  <c r="P46"/>
  <c r="Q46" s="1"/>
  <c r="O46"/>
  <c r="N46"/>
  <c r="M46"/>
  <c r="L46"/>
  <c r="K46"/>
  <c r="J46"/>
  <c r="I46"/>
  <c r="H46"/>
  <c r="G46"/>
  <c r="F46"/>
  <c r="E46"/>
  <c r="D46"/>
  <c r="C46"/>
  <c r="Q45"/>
  <c r="Q44"/>
  <c r="Q43"/>
  <c r="Q42"/>
  <c r="Q41"/>
  <c r="R40"/>
  <c r="P40"/>
  <c r="Q40" s="1"/>
  <c r="O40"/>
  <c r="N40"/>
  <c r="M40"/>
  <c r="L40"/>
  <c r="K40"/>
  <c r="J40"/>
  <c r="I40"/>
  <c r="H40"/>
  <c r="G40"/>
  <c r="F40"/>
  <c r="E40"/>
  <c r="D40"/>
  <c r="C40"/>
  <c r="Q39"/>
  <c r="Q38"/>
  <c r="Q37"/>
  <c r="Q36"/>
  <c r="R35"/>
  <c r="P35"/>
  <c r="Q35" s="1"/>
  <c r="O35"/>
  <c r="N35"/>
  <c r="M35"/>
  <c r="L35"/>
  <c r="K35"/>
  <c r="J35"/>
  <c r="I35"/>
  <c r="H35"/>
  <c r="G35"/>
  <c r="F35"/>
  <c r="E35"/>
  <c r="D35"/>
  <c r="C35"/>
  <c r="Q34"/>
  <c r="R32"/>
  <c r="P32"/>
  <c r="Q32" s="1"/>
  <c r="O32"/>
  <c r="N32"/>
  <c r="M32"/>
  <c r="L32"/>
  <c r="K32"/>
  <c r="J32"/>
  <c r="I32"/>
  <c r="H32"/>
  <c r="G32"/>
  <c r="F32"/>
  <c r="E32"/>
  <c r="D32"/>
  <c r="C32"/>
  <c r="Q31"/>
  <c r="Q30"/>
  <c r="Q29"/>
  <c r="Q28"/>
  <c r="Q27"/>
  <c r="Q26"/>
  <c r="Q25"/>
  <c r="Q24"/>
  <c r="Q23"/>
  <c r="Q22"/>
  <c r="Q21"/>
  <c r="Q20"/>
  <c r="Q19"/>
  <c r="R18"/>
  <c r="R33" s="1"/>
  <c r="R57" s="1"/>
  <c r="P18"/>
  <c r="P33" s="1"/>
  <c r="O18"/>
  <c r="O33" s="1"/>
  <c r="N18"/>
  <c r="N33" s="1"/>
  <c r="M18"/>
  <c r="M33" s="1"/>
  <c r="M57" s="1"/>
  <c r="L18"/>
  <c r="L33" s="1"/>
  <c r="L57" s="1"/>
  <c r="K18"/>
  <c r="K33" s="1"/>
  <c r="J18"/>
  <c r="J33" s="1"/>
  <c r="I18"/>
  <c r="I33" s="1"/>
  <c r="I57" s="1"/>
  <c r="H18"/>
  <c r="H33" s="1"/>
  <c r="H57" s="1"/>
  <c r="G18"/>
  <c r="G33" s="1"/>
  <c r="F18"/>
  <c r="F33" s="1"/>
  <c r="E18"/>
  <c r="E33" s="1"/>
  <c r="E57" s="1"/>
  <c r="D18"/>
  <c r="D33" s="1"/>
  <c r="D57" s="1"/>
  <c r="C18"/>
  <c r="C33" s="1"/>
  <c r="Q17"/>
  <c r="Q16"/>
  <c r="Q15"/>
  <c r="Q14"/>
  <c r="Q13"/>
  <c r="Q12"/>
  <c r="Q11"/>
  <c r="Q10"/>
  <c r="Q9"/>
  <c r="Q8"/>
  <c r="Q7"/>
  <c r="Q6"/>
  <c r="N18" i="153"/>
  <c r="L18"/>
  <c r="M18" s="1"/>
  <c r="K18"/>
  <c r="J18"/>
  <c r="I18"/>
  <c r="H18"/>
  <c r="G18"/>
  <c r="F18"/>
  <c r="E18"/>
  <c r="D18"/>
  <c r="C18"/>
  <c r="M17"/>
  <c r="M16"/>
  <c r="M15"/>
  <c r="M14"/>
  <c r="M13"/>
  <c r="M12"/>
  <c r="M11"/>
  <c r="M10"/>
  <c r="M9"/>
  <c r="M8"/>
  <c r="M7"/>
  <c r="M6"/>
  <c r="N56" i="151"/>
  <c r="L56"/>
  <c r="M56" s="1"/>
  <c r="K56"/>
  <c r="J56"/>
  <c r="I56"/>
  <c r="H56"/>
  <c r="G56"/>
  <c r="F56"/>
  <c r="E56"/>
  <c r="D56"/>
  <c r="C56"/>
  <c r="M55"/>
  <c r="M54"/>
  <c r="M53"/>
  <c r="M52"/>
  <c r="N51"/>
  <c r="L51"/>
  <c r="M51" s="1"/>
  <c r="K51"/>
  <c r="J51"/>
  <c r="I51"/>
  <c r="H51"/>
  <c r="G51"/>
  <c r="F51"/>
  <c r="E51"/>
  <c r="D51"/>
  <c r="C51"/>
  <c r="M50"/>
  <c r="M49"/>
  <c r="M48"/>
  <c r="M47"/>
  <c r="N46"/>
  <c r="L46"/>
  <c r="K46"/>
  <c r="J46"/>
  <c r="I46"/>
  <c r="H46"/>
  <c r="G46"/>
  <c r="F46"/>
  <c r="E46"/>
  <c r="D46"/>
  <c r="C46"/>
  <c r="M45"/>
  <c r="M44"/>
  <c r="M43"/>
  <c r="M42"/>
  <c r="M41"/>
  <c r="N40"/>
  <c r="M40" s="1"/>
  <c r="L40"/>
  <c r="K40"/>
  <c r="J40"/>
  <c r="I40"/>
  <c r="H40"/>
  <c r="G40"/>
  <c r="F40"/>
  <c r="E40"/>
  <c r="D40"/>
  <c r="C40"/>
  <c r="M39"/>
  <c r="M38"/>
  <c r="M37"/>
  <c r="M36"/>
  <c r="N35"/>
  <c r="L35"/>
  <c r="M35" s="1"/>
  <c r="K35"/>
  <c r="J35"/>
  <c r="I35"/>
  <c r="H35"/>
  <c r="G35"/>
  <c r="F35"/>
  <c r="E35"/>
  <c r="D35"/>
  <c r="C35"/>
  <c r="M34"/>
  <c r="N32"/>
  <c r="L32"/>
  <c r="M32" s="1"/>
  <c r="K32"/>
  <c r="J32"/>
  <c r="I32"/>
  <c r="H32"/>
  <c r="G32"/>
  <c r="F32"/>
  <c r="E32"/>
  <c r="D32"/>
  <c r="C32"/>
  <c r="M31"/>
  <c r="M30"/>
  <c r="M29"/>
  <c r="M28"/>
  <c r="M27"/>
  <c r="M26"/>
  <c r="M25"/>
  <c r="M24"/>
  <c r="M23"/>
  <c r="M22"/>
  <c r="M21"/>
  <c r="M20"/>
  <c r="M19"/>
  <c r="N18"/>
  <c r="N33" s="1"/>
  <c r="L18"/>
  <c r="L33" s="1"/>
  <c r="K18"/>
  <c r="K33" s="1"/>
  <c r="K57" s="1"/>
  <c r="J18"/>
  <c r="I18"/>
  <c r="I33" s="1"/>
  <c r="I57" s="1"/>
  <c r="H18"/>
  <c r="H33" s="1"/>
  <c r="H57" s="1"/>
  <c r="G18"/>
  <c r="G33" s="1"/>
  <c r="G57" s="1"/>
  <c r="F18"/>
  <c r="E18"/>
  <c r="E33" s="1"/>
  <c r="E57" s="1"/>
  <c r="D18"/>
  <c r="D33" s="1"/>
  <c r="C18"/>
  <c r="C33" s="1"/>
  <c r="M17"/>
  <c r="M16"/>
  <c r="M15"/>
  <c r="M14"/>
  <c r="M13"/>
  <c r="M12"/>
  <c r="M11"/>
  <c r="M10"/>
  <c r="M9"/>
  <c r="M8"/>
  <c r="M7"/>
  <c r="M6"/>
  <c r="S18" i="150"/>
  <c r="R18"/>
  <c r="Q18"/>
  <c r="P18"/>
  <c r="O18"/>
  <c r="N18"/>
  <c r="M18"/>
  <c r="L18"/>
  <c r="J18"/>
  <c r="I18"/>
  <c r="H18"/>
  <c r="G18"/>
  <c r="F18"/>
  <c r="K18" s="1"/>
  <c r="E18"/>
  <c r="D18"/>
  <c r="C18"/>
  <c r="R17"/>
  <c r="K17"/>
  <c r="R16"/>
  <c r="K16"/>
  <c r="R15"/>
  <c r="K15"/>
  <c r="R14"/>
  <c r="K14"/>
  <c r="R13"/>
  <c r="K13"/>
  <c r="R12"/>
  <c r="K12"/>
  <c r="R11"/>
  <c r="K11"/>
  <c r="R10"/>
  <c r="K10"/>
  <c r="R9"/>
  <c r="K9"/>
  <c r="R8"/>
  <c r="K8"/>
  <c r="R7"/>
  <c r="K7"/>
  <c r="R6"/>
  <c r="K6"/>
  <c r="S56" i="146"/>
  <c r="R56"/>
  <c r="Q56"/>
  <c r="P56"/>
  <c r="O56"/>
  <c r="N56"/>
  <c r="M56"/>
  <c r="L56"/>
  <c r="J56"/>
  <c r="I56"/>
  <c r="H56"/>
  <c r="G56"/>
  <c r="F56"/>
  <c r="K56" s="1"/>
  <c r="E56"/>
  <c r="D56"/>
  <c r="C56"/>
  <c r="R55"/>
  <c r="K55"/>
  <c r="R54"/>
  <c r="K54"/>
  <c r="R53"/>
  <c r="K53"/>
  <c r="R52"/>
  <c r="K52"/>
  <c r="S51"/>
  <c r="Q51"/>
  <c r="R51" s="1"/>
  <c r="P51"/>
  <c r="O51"/>
  <c r="N51"/>
  <c r="M51"/>
  <c r="L51"/>
  <c r="K51"/>
  <c r="J51"/>
  <c r="I51"/>
  <c r="H51"/>
  <c r="G51"/>
  <c r="F51"/>
  <c r="E51"/>
  <c r="D51"/>
  <c r="C51"/>
  <c r="R50"/>
  <c r="K50"/>
  <c r="R49"/>
  <c r="K49"/>
  <c r="R48"/>
  <c r="K48"/>
  <c r="R47"/>
  <c r="K47"/>
  <c r="S46"/>
  <c r="Q46"/>
  <c r="P46"/>
  <c r="O46"/>
  <c r="N46"/>
  <c r="M46"/>
  <c r="L46"/>
  <c r="J46"/>
  <c r="I46"/>
  <c r="H46"/>
  <c r="G46"/>
  <c r="F46"/>
  <c r="E46"/>
  <c r="D46"/>
  <c r="C46"/>
  <c r="R45"/>
  <c r="K45"/>
  <c r="R44"/>
  <c r="K44"/>
  <c r="R43"/>
  <c r="K43"/>
  <c r="R42"/>
  <c r="K42"/>
  <c r="R41"/>
  <c r="K41"/>
  <c r="S40"/>
  <c r="Q40"/>
  <c r="P40"/>
  <c r="O40"/>
  <c r="N40"/>
  <c r="M40"/>
  <c r="L40"/>
  <c r="J40"/>
  <c r="I40"/>
  <c r="H40"/>
  <c r="G40"/>
  <c r="F40"/>
  <c r="K40" s="1"/>
  <c r="E40"/>
  <c r="D40"/>
  <c r="C40"/>
  <c r="R39"/>
  <c r="K39"/>
  <c r="R38"/>
  <c r="K38"/>
  <c r="R37"/>
  <c r="K37"/>
  <c r="R36"/>
  <c r="K36"/>
  <c r="S35"/>
  <c r="Q35"/>
  <c r="R35" s="1"/>
  <c r="P35"/>
  <c r="O35"/>
  <c r="N35"/>
  <c r="M35"/>
  <c r="L35"/>
  <c r="J35"/>
  <c r="I35"/>
  <c r="H35"/>
  <c r="G35"/>
  <c r="F35"/>
  <c r="E35"/>
  <c r="D35"/>
  <c r="C35"/>
  <c r="R34"/>
  <c r="K34"/>
  <c r="S32"/>
  <c r="Q32"/>
  <c r="R32" s="1"/>
  <c r="P32"/>
  <c r="O32"/>
  <c r="N32"/>
  <c r="M32"/>
  <c r="L32"/>
  <c r="J32"/>
  <c r="I32"/>
  <c r="H32"/>
  <c r="G32"/>
  <c r="F32"/>
  <c r="K32" s="1"/>
  <c r="E32"/>
  <c r="D32"/>
  <c r="C32"/>
  <c r="R31"/>
  <c r="K31"/>
  <c r="R30"/>
  <c r="K30"/>
  <c r="R29"/>
  <c r="K29"/>
  <c r="R28"/>
  <c r="K28"/>
  <c r="R27"/>
  <c r="K27"/>
  <c r="R26"/>
  <c r="K26"/>
  <c r="R25"/>
  <c r="K25"/>
  <c r="R24"/>
  <c r="K24"/>
  <c r="R23"/>
  <c r="K23"/>
  <c r="R22"/>
  <c r="K22"/>
  <c r="R21"/>
  <c r="K21"/>
  <c r="R20"/>
  <c r="K20"/>
  <c r="R19"/>
  <c r="K19"/>
  <c r="S18"/>
  <c r="S33" s="1"/>
  <c r="S57" s="1"/>
  <c r="Q18"/>
  <c r="Q33" s="1"/>
  <c r="P18"/>
  <c r="P33" s="1"/>
  <c r="P57" s="1"/>
  <c r="O18"/>
  <c r="N18"/>
  <c r="N33" s="1"/>
  <c r="N57" s="1"/>
  <c r="M18"/>
  <c r="M33" s="1"/>
  <c r="M57" s="1"/>
  <c r="L18"/>
  <c r="L33" s="1"/>
  <c r="L57" s="1"/>
  <c r="J18"/>
  <c r="J33" s="1"/>
  <c r="I18"/>
  <c r="I33" s="1"/>
  <c r="I57" s="1"/>
  <c r="H18"/>
  <c r="H33" s="1"/>
  <c r="H57" s="1"/>
  <c r="G18"/>
  <c r="G33" s="1"/>
  <c r="G57" s="1"/>
  <c r="F18"/>
  <c r="F33" s="1"/>
  <c r="E18"/>
  <c r="E33" s="1"/>
  <c r="E57" s="1"/>
  <c r="D18"/>
  <c r="K18" s="1"/>
  <c r="C18"/>
  <c r="C33" s="1"/>
  <c r="C57" s="1"/>
  <c r="R17"/>
  <c r="K17"/>
  <c r="R16"/>
  <c r="K16"/>
  <c r="R15"/>
  <c r="K15"/>
  <c r="R14"/>
  <c r="K14"/>
  <c r="R13"/>
  <c r="K13"/>
  <c r="R12"/>
  <c r="K12"/>
  <c r="R11"/>
  <c r="K11"/>
  <c r="R10"/>
  <c r="K10"/>
  <c r="R9"/>
  <c r="K9"/>
  <c r="R8"/>
  <c r="K8"/>
  <c r="R7"/>
  <c r="K7"/>
  <c r="R6"/>
  <c r="K6"/>
  <c r="R56" i="143"/>
  <c r="Q56"/>
  <c r="P56"/>
  <c r="O56"/>
  <c r="N56"/>
  <c r="M56"/>
  <c r="L56"/>
  <c r="K56"/>
  <c r="J56"/>
  <c r="I56"/>
  <c r="H56"/>
  <c r="G56"/>
  <c r="F56"/>
  <c r="E56"/>
  <c r="D56"/>
  <c r="C56"/>
  <c r="Z55"/>
  <c r="Y55"/>
  <c r="X55"/>
  <c r="W55"/>
  <c r="V55"/>
  <c r="U55"/>
  <c r="T55"/>
  <c r="S55"/>
  <c r="Z54"/>
  <c r="Y54"/>
  <c r="X54"/>
  <c r="W54"/>
  <c r="V54"/>
  <c r="U54"/>
  <c r="T54"/>
  <c r="S54"/>
  <c r="Z53"/>
  <c r="Y53"/>
  <c r="X53"/>
  <c r="W53"/>
  <c r="V53"/>
  <c r="U53"/>
  <c r="T53"/>
  <c r="S53"/>
  <c r="Z52"/>
  <c r="Y52"/>
  <c r="X52"/>
  <c r="W52"/>
  <c r="V52"/>
  <c r="U52"/>
  <c r="T52"/>
  <c r="S52"/>
  <c r="R51"/>
  <c r="Q51"/>
  <c r="P51"/>
  <c r="O51"/>
  <c r="N51"/>
  <c r="M51"/>
  <c r="L51"/>
  <c r="K51"/>
  <c r="J51"/>
  <c r="I51"/>
  <c r="H51"/>
  <c r="G51"/>
  <c r="F51"/>
  <c r="E51"/>
  <c r="D51"/>
  <c r="C51"/>
  <c r="Z50"/>
  <c r="Y50"/>
  <c r="X50"/>
  <c r="W50"/>
  <c r="V50"/>
  <c r="U50"/>
  <c r="T50"/>
  <c r="S50"/>
  <c r="Z49"/>
  <c r="Y49"/>
  <c r="X49"/>
  <c r="W49"/>
  <c r="V49"/>
  <c r="U49"/>
  <c r="T49"/>
  <c r="S49"/>
  <c r="Z48"/>
  <c r="Y48"/>
  <c r="X48"/>
  <c r="W48"/>
  <c r="V48"/>
  <c r="U48"/>
  <c r="T48"/>
  <c r="S48"/>
  <c r="Z47"/>
  <c r="Y47"/>
  <c r="X47"/>
  <c r="W47"/>
  <c r="V47"/>
  <c r="U47"/>
  <c r="T47"/>
  <c r="S47"/>
  <c r="R46"/>
  <c r="Q46"/>
  <c r="P46"/>
  <c r="O46"/>
  <c r="N46"/>
  <c r="M46"/>
  <c r="L46"/>
  <c r="K46"/>
  <c r="J46"/>
  <c r="I46"/>
  <c r="H46"/>
  <c r="G46"/>
  <c r="F46"/>
  <c r="E46"/>
  <c r="D46"/>
  <c r="C46"/>
  <c r="Z45"/>
  <c r="Y45"/>
  <c r="X45"/>
  <c r="W45"/>
  <c r="V45"/>
  <c r="U45"/>
  <c r="T45"/>
  <c r="S45"/>
  <c r="Z44"/>
  <c r="Y44"/>
  <c r="X44"/>
  <c r="W44"/>
  <c r="V44"/>
  <c r="U44"/>
  <c r="T44"/>
  <c r="S44"/>
  <c r="Z43"/>
  <c r="Y43"/>
  <c r="X43"/>
  <c r="W43"/>
  <c r="V43"/>
  <c r="U43"/>
  <c r="T43"/>
  <c r="S43"/>
  <c r="Z42"/>
  <c r="Y42"/>
  <c r="X42"/>
  <c r="W42"/>
  <c r="V42"/>
  <c r="U42"/>
  <c r="T42"/>
  <c r="S42"/>
  <c r="Z41"/>
  <c r="Y41"/>
  <c r="X41"/>
  <c r="W41"/>
  <c r="V41"/>
  <c r="U41"/>
  <c r="T41"/>
  <c r="S41"/>
  <c r="R40"/>
  <c r="Q40"/>
  <c r="P40"/>
  <c r="O40"/>
  <c r="N40"/>
  <c r="M40"/>
  <c r="L40"/>
  <c r="K40"/>
  <c r="J40"/>
  <c r="I40"/>
  <c r="H40"/>
  <c r="G40"/>
  <c r="F40"/>
  <c r="E40"/>
  <c r="D40"/>
  <c r="C40"/>
  <c r="Z39"/>
  <c r="Y39"/>
  <c r="X39"/>
  <c r="W39"/>
  <c r="V39"/>
  <c r="U39"/>
  <c r="T39"/>
  <c r="S39"/>
  <c r="Z38"/>
  <c r="Y38"/>
  <c r="X38"/>
  <c r="W38"/>
  <c r="V38"/>
  <c r="U38"/>
  <c r="T38"/>
  <c r="S38"/>
  <c r="Z37"/>
  <c r="Y37"/>
  <c r="X37"/>
  <c r="W37"/>
  <c r="V37"/>
  <c r="U37"/>
  <c r="T37"/>
  <c r="S37"/>
  <c r="Z36"/>
  <c r="Y36"/>
  <c r="X36"/>
  <c r="W36"/>
  <c r="V36"/>
  <c r="U36"/>
  <c r="T36"/>
  <c r="S36"/>
  <c r="R35"/>
  <c r="Q35"/>
  <c r="P35"/>
  <c r="O35"/>
  <c r="N35"/>
  <c r="M35"/>
  <c r="L35"/>
  <c r="K35"/>
  <c r="J35"/>
  <c r="I35"/>
  <c r="H35"/>
  <c r="G35"/>
  <c r="F35"/>
  <c r="E35"/>
  <c r="D35"/>
  <c r="C35"/>
  <c r="Z34"/>
  <c r="Y34"/>
  <c r="X34"/>
  <c r="W34"/>
  <c r="V34"/>
  <c r="U34"/>
  <c r="T34"/>
  <c r="S34"/>
  <c r="R32"/>
  <c r="Q32"/>
  <c r="P32"/>
  <c r="O32"/>
  <c r="N32"/>
  <c r="M32"/>
  <c r="L32"/>
  <c r="K32"/>
  <c r="J32"/>
  <c r="I32"/>
  <c r="H32"/>
  <c r="G32"/>
  <c r="F32"/>
  <c r="E32"/>
  <c r="D32"/>
  <c r="C32"/>
  <c r="Z31"/>
  <c r="Y31"/>
  <c r="X31"/>
  <c r="W31"/>
  <c r="V31"/>
  <c r="U31"/>
  <c r="T31"/>
  <c r="S31"/>
  <c r="Z30"/>
  <c r="Y30"/>
  <c r="X30"/>
  <c r="W30"/>
  <c r="V30"/>
  <c r="U30"/>
  <c r="T30"/>
  <c r="S30"/>
  <c r="Z29"/>
  <c r="Y29"/>
  <c r="X29"/>
  <c r="W29"/>
  <c r="V29"/>
  <c r="U29"/>
  <c r="T29"/>
  <c r="S29"/>
  <c r="Z28"/>
  <c r="Y28"/>
  <c r="X28"/>
  <c r="W28"/>
  <c r="V28"/>
  <c r="U28"/>
  <c r="T28"/>
  <c r="S28"/>
  <c r="Z27"/>
  <c r="Y27"/>
  <c r="X27"/>
  <c r="W27"/>
  <c r="V27"/>
  <c r="U27"/>
  <c r="T27"/>
  <c r="S27"/>
  <c r="Z26"/>
  <c r="Y26"/>
  <c r="X26"/>
  <c r="W26"/>
  <c r="V26"/>
  <c r="U26"/>
  <c r="T26"/>
  <c r="S26"/>
  <c r="Z25"/>
  <c r="Y25"/>
  <c r="X25"/>
  <c r="W25"/>
  <c r="V25"/>
  <c r="U25"/>
  <c r="T25"/>
  <c r="S25"/>
  <c r="Z24"/>
  <c r="Y24"/>
  <c r="X24"/>
  <c r="W24"/>
  <c r="V24"/>
  <c r="U24"/>
  <c r="T24"/>
  <c r="S24"/>
  <c r="Z23"/>
  <c r="Y23"/>
  <c r="X23"/>
  <c r="W23"/>
  <c r="V23"/>
  <c r="U23"/>
  <c r="T23"/>
  <c r="S23"/>
  <c r="Z22"/>
  <c r="Y22"/>
  <c r="X22"/>
  <c r="W22"/>
  <c r="V22"/>
  <c r="U22"/>
  <c r="T22"/>
  <c r="S22"/>
  <c r="Z21"/>
  <c r="Y21"/>
  <c r="X21"/>
  <c r="W21"/>
  <c r="V21"/>
  <c r="U21"/>
  <c r="T21"/>
  <c r="S21"/>
  <c r="Z20"/>
  <c r="Y20"/>
  <c r="X20"/>
  <c r="W20"/>
  <c r="V20"/>
  <c r="U20"/>
  <c r="T20"/>
  <c r="S20"/>
  <c r="Z19"/>
  <c r="Y19"/>
  <c r="X19"/>
  <c r="W19"/>
  <c r="V19"/>
  <c r="U19"/>
  <c r="T19"/>
  <c r="S19"/>
  <c r="R18"/>
  <c r="R33" s="1"/>
  <c r="Q18"/>
  <c r="Q33" s="1"/>
  <c r="P18"/>
  <c r="P33" s="1"/>
  <c r="O18"/>
  <c r="O33" s="1"/>
  <c r="N18"/>
  <c r="N33" s="1"/>
  <c r="M18"/>
  <c r="M33" s="1"/>
  <c r="L18"/>
  <c r="L33" s="1"/>
  <c r="K18"/>
  <c r="K33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Z17"/>
  <c r="Y17"/>
  <c r="X17"/>
  <c r="W17"/>
  <c r="V17"/>
  <c r="U17"/>
  <c r="T17"/>
  <c r="S17"/>
  <c r="Z16"/>
  <c r="Y16"/>
  <c r="X16"/>
  <c r="W16"/>
  <c r="V16"/>
  <c r="U16"/>
  <c r="T16"/>
  <c r="S16"/>
  <c r="Z15"/>
  <c r="Y15"/>
  <c r="X15"/>
  <c r="W15"/>
  <c r="V15"/>
  <c r="U15"/>
  <c r="T15"/>
  <c r="S15"/>
  <c r="Z14"/>
  <c r="Y14"/>
  <c r="X14"/>
  <c r="W14"/>
  <c r="V14"/>
  <c r="U14"/>
  <c r="T14"/>
  <c r="S14"/>
  <c r="Z13"/>
  <c r="Y13"/>
  <c r="X13"/>
  <c r="W13"/>
  <c r="V13"/>
  <c r="U13"/>
  <c r="T13"/>
  <c r="S13"/>
  <c r="Z12"/>
  <c r="Y12"/>
  <c r="X12"/>
  <c r="W12"/>
  <c r="V12"/>
  <c r="U12"/>
  <c r="T12"/>
  <c r="S12"/>
  <c r="Z11"/>
  <c r="Y11"/>
  <c r="X11"/>
  <c r="W11"/>
  <c r="V11"/>
  <c r="U11"/>
  <c r="T11"/>
  <c r="S11"/>
  <c r="Z10"/>
  <c r="Y10"/>
  <c r="X10"/>
  <c r="W10"/>
  <c r="V10"/>
  <c r="U10"/>
  <c r="T10"/>
  <c r="S10"/>
  <c r="Z9"/>
  <c r="Y9"/>
  <c r="X9"/>
  <c r="W9"/>
  <c r="V9"/>
  <c r="U9"/>
  <c r="T9"/>
  <c r="S9"/>
  <c r="Z8"/>
  <c r="Y8"/>
  <c r="X8"/>
  <c r="W8"/>
  <c r="V8"/>
  <c r="U8"/>
  <c r="T8"/>
  <c r="S8"/>
  <c r="Z7"/>
  <c r="Y7"/>
  <c r="X7"/>
  <c r="W7"/>
  <c r="V7"/>
  <c r="U7"/>
  <c r="T7"/>
  <c r="S7"/>
  <c r="Z6"/>
  <c r="Y6"/>
  <c r="X6"/>
  <c r="W6"/>
  <c r="V6"/>
  <c r="U6"/>
  <c r="T6"/>
  <c r="S6"/>
  <c r="R18" i="149"/>
  <c r="Q18"/>
  <c r="P18"/>
  <c r="O18"/>
  <c r="N18"/>
  <c r="I18"/>
  <c r="H18"/>
  <c r="G18"/>
  <c r="E18"/>
  <c r="D18"/>
  <c r="C18"/>
  <c r="N17"/>
  <c r="M17"/>
  <c r="L17"/>
  <c r="K17"/>
  <c r="N16"/>
  <c r="M16"/>
  <c r="L16"/>
  <c r="K16"/>
  <c r="N15"/>
  <c r="M15"/>
  <c r="L15"/>
  <c r="K15"/>
  <c r="N14"/>
  <c r="M14"/>
  <c r="L14"/>
  <c r="K14"/>
  <c r="N13"/>
  <c r="M13"/>
  <c r="L13"/>
  <c r="K13"/>
  <c r="N12"/>
  <c r="M12"/>
  <c r="L12"/>
  <c r="K12"/>
  <c r="N11"/>
  <c r="M11"/>
  <c r="L11"/>
  <c r="K11"/>
  <c r="N10"/>
  <c r="M10"/>
  <c r="L10"/>
  <c r="K10"/>
  <c r="N9"/>
  <c r="M9"/>
  <c r="L9"/>
  <c r="K9"/>
  <c r="N8"/>
  <c r="M8"/>
  <c r="L8"/>
  <c r="K8"/>
  <c r="N7"/>
  <c r="M7"/>
  <c r="L7"/>
  <c r="K7"/>
  <c r="N6"/>
  <c r="M6"/>
  <c r="L6"/>
  <c r="K6"/>
  <c r="R56" i="145"/>
  <c r="Q56"/>
  <c r="P56"/>
  <c r="O56"/>
  <c r="J56"/>
  <c r="I56"/>
  <c r="H56"/>
  <c r="G56"/>
  <c r="F56"/>
  <c r="E56"/>
  <c r="D56"/>
  <c r="C56"/>
  <c r="R51"/>
  <c r="Q51"/>
  <c r="P51"/>
  <c r="O51"/>
  <c r="J51"/>
  <c r="I51"/>
  <c r="H51"/>
  <c r="G51"/>
  <c r="F51"/>
  <c r="E51"/>
  <c r="D51"/>
  <c r="C51"/>
  <c r="R46"/>
  <c r="Q46"/>
  <c r="P46"/>
  <c r="O46"/>
  <c r="J46"/>
  <c r="I46"/>
  <c r="H46"/>
  <c r="G46"/>
  <c r="F46"/>
  <c r="E46"/>
  <c r="D46"/>
  <c r="C46"/>
  <c r="R40"/>
  <c r="Q40"/>
  <c r="P40"/>
  <c r="O40"/>
  <c r="J40"/>
  <c r="I40"/>
  <c r="M40" s="1"/>
  <c r="H40"/>
  <c r="G40"/>
  <c r="F40"/>
  <c r="E40"/>
  <c r="D40"/>
  <c r="C40"/>
  <c r="R35"/>
  <c r="Q35"/>
  <c r="P35"/>
  <c r="O35"/>
  <c r="J35"/>
  <c r="I35"/>
  <c r="H35"/>
  <c r="G35"/>
  <c r="F35"/>
  <c r="E35"/>
  <c r="D35"/>
  <c r="C35"/>
  <c r="R32"/>
  <c r="Q32"/>
  <c r="P32"/>
  <c r="O32"/>
  <c r="J32"/>
  <c r="I32"/>
  <c r="H32"/>
  <c r="G32"/>
  <c r="F32"/>
  <c r="E32"/>
  <c r="D32"/>
  <c r="C32"/>
  <c r="R18"/>
  <c r="R33" s="1"/>
  <c r="R57" s="1"/>
  <c r="Q18"/>
  <c r="Q33" s="1"/>
  <c r="Q57" s="1"/>
  <c r="P18"/>
  <c r="P33" s="1"/>
  <c r="P57" s="1"/>
  <c r="O18"/>
  <c r="O33" s="1"/>
  <c r="O57" s="1"/>
  <c r="J18"/>
  <c r="J33" s="1"/>
  <c r="I18"/>
  <c r="I33" s="1"/>
  <c r="H18"/>
  <c r="H33" s="1"/>
  <c r="G18"/>
  <c r="G33" s="1"/>
  <c r="F18"/>
  <c r="F33" s="1"/>
  <c r="F57" s="1"/>
  <c r="E18"/>
  <c r="E33" s="1"/>
  <c r="E57" s="1"/>
  <c r="D18"/>
  <c r="D33" s="1"/>
  <c r="D57" s="1"/>
  <c r="C18"/>
  <c r="C33" s="1"/>
  <c r="C57" s="1"/>
  <c r="K17" i="142"/>
  <c r="J17"/>
  <c r="I17"/>
  <c r="H17"/>
  <c r="G17"/>
  <c r="F17"/>
  <c r="E17"/>
  <c r="D17"/>
  <c r="C17"/>
  <c r="K55" i="141"/>
  <c r="J55"/>
  <c r="I55"/>
  <c r="H55"/>
  <c r="G55"/>
  <c r="F55"/>
  <c r="E55"/>
  <c r="D55"/>
  <c r="C55"/>
  <c r="K50"/>
  <c r="J50"/>
  <c r="I50"/>
  <c r="H50"/>
  <c r="G50"/>
  <c r="F50"/>
  <c r="E50"/>
  <c r="D50"/>
  <c r="C50"/>
  <c r="K45"/>
  <c r="J45"/>
  <c r="I45"/>
  <c r="H45"/>
  <c r="G45"/>
  <c r="F45"/>
  <c r="E45"/>
  <c r="D45"/>
  <c r="C45"/>
  <c r="K39"/>
  <c r="J39"/>
  <c r="I39"/>
  <c r="H39"/>
  <c r="G39"/>
  <c r="F39"/>
  <c r="E39"/>
  <c r="D39"/>
  <c r="C39"/>
  <c r="K34"/>
  <c r="J34"/>
  <c r="I34"/>
  <c r="H34"/>
  <c r="G34"/>
  <c r="F34"/>
  <c r="E34"/>
  <c r="D34"/>
  <c r="C34"/>
  <c r="K31"/>
  <c r="J31"/>
  <c r="I31"/>
  <c r="H31"/>
  <c r="G31"/>
  <c r="F31"/>
  <c r="E31"/>
  <c r="D31"/>
  <c r="C31"/>
  <c r="K17"/>
  <c r="K32" s="1"/>
  <c r="K56" s="1"/>
  <c r="J17"/>
  <c r="J32" s="1"/>
  <c r="J56" s="1"/>
  <c r="I17"/>
  <c r="I32" s="1"/>
  <c r="I56" s="1"/>
  <c r="H17"/>
  <c r="H32" s="1"/>
  <c r="H56" s="1"/>
  <c r="G17"/>
  <c r="G32" s="1"/>
  <c r="G56" s="1"/>
  <c r="F17"/>
  <c r="F32" s="1"/>
  <c r="F56" s="1"/>
  <c r="E17"/>
  <c r="E32" s="1"/>
  <c r="E56" s="1"/>
  <c r="D17"/>
  <c r="D32" s="1"/>
  <c r="D56" s="1"/>
  <c r="C17"/>
  <c r="C32" s="1"/>
  <c r="C56" s="1"/>
  <c r="N18" i="2"/>
  <c r="M18"/>
  <c r="L18"/>
  <c r="K18"/>
  <c r="J18"/>
  <c r="I18"/>
  <c r="H18"/>
  <c r="G18"/>
  <c r="F18"/>
  <c r="E18"/>
  <c r="D18"/>
  <c r="C18"/>
  <c r="N56" i="1"/>
  <c r="M56"/>
  <c r="L56"/>
  <c r="K56"/>
  <c r="J56"/>
  <c r="I56"/>
  <c r="H56"/>
  <c r="G56"/>
  <c r="F56"/>
  <c r="E56"/>
  <c r="D56"/>
  <c r="C56"/>
  <c r="N51"/>
  <c r="M51"/>
  <c r="L51"/>
  <c r="K51"/>
  <c r="J51"/>
  <c r="I51"/>
  <c r="H51"/>
  <c r="G51"/>
  <c r="F51"/>
  <c r="E51"/>
  <c r="D51"/>
  <c r="C51"/>
  <c r="N46"/>
  <c r="M46"/>
  <c r="L46"/>
  <c r="K46"/>
  <c r="J46"/>
  <c r="I46"/>
  <c r="H46"/>
  <c r="G46"/>
  <c r="F46"/>
  <c r="E46"/>
  <c r="D46"/>
  <c r="C46"/>
  <c r="N40"/>
  <c r="M40"/>
  <c r="L40"/>
  <c r="K40"/>
  <c r="J40"/>
  <c r="I40"/>
  <c r="H40"/>
  <c r="G40"/>
  <c r="F40"/>
  <c r="E40"/>
  <c r="D40"/>
  <c r="C40"/>
  <c r="N35"/>
  <c r="M35"/>
  <c r="L35"/>
  <c r="K35"/>
  <c r="J35"/>
  <c r="I35"/>
  <c r="H35"/>
  <c r="G35"/>
  <c r="F35"/>
  <c r="E35"/>
  <c r="D35"/>
  <c r="C35"/>
  <c r="N32"/>
  <c r="M32"/>
  <c r="L32"/>
  <c r="K32"/>
  <c r="J32"/>
  <c r="I32"/>
  <c r="H32"/>
  <c r="G32"/>
  <c r="F32"/>
  <c r="E32"/>
  <c r="D32"/>
  <c r="C32"/>
  <c r="N18"/>
  <c r="N33" s="1"/>
  <c r="N57" s="1"/>
  <c r="M18"/>
  <c r="M33" s="1"/>
  <c r="M57" s="1"/>
  <c r="L18"/>
  <c r="L33" s="1"/>
  <c r="L57" s="1"/>
  <c r="K18"/>
  <c r="K33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D33" i="156" l="1"/>
  <c r="D57" s="1"/>
  <c r="H33"/>
  <c r="H57" s="1"/>
  <c r="L33"/>
  <c r="L57" s="1"/>
  <c r="P33"/>
  <c r="P57" s="1"/>
  <c r="T33"/>
  <c r="U56"/>
  <c r="C57"/>
  <c r="G57"/>
  <c r="K57"/>
  <c r="O57"/>
  <c r="S57"/>
  <c r="V57"/>
  <c r="C57" i="154"/>
  <c r="G57"/>
  <c r="K57"/>
  <c r="O57"/>
  <c r="N57"/>
  <c r="F33" i="151"/>
  <c r="J33"/>
  <c r="J57" s="1"/>
  <c r="N57"/>
  <c r="M46"/>
  <c r="M18"/>
  <c r="O33" i="146"/>
  <c r="O57" s="1"/>
  <c r="K35"/>
  <c r="R40"/>
  <c r="K46"/>
  <c r="V32" i="143"/>
  <c r="Z32"/>
  <c r="V35"/>
  <c r="Z35"/>
  <c r="V40"/>
  <c r="Z40"/>
  <c r="V51"/>
  <c r="Z51"/>
  <c r="V56"/>
  <c r="Z56"/>
  <c r="U32"/>
  <c r="Y32"/>
  <c r="U35"/>
  <c r="Y35"/>
  <c r="U40"/>
  <c r="Y40"/>
  <c r="Y46"/>
  <c r="U51"/>
  <c r="Y51"/>
  <c r="U56"/>
  <c r="Y56"/>
  <c r="T32"/>
  <c r="X32"/>
  <c r="T35"/>
  <c r="X35"/>
  <c r="T40"/>
  <c r="X40"/>
  <c r="T46"/>
  <c r="T51"/>
  <c r="X51"/>
  <c r="T56"/>
  <c r="X56"/>
  <c r="S32"/>
  <c r="W32"/>
  <c r="S35"/>
  <c r="W35"/>
  <c r="S40"/>
  <c r="W40"/>
  <c r="S46"/>
  <c r="W46"/>
  <c r="S51"/>
  <c r="W51"/>
  <c r="S56"/>
  <c r="W56"/>
  <c r="K40" i="145"/>
  <c r="N32"/>
  <c r="N35"/>
  <c r="N40"/>
  <c r="N46"/>
  <c r="N51"/>
  <c r="N56"/>
  <c r="M35"/>
  <c r="M51"/>
  <c r="M56"/>
  <c r="M32"/>
  <c r="L32"/>
  <c r="L35"/>
  <c r="L40"/>
  <c r="L46"/>
  <c r="L51"/>
  <c r="L56"/>
  <c r="K32"/>
  <c r="K35"/>
  <c r="K46"/>
  <c r="K51"/>
  <c r="K56"/>
  <c r="R46" i="146"/>
  <c r="K18" i="149"/>
  <c r="M18"/>
  <c r="L18"/>
  <c r="J57" i="154"/>
  <c r="F57"/>
  <c r="F57" i="151"/>
  <c r="D57"/>
  <c r="C57"/>
  <c r="J57" i="146"/>
  <c r="Z46" i="143"/>
  <c r="X46"/>
  <c r="U46"/>
  <c r="V46"/>
  <c r="M46" i="145"/>
  <c r="K57" i="1"/>
  <c r="K57" i="143"/>
  <c r="S57" s="1"/>
  <c r="S33"/>
  <c r="Q33" i="154"/>
  <c r="P57"/>
  <c r="Q57" s="1"/>
  <c r="J57" i="145"/>
  <c r="N33"/>
  <c r="N57" i="143"/>
  <c r="V33"/>
  <c r="R57"/>
  <c r="Z57" s="1"/>
  <c r="Z33"/>
  <c r="F57" i="146"/>
  <c r="G57" i="145"/>
  <c r="K57" s="1"/>
  <c r="K33"/>
  <c r="U33" i="156"/>
  <c r="T57"/>
  <c r="U57" s="1"/>
  <c r="I57" i="145"/>
  <c r="M57" s="1"/>
  <c r="M33"/>
  <c r="M57" i="143"/>
  <c r="U57" s="1"/>
  <c r="U33"/>
  <c r="Q57"/>
  <c r="Y57" s="1"/>
  <c r="Y33"/>
  <c r="L57" i="151"/>
  <c r="M57" s="1"/>
  <c r="M33"/>
  <c r="O57" i="143"/>
  <c r="W57" s="1"/>
  <c r="W33"/>
  <c r="H57" i="145"/>
  <c r="L57" s="1"/>
  <c r="L33"/>
  <c r="L57" i="143"/>
  <c r="T57" s="1"/>
  <c r="T33"/>
  <c r="P57"/>
  <c r="X57" s="1"/>
  <c r="X33"/>
  <c r="Q57" i="146"/>
  <c r="R57" s="1"/>
  <c r="R33"/>
  <c r="N18" i="145"/>
  <c r="V18" i="143"/>
  <c r="Z18"/>
  <c r="R18" i="146"/>
  <c r="M18" i="145"/>
  <c r="U18" i="143"/>
  <c r="Y18"/>
  <c r="L18" i="145"/>
  <c r="T18" i="143"/>
  <c r="X18"/>
  <c r="D33" i="146"/>
  <c r="D57" s="1"/>
  <c r="Q18" i="154"/>
  <c r="K18" i="145"/>
  <c r="S18" i="143"/>
  <c r="W18"/>
  <c r="N57" i="145" l="1"/>
  <c r="D59" i="156"/>
  <c r="V57" i="143"/>
  <c r="K33" i="146"/>
  <c r="K57"/>
</calcChain>
</file>

<file path=xl/sharedStrings.xml><?xml version="1.0" encoding="utf-8"?>
<sst xmlns="http://schemas.openxmlformats.org/spreadsheetml/2006/main" count="1085" uniqueCount="199">
  <si>
    <t>CONVENOR :</t>
  </si>
  <si>
    <t>ANNEXURE 1</t>
  </si>
  <si>
    <t>BANK WISE NUMBER OF BRANCHES, ATMs  AS ON June  2023</t>
  </si>
  <si>
    <t>BRANCHES</t>
  </si>
  <si>
    <t>ATMs</t>
  </si>
  <si>
    <t>Previous quarter</t>
  </si>
  <si>
    <t>Difference</t>
  </si>
  <si>
    <t>Sl.No</t>
  </si>
  <si>
    <t>Name of the Bank</t>
  </si>
  <si>
    <t>Rural</t>
  </si>
  <si>
    <t>Semi-urban</t>
  </si>
  <si>
    <t>Urban</t>
  </si>
  <si>
    <t>Total br</t>
  </si>
  <si>
    <t>Total ATMs</t>
  </si>
  <si>
    <t>Branches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</si>
  <si>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</si>
  <si>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</si>
  <si>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</si>
  <si>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</si>
  <si>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</si>
  <si>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</si>
  <si>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</si>
  <si>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</si>
  <si>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</si>
  <si>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</si>
  <si>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</si>
  <si>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</si>
  <si>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</si>
  <si>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</si>
  <si>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</si>
  <si>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</si>
  <si>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</si>
  <si>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</si>
  <si>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</si>
  <si>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</si>
  <si>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</si>
  <si>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</si>
  <si>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</si>
  <si>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</si>
  <si>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</si>
  <si>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</si>
  <si>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</si>
  <si>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</si>
  <si>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</si>
  <si>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</si>
  <si>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</si>
  <si>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</si>
  <si>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</si>
  <si>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</si>
  <si>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 xml:space="preserve">TOTAL COOPERATIVE SECTOR BANKS	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</si>
  <si>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</si>
  <si>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</si>
  <si>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</si>
  <si>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</si>
  <si>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</si>
  <si>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</si>
  <si>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</si>
  <si>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</si>
  <si>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</si>
  <si>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</si>
  <si>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</si>
  <si>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</si>
  <si>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</si>
  <si>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</si>
  <si>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</si>
  <si>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</si>
  <si>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</si>
  <si>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</t>
  </si>
  <si>
    <t>DISTRICTS WISE NUMBER OF BRANCHES AND ATMS AS ON June  2023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</si>
  <si>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</si>
  <si>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</si>
  <si>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</si>
  <si>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</si>
  <si>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</si>
  <si>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</si>
  <si>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</si>
  <si>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</si>
  <si>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</si>
  <si>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</si>
  <si>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</si>
  <si>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</si>
  <si>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</si>
  <si>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3</t>
  </si>
  <si>
    <t>BANK WISE POSITION OF BANKING OUTLETS and BCs AS ONJune  2023</t>
  </si>
  <si>
    <t>Current quarter</t>
  </si>
  <si>
    <t>Previous  quarter</t>
  </si>
  <si>
    <t>Sr.</t>
  </si>
  <si>
    <t>Banking Outlets</t>
  </si>
  <si>
    <t>Of which, fixed point BC Outlets</t>
  </si>
  <si>
    <t>Other BC Outlets</t>
  </si>
  <si>
    <t>Of which, Fixed BC Outlets</t>
  </si>
  <si>
    <t>TOTAL COOPERATIVE SECTOR BANKS</t>
  </si>
  <si>
    <t>ANNEXURE 4</t>
  </si>
  <si>
    <t>DISTRICT WISE POSITION OF BANKING OUTLETS and BCs AS ON June  2023</t>
  </si>
  <si>
    <t>ANNEXURE  5</t>
  </si>
  <si>
    <t>BANK WISE  DEPOSITS, ADVANCES AND CD RATIO AS ON June  2023</t>
  </si>
  <si>
    <t>(Rs. In lacs)</t>
  </si>
  <si>
    <t>SR</t>
  </si>
  <si>
    <t>NAME OF THE BANK</t>
  </si>
  <si>
    <t>DEPOSITS</t>
  </si>
  <si>
    <t>ADVANCES(As per place of Utilization/Sanction*)</t>
  </si>
  <si>
    <t>C.D RATIO (Including Cr. as per place of utilization*)</t>
  </si>
  <si>
    <t>VARIANCE FROM PREVIOUS QUARTER</t>
  </si>
  <si>
    <t xml:space="preserve">PREVIOUS QUARTER </t>
  </si>
  <si>
    <t>CURRENT QUARTER</t>
  </si>
  <si>
    <t>ADVANCES</t>
  </si>
  <si>
    <t>No.</t>
  </si>
  <si>
    <t>Amt.</t>
  </si>
  <si>
    <t>ANNEXURE  6</t>
  </si>
  <si>
    <t>DISTRICT  WISE  DEPOSITS, ADVANCES AND CD RATIO AS ON June  2023</t>
  </si>
  <si>
    <t>NAME OF THE DISTRICT</t>
  </si>
  <si>
    <t>ADVANCES(As per place of Utilization/ Sanction*)</t>
  </si>
  <si>
    <t>Grand Total</t>
  </si>
  <si>
    <t>ANNEXURE 7</t>
  </si>
  <si>
    <t>POPULATION WISE AND BANK WISE  DEPOSITS, ADVANCES AND CD RATIO AS ON June  2023</t>
  </si>
  <si>
    <t>C.D RATIO</t>
  </si>
  <si>
    <t>RURAL</t>
  </si>
  <si>
    <t>SEMI-URBAN</t>
  </si>
  <si>
    <t>URBAN</t>
  </si>
  <si>
    <t>TOTAL</t>
  </si>
  <si>
    <t>ANNEXURE 11</t>
  </si>
  <si>
    <t>BANK WISE -AGRICULTURE LOANS- OUTSTANDINGS AS ON June  2023</t>
  </si>
  <si>
    <t>Outstanding upto the end of current quarter</t>
  </si>
  <si>
    <t>% of Agri adv. to total advances</t>
  </si>
  <si>
    <t>FARM CREDIT TOTAL  (Crop loans+Investment Credit+Allied Activity)</t>
  </si>
  <si>
    <t>CROP LOANS</t>
  </si>
  <si>
    <t>INVESTMENT CREDIT</t>
  </si>
  <si>
    <t>Out of Farm Credit, total allied activities</t>
  </si>
  <si>
    <t>Crop loan % out of farm credit</t>
  </si>
  <si>
    <t>Agri Infrastructure</t>
  </si>
  <si>
    <t>Ancillary Activities</t>
  </si>
  <si>
    <t>Total Agri.Advances</t>
  </si>
  <si>
    <t>ANNEXURE 12</t>
  </si>
  <si>
    <t>DISTRICT  WISE -AGRICULTURE LOANS- OUTSTANDINGS AS ON June  2023</t>
  </si>
  <si>
    <t>ANNEXURE 13</t>
  </si>
  <si>
    <t>BANK   WISE -MSME  LOANS- OUTSTANDINGS AS ON June  2023</t>
  </si>
  <si>
    <t>% of Micro credit to total advances</t>
  </si>
  <si>
    <t>Micro*</t>
  </si>
  <si>
    <t>Small</t>
  </si>
  <si>
    <t>Medium</t>
  </si>
  <si>
    <t>Other MSME</t>
  </si>
  <si>
    <t>Total</t>
  </si>
  <si>
    <t>No</t>
  </si>
  <si>
    <t>Amt</t>
  </si>
  <si>
    <t>ANNEXURE 14</t>
  </si>
  <si>
    <t>DISTRICT WISE -MSME  LOANS- OUTSTANDINGS AS ON June  2023</t>
  </si>
  <si>
    <t>ANNEXURE 15</t>
  </si>
  <si>
    <t>BANK WISE -OTHER PRIORITY SECTOR  LOANS- OUTSTANDINGS AS ON June  2023</t>
  </si>
  <si>
    <t>% of Total Pri Sec loans to total advances</t>
  </si>
  <si>
    <t>Export Credit</t>
  </si>
  <si>
    <t>Education</t>
  </si>
  <si>
    <t>Housing</t>
  </si>
  <si>
    <t>Social Infra</t>
  </si>
  <si>
    <t>Renewable Energy</t>
  </si>
  <si>
    <t>Others</t>
  </si>
  <si>
    <t>Total Priority Sector</t>
  </si>
  <si>
    <t>ANNEXURE 16</t>
  </si>
  <si>
    <t>DISTRICT WISE -OTHER PRIORITY SECTOR  LOANS- OUTSTANDINGS AS ON June  2023</t>
  </si>
  <si>
    <t>Total Priority Sector Advances</t>
  </si>
  <si>
    <t>ANNEXURE 17</t>
  </si>
  <si>
    <t>BANK WISE -LOANS TO WEAKER SECTIONS - OUTSTANDINGS AS ON June  2023</t>
  </si>
  <si>
    <t>Outstanding upto the end of the quarter</t>
  </si>
  <si>
    <t>Loans to small &amp; marginal farmers</t>
  </si>
  <si>
    <t>Loans to SC/ST</t>
  </si>
  <si>
    <t>Loans to SHGs</t>
  </si>
  <si>
    <t>Loans to Minority Communities</t>
  </si>
  <si>
    <t>OD under PMJDY</t>
  </si>
  <si>
    <t>Beneficiaries of DRI scheme</t>
  </si>
  <si>
    <t>Loans upto ₹ 1 lakh to women beneficiaries</t>
  </si>
  <si>
    <t>Other loans to weaker sections</t>
  </si>
  <si>
    <t>Total advances to weaker sections</t>
  </si>
  <si>
    <t>% of loans to weaker sections to total advance</t>
  </si>
  <si>
    <t>ANNEXURE 18</t>
  </si>
  <si>
    <t>DISTRICT WISE -LOANS TO WEAKER SECTIONS - OUTSTANDINGS AS ON June  2023</t>
  </si>
  <si>
    <t>ANNEXURE 19</t>
  </si>
  <si>
    <t>BANK WISE -NON PRIORITY SECTOR ADVANCES - OUTSTANDINGS AS ON June  2023</t>
  </si>
  <si>
    <t>Outstanding upto the end of the current quarter (No and amount in actuals)</t>
  </si>
  <si>
    <t>Agriculture</t>
  </si>
  <si>
    <t>Personal loans under NPS</t>
  </si>
  <si>
    <t>Total NPS</t>
  </si>
  <si>
    <t>DISTRICT WISE -NON PRIORITY SECTOR ADVANCES  - OUTSTANDINGS AS ON June  2023</t>
  </si>
  <si>
    <t>Page No. 56</t>
  </si>
  <si>
    <t>Agenda no. 2, page 3-10</t>
  </si>
  <si>
    <t>Page No. 57</t>
  </si>
  <si>
    <t>Page No. 58</t>
  </si>
  <si>
    <t>Page No. 59</t>
  </si>
  <si>
    <t>Page No. 60</t>
  </si>
  <si>
    <t>Page No. 61</t>
  </si>
  <si>
    <t>Page No. 62</t>
  </si>
  <si>
    <t>Page No. 63</t>
  </si>
  <si>
    <t>Page No. 64</t>
  </si>
  <si>
    <t>Page No. 65</t>
  </si>
  <si>
    <t>Page No. 66</t>
  </si>
  <si>
    <t>Page No. 69</t>
  </si>
  <si>
    <t>Page No. 67</t>
  </si>
  <si>
    <t>Page No. 68</t>
  </si>
  <si>
    <t>Page No. 70</t>
  </si>
  <si>
    <t>Page No. 71</t>
  </si>
  <si>
    <t>Page No. 72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</si>
</sst>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218">
    <xf numFmtId="0" fontId="0" fillId="0" borderId="0" xfId="0"/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2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2" fontId="9" fillId="0" borderId="7" xfId="0" applyNumberFormat="1" applyFont="1" applyBorder="1" applyAlignment="1">
      <alignment vertical="center"/>
    </xf>
    <xf numFmtId="1" fontId="8" fillId="0" borderId="0" xfId="0" applyNumberFormat="1" applyFont="1"/>
    <xf numFmtId="1" fontId="2" fillId="2" borderId="7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7" fillId="0" borderId="23" xfId="0" applyNumberFormat="1" applyFont="1" applyBorder="1" applyAlignment="1">
      <alignment vertical="center" wrapText="1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0" fontId="8" fillId="0" borderId="16" xfId="0" applyFont="1" applyBorder="1"/>
    <xf numFmtId="0" fontId="9" fillId="0" borderId="16" xfId="0" applyFont="1" applyBorder="1"/>
    <xf numFmtId="0" fontId="8" fillId="0" borderId="18" xfId="0" applyFont="1" applyBorder="1"/>
    <xf numFmtId="0" fontId="7" fillId="0" borderId="16" xfId="0" applyFont="1" applyBorder="1"/>
    <xf numFmtId="0" fontId="9" fillId="0" borderId="16" xfId="0" applyFont="1" applyBorder="1"/>
    <xf numFmtId="1" fontId="9" fillId="0" borderId="16" xfId="0" applyNumberFormat="1" applyFont="1" applyBorder="1"/>
    <xf numFmtId="1" fontId="8" fillId="0" borderId="18" xfId="0" applyNumberFormat="1" applyFont="1" applyBorder="1"/>
    <xf numFmtId="0" fontId="8" fillId="0" borderId="23" xfId="0" applyFont="1" applyBorder="1"/>
    <xf numFmtId="0" fontId="8" fillId="0" borderId="24" xfId="0" applyFont="1" applyBorder="1"/>
    <xf numFmtId="2" fontId="7" fillId="0" borderId="16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2" fontId="8" fillId="0" borderId="16" xfId="0" applyNumberFormat="1" applyFont="1" applyBorder="1" applyAlignment="1">
      <alignment vertical="center"/>
    </xf>
    <xf numFmtId="2" fontId="9" fillId="0" borderId="16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2" fontId="8" fillId="0" borderId="23" xfId="0" applyNumberFormat="1" applyFont="1" applyBorder="1" applyAlignment="1">
      <alignment vertical="center"/>
    </xf>
    <xf numFmtId="2" fontId="7" fillId="0" borderId="24" xfId="0" applyNumberFormat="1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2" fontId="8" fillId="0" borderId="24" xfId="0" applyNumberFormat="1" applyFont="1" applyBorder="1" applyAlignment="1">
      <alignment vertical="center"/>
    </xf>
    <xf numFmtId="2" fontId="9" fillId="0" borderId="23" xfId="0" applyNumberFormat="1" applyFont="1" applyBorder="1" applyAlignment="1">
      <alignment horizontal="left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/>
    <xf numFmtId="2" fontId="9" fillId="0" borderId="16" xfId="0" applyNumberFormat="1" applyFont="1" applyBorder="1"/>
    <xf numFmtId="2" fontId="9" fillId="0" borderId="18" xfId="0" applyNumberFormat="1" applyFont="1" applyBorder="1"/>
    <xf numFmtId="2" fontId="9" fillId="0" borderId="23" xfId="0" applyNumberFormat="1" applyFont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2" fontId="8" fillId="0" borderId="18" xfId="0" applyNumberFormat="1" applyFont="1" applyBorder="1"/>
    <xf numFmtId="2" fontId="8" fillId="0" borderId="23" xfId="0" applyNumberFormat="1" applyFont="1" applyBorder="1"/>
    <xf numFmtId="2" fontId="9" fillId="0" borderId="23" xfId="0" applyNumberFormat="1" applyFont="1" applyBorder="1"/>
    <xf numFmtId="2" fontId="8" fillId="0" borderId="24" xfId="0" applyNumberFormat="1" applyFont="1" applyBorder="1"/>
    <xf numFmtId="0" fontId="9" fillId="0" borderId="23" xfId="0" applyFont="1" applyBorder="1"/>
    <xf numFmtId="1" fontId="2" fillId="2" borderId="7" xfId="0" applyNumberFormat="1" applyFont="1" applyFill="1" applyBorder="1" applyAlignment="1">
      <alignment horizontal="center" vertical="center"/>
    </xf>
    <xf numFmtId="1" fontId="7" fillId="0" borderId="16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26" xfId="0" applyFont="1" applyBorder="1"/>
    <xf numFmtId="0" fontId="9" fillId="0" borderId="26" xfId="0" applyFont="1" applyBorder="1"/>
    <xf numFmtId="0" fontId="8" fillId="0" borderId="26" xfId="0" applyFont="1" applyBorder="1"/>
    <xf numFmtId="0" fontId="9" fillId="0" borderId="26" xfId="0" applyFont="1" applyBorder="1"/>
    <xf numFmtId="1" fontId="8" fillId="0" borderId="26" xfId="0" applyNumberFormat="1" applyFont="1" applyBorder="1"/>
    <xf numFmtId="1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0" fontId="8" fillId="0" borderId="26" xfId="0" applyFont="1" applyBorder="1"/>
    <xf numFmtId="0" fontId="9" fillId="0" borderId="26" xfId="0" applyFont="1" applyBorder="1"/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1" fontId="8" fillId="0" borderId="26" xfId="0" applyNumberFormat="1" applyFont="1" applyBorder="1" applyAlignment="1">
      <alignment vertical="center"/>
    </xf>
    <xf numFmtId="1" fontId="9" fillId="0" borderId="26" xfId="0" applyNumberFormat="1" applyFont="1" applyBorder="1" applyAlignment="1">
      <alignment vertical="center"/>
    </xf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1" fontId="8" fillId="0" borderId="26" xfId="0" applyNumberFormat="1" applyFont="1" applyBorder="1"/>
    <xf numFmtId="1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2" fontId="8" fillId="0" borderId="26" xfId="0" applyNumberFormat="1" applyFont="1" applyBorder="1"/>
    <xf numFmtId="2" fontId="9" fillId="0" borderId="26" xfId="0" applyNumberFormat="1" applyFont="1" applyBorder="1"/>
    <xf numFmtId="0" fontId="7" fillId="0" borderId="16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2" applyFont="1" applyFill="1" applyBorder="1" applyAlignment="1" applyProtection="1">
      <alignment horizontal="left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left" vertical="center" wrapText="1"/>
      <protection locked="0"/>
    </xf>
    <xf numFmtId="1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/>
      <protection locked="0"/>
    </xf>
    <xf numFmtId="1" fontId="4" fillId="2" borderId="11" xfId="0" applyNumberFormat="1" applyFont="1" applyFill="1" applyBorder="1" applyAlignment="1" applyProtection="1">
      <alignment horizontal="center" vertical="center"/>
      <protection locked="0"/>
    </xf>
    <xf numFmtId="1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left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24" xfId="2" applyFont="1" applyFill="1" applyBorder="1" applyAlignment="1" applyProtection="1">
      <alignment horizontal="center" vertical="center" wrapText="1"/>
      <protection locked="0"/>
    </xf>
    <xf numFmtId="2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left" vertical="center" wrapText="1"/>
    </xf>
  </cellXfs>
  <cellStyles count="3">
    <cellStyle name="Excel Built-in Normal" xfId="1"/>
    <cellStyle name="Normal" xfId="0" builtinId="0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133352</xdr:colOff>
      <xdr:row>0</xdr:row>
      <xdr:rowOff>0</xdr:rowOff>
    </xdr:from>
    <xdr:to>
      <xdr:col>5</xdr:col>
      <xdr:colOff>428626</xdr:colOff>
      <xdr:row>0</xdr:row>
      <xdr:rowOff>200025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228602</xdr:colOff>
      <xdr:row>0</xdr:row>
      <xdr:rowOff>9525</xdr:rowOff>
    </xdr:from>
    <xdr:to>
      <xdr:col>5</xdr:col>
      <xdr:colOff>523876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7" y="9525"/>
          <a:ext cx="29527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133352</xdr:colOff>
      <xdr:row>0</xdr:row>
      <xdr:rowOff>0</xdr:rowOff>
    </xdr:from>
    <xdr:to>
      <xdr:col>4</xdr:col>
      <xdr:colOff>428626</xdr:colOff>
      <xdr:row>0</xdr:row>
      <xdr:rowOff>190500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571502</xdr:colOff>
      <xdr:row>0</xdr:row>
      <xdr:rowOff>19050</xdr:rowOff>
    </xdr:from>
    <xdr:to>
      <xdr:col>4</xdr:col>
      <xdr:colOff>295276</xdr:colOff>
      <xdr:row>1</xdr:row>
      <xdr:rowOff>19050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19050</xdr:rowOff>
    </xdr:to>
    <xdr:pic>
      <xdr:nvPicPr>
        <xdr:cNvPr id="3" name="Picture 2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289833</xdr:colOff>
      <xdr:row>0</xdr:row>
      <xdr:rowOff>0</xdr:rowOff>
    </xdr:from>
    <xdr:to>
      <xdr:col>4</xdr:col>
      <xdr:colOff>619125</xdr:colOff>
      <xdr:row>1</xdr:row>
      <xdr:rowOff>38100</xdr:rowOff>
    </xdr:to>
    <xdr:pic>
      <xdr:nvPicPr>
        <xdr:cNvPr id="4" name="Picture 3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8808" y="0"/>
          <a:ext cx="329292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133352</xdr:colOff>
      <xdr:row>0</xdr:row>
      <xdr:rowOff>28575</xdr:rowOff>
    </xdr:from>
    <xdr:to>
      <xdr:col>5</xdr:col>
      <xdr:colOff>466726</xdr:colOff>
      <xdr:row>1</xdr:row>
      <xdr:rowOff>28575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15077" y="28575"/>
          <a:ext cx="333374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571502</xdr:colOff>
      <xdr:row>0</xdr:row>
      <xdr:rowOff>19050</xdr:rowOff>
    </xdr:from>
    <xdr:to>
      <xdr:col>9</xdr:col>
      <xdr:colOff>123826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76201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19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295276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323851</xdr:colOff>
      <xdr:row>1</xdr:row>
      <xdr:rowOff>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3" y="0"/>
          <a:ext cx="390522" cy="2381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3" y="0"/>
          <a:ext cx="390522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tabSelected="1" zoomScaleSheetLayoutView="10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J58" sqref="J58"/>
    </sheetView>
  </sheetViews>
  <sheetFormatPr defaultRowHeight="15"/>
  <cols>
    <col min="1" max="1" width="7.42578125" style="10" customWidth="1"/>
    <col min="2" max="2" width="36.28515625" style="10" customWidth="1"/>
    <col min="3" max="3" width="6" style="10" customWidth="1"/>
    <col min="4" max="4" width="7.85546875" style="10" customWidth="1"/>
    <col min="5" max="5" width="6.5703125" style="10" customWidth="1"/>
    <col min="6" max="6" width="7.85546875" style="10" customWidth="1"/>
    <col min="7" max="7" width="6.85546875" style="10" customWidth="1"/>
    <col min="8" max="8" width="12.7109375" style="10" customWidth="1"/>
    <col min="9" max="9" width="8.7109375" style="10" customWidth="1"/>
    <col min="10" max="10" width="7.140625" style="10" customWidth="1"/>
    <col min="11" max="11" width="10.42578125" style="10" customWidth="1"/>
    <col min="12" max="12" width="9.140625" style="10" customWidth="1"/>
    <col min="13" max="16384" width="9.140625" style="10"/>
  </cols>
  <sheetData>
    <row r="1" spans="1:14" ht="18" customHeight="1">
      <c r="A1" s="15"/>
      <c r="B1" s="17" t="s">
        <v>182</v>
      </c>
      <c r="C1" s="34"/>
      <c r="D1" s="135" t="s">
        <v>0</v>
      </c>
      <c r="E1" s="135"/>
      <c r="F1" s="135"/>
      <c r="G1" s="34"/>
      <c r="H1" s="38" t="s">
        <v>181</v>
      </c>
      <c r="I1" s="34"/>
      <c r="J1" s="34"/>
      <c r="K1" s="34"/>
      <c r="L1" s="34"/>
      <c r="M1" s="35" t="s">
        <v>1</v>
      </c>
      <c r="N1" s="36"/>
    </row>
    <row r="2" spans="1:14" ht="15.75" customHeight="1">
      <c r="A2" s="136" t="s">
        <v>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8"/>
    </row>
    <row r="3" spans="1:14">
      <c r="A3" s="12"/>
      <c r="B3" s="13"/>
      <c r="C3" s="143" t="s">
        <v>3</v>
      </c>
      <c r="D3" s="143"/>
      <c r="E3" s="143"/>
      <c r="F3" s="143"/>
      <c r="G3" s="139" t="s">
        <v>4</v>
      </c>
      <c r="H3" s="140"/>
      <c r="I3" s="140"/>
      <c r="J3" s="140"/>
      <c r="K3" s="144" t="s">
        <v>5</v>
      </c>
      <c r="L3" s="144"/>
      <c r="M3" s="144" t="s">
        <v>6</v>
      </c>
      <c r="N3" s="144"/>
    </row>
    <row r="4" spans="1:14">
      <c r="A4" s="139" t="s">
        <v>7</v>
      </c>
      <c r="B4" s="139" t="s">
        <v>8</v>
      </c>
      <c r="C4" s="139" t="s">
        <v>9</v>
      </c>
      <c r="D4" s="141" t="s">
        <v>10</v>
      </c>
      <c r="E4" s="139" t="s">
        <v>11</v>
      </c>
      <c r="F4" s="139" t="s">
        <v>12</v>
      </c>
      <c r="G4" s="139" t="s">
        <v>9</v>
      </c>
      <c r="H4" s="141" t="s">
        <v>10</v>
      </c>
      <c r="I4" s="139" t="s">
        <v>11</v>
      </c>
      <c r="J4" s="141" t="s">
        <v>13</v>
      </c>
      <c r="K4" s="145" t="s">
        <v>14</v>
      </c>
      <c r="L4" s="145" t="s">
        <v>4</v>
      </c>
      <c r="M4" s="145" t="s">
        <v>14</v>
      </c>
      <c r="N4" s="145" t="s">
        <v>4</v>
      </c>
    </row>
    <row r="5" spans="1:14">
      <c r="A5" s="140"/>
      <c r="B5" s="140"/>
      <c r="C5" s="140"/>
      <c r="D5" s="142"/>
      <c r="E5" s="140"/>
      <c r="F5" s="140"/>
      <c r="G5" s="140"/>
      <c r="H5" s="142"/>
      <c r="I5" s="140"/>
      <c r="J5" s="142"/>
      <c r="K5" s="146"/>
      <c r="L5" s="146"/>
      <c r="M5" s="146"/>
      <c r="N5" s="146"/>
    </row>
    <row r="6" spans="1:14">
      <c r="A6" s="10">
        <v>1</v>
      </c>
      <c r="B6" s="10" t="s">
        <v>15</v>
      </c>
      <c r="C6" s="10">
        <v>15</v>
      </c>
      <c r="D6" s="10">
        <v>13</v>
      </c>
      <c r="E6" s="10">
        <v>5</v>
      </c>
      <c r="F6" s="10">
        <v>33</v>
      </c>
      <c r="G6" s="10">
        <v>18</v>
      </c>
      <c r="H6" s="10">
        <v>15</v>
      </c>
      <c r="I6" s="10">
        <v>5</v>
      </c>
      <c r="J6" s="10">
        <v>38</v>
      </c>
      <c r="K6" s="10">
        <v>33</v>
      </c>
      <c r="L6" s="10">
        <v>38</v>
      </c>
      <c r="M6" s="10">
        <v>0</v>
      </c>
      <c r="N6" s="10">
        <v>0</v>
      </c>
    </row>
    <row r="7" spans="1:14">
      <c r="A7" s="69">
        <v>2</v>
      </c>
      <c r="B7" s="69" t="s">
        <v>16</v>
      </c>
      <c r="C7" s="69">
        <v>9</v>
      </c>
      <c r="D7" s="69">
        <v>9</v>
      </c>
      <c r="E7" s="69">
        <v>1</v>
      </c>
      <c r="F7" s="69">
        <v>19</v>
      </c>
      <c r="G7" s="69">
        <v>6</v>
      </c>
      <c r="H7" s="69">
        <v>6</v>
      </c>
      <c r="I7" s="69">
        <v>2</v>
      </c>
      <c r="J7" s="69">
        <v>14</v>
      </c>
      <c r="K7" s="69">
        <v>19</v>
      </c>
      <c r="L7" s="69">
        <v>14</v>
      </c>
      <c r="M7" s="69">
        <v>0</v>
      </c>
      <c r="N7" s="69">
        <v>0</v>
      </c>
    </row>
    <row r="8" spans="1:14">
      <c r="A8" s="69">
        <v>3</v>
      </c>
      <c r="B8" s="69" t="s">
        <v>17</v>
      </c>
      <c r="C8" s="69">
        <v>1</v>
      </c>
      <c r="D8" s="69">
        <v>9</v>
      </c>
      <c r="E8" s="69">
        <v>1</v>
      </c>
      <c r="F8" s="69">
        <v>11</v>
      </c>
      <c r="G8" s="69">
        <v>1</v>
      </c>
      <c r="H8" s="69">
        <v>7</v>
      </c>
      <c r="I8" s="69">
        <v>1</v>
      </c>
      <c r="J8" s="69">
        <v>9</v>
      </c>
      <c r="K8" s="69">
        <v>11</v>
      </c>
      <c r="L8" s="69">
        <v>8</v>
      </c>
      <c r="M8" s="69">
        <v>0</v>
      </c>
      <c r="N8" s="69">
        <v>1</v>
      </c>
    </row>
    <row r="9" spans="1:14">
      <c r="A9" s="69">
        <v>4</v>
      </c>
      <c r="B9" s="69" t="s">
        <v>18</v>
      </c>
      <c r="C9" s="69">
        <v>43</v>
      </c>
      <c r="D9" s="69">
        <v>16</v>
      </c>
      <c r="E9" s="69">
        <v>5</v>
      </c>
      <c r="F9" s="69">
        <v>64</v>
      </c>
      <c r="G9" s="69">
        <v>28</v>
      </c>
      <c r="H9" s="69">
        <v>14</v>
      </c>
      <c r="I9" s="69">
        <v>4</v>
      </c>
      <c r="J9" s="69">
        <v>46</v>
      </c>
      <c r="K9" s="69">
        <v>64</v>
      </c>
      <c r="L9" s="69">
        <v>46</v>
      </c>
      <c r="M9" s="69">
        <v>0</v>
      </c>
      <c r="N9" s="69">
        <v>0</v>
      </c>
    </row>
    <row r="10" spans="1:14">
      <c r="A10" s="69">
        <v>5</v>
      </c>
      <c r="B10" s="69" t="s">
        <v>19</v>
      </c>
      <c r="C10" s="69">
        <v>38</v>
      </c>
      <c r="D10" s="69">
        <v>15</v>
      </c>
      <c r="E10" s="69">
        <v>2</v>
      </c>
      <c r="F10" s="69">
        <v>55</v>
      </c>
      <c r="G10" s="69">
        <v>27</v>
      </c>
      <c r="H10" s="69">
        <v>16</v>
      </c>
      <c r="I10" s="69">
        <v>1</v>
      </c>
      <c r="J10" s="69">
        <v>44</v>
      </c>
      <c r="K10" s="69">
        <v>55</v>
      </c>
      <c r="L10" s="69">
        <v>41</v>
      </c>
      <c r="M10" s="69">
        <v>0</v>
      </c>
      <c r="N10" s="69">
        <v>3</v>
      </c>
    </row>
    <row r="11" spans="1:14">
      <c r="A11" s="69">
        <v>6</v>
      </c>
      <c r="B11" s="69" t="s">
        <v>20</v>
      </c>
      <c r="C11" s="69">
        <v>8</v>
      </c>
      <c r="D11" s="69">
        <v>12</v>
      </c>
      <c r="E11" s="69">
        <v>4</v>
      </c>
      <c r="F11" s="69">
        <v>24</v>
      </c>
      <c r="G11" s="69">
        <v>6</v>
      </c>
      <c r="H11" s="69">
        <v>11</v>
      </c>
      <c r="I11" s="69">
        <v>3</v>
      </c>
      <c r="J11" s="69">
        <v>20</v>
      </c>
      <c r="K11" s="69">
        <v>25</v>
      </c>
      <c r="L11" s="69">
        <v>18</v>
      </c>
      <c r="M11" s="69">
        <v>-1</v>
      </c>
      <c r="N11" s="69">
        <v>2</v>
      </c>
    </row>
    <row r="12" spans="1:14">
      <c r="A12" s="69">
        <v>7</v>
      </c>
      <c r="B12" s="69" t="s">
        <v>21</v>
      </c>
      <c r="C12" s="69">
        <v>5</v>
      </c>
      <c r="D12" s="69">
        <v>4</v>
      </c>
      <c r="E12" s="69">
        <v>2</v>
      </c>
      <c r="F12" s="69">
        <v>11</v>
      </c>
      <c r="G12" s="69">
        <v>2</v>
      </c>
      <c r="H12" s="69">
        <v>5</v>
      </c>
      <c r="I12" s="69">
        <v>1</v>
      </c>
      <c r="J12" s="69">
        <v>8</v>
      </c>
      <c r="K12" s="69">
        <v>11</v>
      </c>
      <c r="L12" s="69">
        <v>6</v>
      </c>
      <c r="M12" s="69">
        <v>0</v>
      </c>
      <c r="N12" s="69">
        <v>2</v>
      </c>
    </row>
    <row r="13" spans="1:14">
      <c r="A13" s="69">
        <v>8</v>
      </c>
      <c r="B13" s="69" t="s">
        <v>22</v>
      </c>
      <c r="C13" s="69">
        <v>17</v>
      </c>
      <c r="D13" s="69">
        <v>10</v>
      </c>
      <c r="E13" s="69">
        <v>2</v>
      </c>
      <c r="F13" s="69">
        <v>29</v>
      </c>
      <c r="G13" s="69">
        <v>14</v>
      </c>
      <c r="H13" s="69">
        <v>9</v>
      </c>
      <c r="I13" s="69">
        <v>0</v>
      </c>
      <c r="J13" s="69">
        <v>23</v>
      </c>
      <c r="K13" s="69">
        <v>29</v>
      </c>
      <c r="L13" s="69">
        <v>23</v>
      </c>
      <c r="M13" s="69">
        <v>0</v>
      </c>
      <c r="N13" s="69">
        <v>0</v>
      </c>
    </row>
    <row r="14" spans="1:14">
      <c r="A14" s="69">
        <v>9</v>
      </c>
      <c r="B14" s="69" t="s">
        <v>23</v>
      </c>
      <c r="C14" s="69">
        <v>310</v>
      </c>
      <c r="D14" s="69">
        <v>31</v>
      </c>
      <c r="E14" s="69">
        <v>9</v>
      </c>
      <c r="F14" s="69">
        <v>350</v>
      </c>
      <c r="G14" s="69">
        <v>366</v>
      </c>
      <c r="H14" s="69">
        <v>93</v>
      </c>
      <c r="I14" s="69">
        <v>26</v>
      </c>
      <c r="J14" s="69">
        <v>485</v>
      </c>
      <c r="K14" s="69">
        <v>351</v>
      </c>
      <c r="L14" s="69">
        <v>479</v>
      </c>
      <c r="M14" s="69">
        <v>-1</v>
      </c>
      <c r="N14" s="69">
        <v>6</v>
      </c>
    </row>
    <row r="15" spans="1:14">
      <c r="A15" s="69">
        <v>10</v>
      </c>
      <c r="B15" s="69" t="s">
        <v>24</v>
      </c>
      <c r="C15" s="69">
        <v>288</v>
      </c>
      <c r="D15" s="69">
        <v>46</v>
      </c>
      <c r="E15" s="69">
        <v>15</v>
      </c>
      <c r="F15" s="69">
        <v>349</v>
      </c>
      <c r="G15" s="69">
        <v>366</v>
      </c>
      <c r="H15" s="69">
        <v>196</v>
      </c>
      <c r="I15" s="69">
        <v>60</v>
      </c>
      <c r="J15" s="69">
        <v>622</v>
      </c>
      <c r="K15" s="69">
        <v>349</v>
      </c>
      <c r="L15" s="69">
        <v>624</v>
      </c>
      <c r="M15" s="69">
        <v>0</v>
      </c>
      <c r="N15" s="69">
        <v>-2</v>
      </c>
    </row>
    <row r="16" spans="1:14">
      <c r="A16" s="69">
        <v>11</v>
      </c>
      <c r="B16" s="69" t="s">
        <v>25</v>
      </c>
      <c r="C16" s="69">
        <v>152</v>
      </c>
      <c r="D16" s="69">
        <v>16</v>
      </c>
      <c r="E16" s="69">
        <v>11</v>
      </c>
      <c r="F16" s="69">
        <v>179</v>
      </c>
      <c r="G16" s="69">
        <v>103</v>
      </c>
      <c r="H16" s="69">
        <v>17</v>
      </c>
      <c r="I16" s="69">
        <v>13</v>
      </c>
      <c r="J16" s="69">
        <v>133</v>
      </c>
      <c r="K16" s="69">
        <v>179</v>
      </c>
      <c r="L16" s="69">
        <v>133</v>
      </c>
      <c r="M16" s="69">
        <v>0</v>
      </c>
      <c r="N16" s="69">
        <v>0</v>
      </c>
    </row>
    <row r="17" spans="1:14">
      <c r="A17" s="69">
        <v>12</v>
      </c>
      <c r="B17" s="69" t="s">
        <v>26</v>
      </c>
      <c r="C17" s="69">
        <v>17</v>
      </c>
      <c r="D17" s="69">
        <v>22</v>
      </c>
      <c r="E17" s="69">
        <v>4</v>
      </c>
      <c r="F17" s="69">
        <v>43</v>
      </c>
      <c r="G17" s="69">
        <v>16</v>
      </c>
      <c r="H17" s="69">
        <v>24</v>
      </c>
      <c r="I17" s="69">
        <v>6</v>
      </c>
      <c r="J17" s="69">
        <v>46</v>
      </c>
      <c r="K17" s="69">
        <v>42</v>
      </c>
      <c r="L17" s="69">
        <v>47</v>
      </c>
      <c r="M17" s="69">
        <v>1</v>
      </c>
      <c r="N17" s="69">
        <v>-1</v>
      </c>
    </row>
    <row r="18" spans="1:14">
      <c r="A18" s="70"/>
      <c r="B18" s="70" t="s">
        <v>27</v>
      </c>
      <c r="C18" s="70">
        <f t="shared" ref="C18:N18" si="0">SUM(C6:C17)</f>
        <v>903</v>
      </c>
      <c r="D18" s="70">
        <f t="shared" si="0"/>
        <v>203</v>
      </c>
      <c r="E18" s="70">
        <f t="shared" si="0"/>
        <v>61</v>
      </c>
      <c r="F18" s="70">
        <f t="shared" si="0"/>
        <v>1167</v>
      </c>
      <c r="G18" s="70">
        <f t="shared" si="0"/>
        <v>953</v>
      </c>
      <c r="H18" s="70">
        <f t="shared" si="0"/>
        <v>413</v>
      </c>
      <c r="I18" s="70">
        <f t="shared" si="0"/>
        <v>122</v>
      </c>
      <c r="J18" s="70">
        <f t="shared" si="0"/>
        <v>1488</v>
      </c>
      <c r="K18" s="70">
        <f t="shared" si="0"/>
        <v>1168</v>
      </c>
      <c r="L18" s="70">
        <f t="shared" si="0"/>
        <v>1477</v>
      </c>
      <c r="M18" s="70">
        <f t="shared" si="0"/>
        <v>-1</v>
      </c>
      <c r="N18" s="70">
        <f t="shared" si="0"/>
        <v>11</v>
      </c>
    </row>
    <row r="19" spans="1:14">
      <c r="A19" s="69">
        <v>13</v>
      </c>
      <c r="B19" s="69" t="s">
        <v>28</v>
      </c>
      <c r="C19" s="69">
        <v>8</v>
      </c>
      <c r="D19" s="69">
        <v>13</v>
      </c>
      <c r="E19" s="69">
        <v>3</v>
      </c>
      <c r="F19" s="69">
        <v>24</v>
      </c>
      <c r="G19" s="69">
        <v>17</v>
      </c>
      <c r="H19" s="69">
        <v>37</v>
      </c>
      <c r="I19" s="69">
        <v>4</v>
      </c>
      <c r="J19" s="69">
        <v>58</v>
      </c>
      <c r="K19" s="69">
        <v>24</v>
      </c>
      <c r="L19" s="69">
        <v>58</v>
      </c>
      <c r="M19" s="69">
        <v>0</v>
      </c>
      <c r="N19" s="69">
        <v>0</v>
      </c>
    </row>
    <row r="20" spans="1:14">
      <c r="A20" s="69">
        <v>14</v>
      </c>
      <c r="B20" s="69" t="s">
        <v>29</v>
      </c>
      <c r="C20" s="69">
        <v>1</v>
      </c>
      <c r="D20" s="69">
        <v>1</v>
      </c>
      <c r="E20" s="69">
        <v>1</v>
      </c>
      <c r="F20" s="69">
        <v>3</v>
      </c>
      <c r="G20" s="69">
        <v>0</v>
      </c>
      <c r="H20" s="69">
        <v>1</v>
      </c>
      <c r="I20" s="69">
        <v>1</v>
      </c>
      <c r="J20" s="69">
        <v>2</v>
      </c>
      <c r="K20" s="69">
        <v>3</v>
      </c>
      <c r="L20" s="69">
        <v>2</v>
      </c>
      <c r="M20" s="69">
        <v>0</v>
      </c>
      <c r="N20" s="69">
        <v>0</v>
      </c>
    </row>
    <row r="21" spans="1:14">
      <c r="A21" s="69">
        <v>15</v>
      </c>
      <c r="B21" s="69" t="s">
        <v>30</v>
      </c>
      <c r="C21" s="69">
        <v>0</v>
      </c>
      <c r="D21" s="69">
        <v>1</v>
      </c>
      <c r="E21" s="69">
        <v>0</v>
      </c>
      <c r="F21" s="69">
        <v>1</v>
      </c>
      <c r="G21" s="69">
        <v>0</v>
      </c>
      <c r="H21" s="69">
        <v>1</v>
      </c>
      <c r="I21" s="69">
        <v>0</v>
      </c>
      <c r="J21" s="69">
        <v>1</v>
      </c>
      <c r="K21" s="69">
        <v>1</v>
      </c>
      <c r="L21" s="69">
        <v>1</v>
      </c>
      <c r="M21" s="69">
        <v>0</v>
      </c>
      <c r="N21" s="69">
        <v>0</v>
      </c>
    </row>
    <row r="22" spans="1:14">
      <c r="A22" s="69">
        <v>16</v>
      </c>
      <c r="B22" s="69" t="s">
        <v>31</v>
      </c>
      <c r="C22" s="69">
        <v>79</v>
      </c>
      <c r="D22" s="69">
        <v>20</v>
      </c>
      <c r="E22" s="69">
        <v>4</v>
      </c>
      <c r="F22" s="69">
        <v>103</v>
      </c>
      <c r="G22" s="69">
        <v>89</v>
      </c>
      <c r="H22" s="69">
        <v>81</v>
      </c>
      <c r="I22" s="69">
        <v>9</v>
      </c>
      <c r="J22" s="69">
        <v>179</v>
      </c>
      <c r="K22" s="69">
        <v>103</v>
      </c>
      <c r="L22" s="69">
        <v>169</v>
      </c>
      <c r="M22" s="69">
        <v>0</v>
      </c>
      <c r="N22" s="69">
        <v>10</v>
      </c>
    </row>
    <row r="23" spans="1:14">
      <c r="A23" s="69">
        <v>17</v>
      </c>
      <c r="B23" s="69" t="s">
        <v>32</v>
      </c>
      <c r="C23" s="69">
        <v>33</v>
      </c>
      <c r="D23" s="69">
        <v>16</v>
      </c>
      <c r="E23" s="69">
        <v>4</v>
      </c>
      <c r="F23" s="69">
        <v>53</v>
      </c>
      <c r="G23" s="69">
        <v>43</v>
      </c>
      <c r="H23" s="69">
        <v>64</v>
      </c>
      <c r="I23" s="69">
        <v>11</v>
      </c>
      <c r="J23" s="69">
        <v>118</v>
      </c>
      <c r="K23" s="69">
        <v>52</v>
      </c>
      <c r="L23" s="69">
        <v>114</v>
      </c>
      <c r="M23" s="69">
        <v>1</v>
      </c>
      <c r="N23" s="69">
        <v>4</v>
      </c>
    </row>
    <row r="24" spans="1:14">
      <c r="A24" s="69">
        <v>18</v>
      </c>
      <c r="B24" s="69" t="s">
        <v>33</v>
      </c>
      <c r="C24" s="69">
        <v>7</v>
      </c>
      <c r="D24" s="69">
        <v>11</v>
      </c>
      <c r="E24" s="69">
        <v>1</v>
      </c>
      <c r="F24" s="69">
        <v>19</v>
      </c>
      <c r="G24" s="69">
        <v>7</v>
      </c>
      <c r="H24" s="69">
        <v>17</v>
      </c>
      <c r="I24" s="69">
        <v>3</v>
      </c>
      <c r="J24" s="69">
        <v>27</v>
      </c>
      <c r="K24" s="69">
        <v>19</v>
      </c>
      <c r="L24" s="69">
        <v>28</v>
      </c>
      <c r="M24" s="69">
        <v>0</v>
      </c>
      <c r="N24" s="69">
        <v>-1</v>
      </c>
    </row>
    <row r="25" spans="1:14">
      <c r="A25" s="69">
        <v>19</v>
      </c>
      <c r="B25" s="69" t="s">
        <v>34</v>
      </c>
      <c r="C25" s="69">
        <v>0</v>
      </c>
      <c r="D25" s="69">
        <v>0</v>
      </c>
      <c r="E25" s="69">
        <v>1</v>
      </c>
      <c r="F25" s="69">
        <v>1</v>
      </c>
      <c r="G25" s="69">
        <v>0</v>
      </c>
      <c r="H25" s="69">
        <v>0</v>
      </c>
      <c r="I25" s="69">
        <v>1</v>
      </c>
      <c r="J25" s="69">
        <v>1</v>
      </c>
      <c r="K25" s="69">
        <v>1</v>
      </c>
      <c r="L25" s="69">
        <v>1</v>
      </c>
      <c r="M25" s="69">
        <v>0</v>
      </c>
      <c r="N25" s="69">
        <v>0</v>
      </c>
    </row>
    <row r="26" spans="1:14">
      <c r="A26" s="69">
        <v>20</v>
      </c>
      <c r="B26" s="69" t="s">
        <v>35</v>
      </c>
      <c r="C26" s="69">
        <v>4</v>
      </c>
      <c r="D26" s="69">
        <v>9</v>
      </c>
      <c r="E26" s="69">
        <v>2</v>
      </c>
      <c r="F26" s="69">
        <v>15</v>
      </c>
      <c r="G26" s="69">
        <v>4</v>
      </c>
      <c r="H26" s="69">
        <v>9</v>
      </c>
      <c r="I26" s="69">
        <v>5</v>
      </c>
      <c r="J26" s="69">
        <v>18</v>
      </c>
      <c r="K26" s="69">
        <v>15</v>
      </c>
      <c r="L26" s="69">
        <v>18</v>
      </c>
      <c r="M26" s="69">
        <v>0</v>
      </c>
      <c r="N26" s="69">
        <v>0</v>
      </c>
    </row>
    <row r="27" spans="1:14">
      <c r="A27" s="69">
        <v>21</v>
      </c>
      <c r="B27" s="69" t="s">
        <v>36</v>
      </c>
      <c r="C27" s="69">
        <v>0</v>
      </c>
      <c r="D27" s="69">
        <v>3</v>
      </c>
      <c r="E27" s="69">
        <v>2</v>
      </c>
      <c r="F27" s="69">
        <v>5</v>
      </c>
      <c r="G27" s="69">
        <v>0</v>
      </c>
      <c r="H27" s="69">
        <v>1</v>
      </c>
      <c r="I27" s="69">
        <v>2</v>
      </c>
      <c r="J27" s="69">
        <v>3</v>
      </c>
      <c r="K27" s="69">
        <v>5</v>
      </c>
      <c r="L27" s="69">
        <v>3</v>
      </c>
      <c r="M27" s="69">
        <v>0</v>
      </c>
      <c r="N27" s="69">
        <v>0</v>
      </c>
    </row>
    <row r="28" spans="1:14">
      <c r="A28" s="69">
        <v>22</v>
      </c>
      <c r="B28" s="69" t="s">
        <v>37</v>
      </c>
      <c r="C28" s="69">
        <v>1</v>
      </c>
      <c r="D28" s="69">
        <v>1</v>
      </c>
      <c r="E28" s="69">
        <v>1</v>
      </c>
      <c r="F28" s="69">
        <v>3</v>
      </c>
      <c r="G28" s="69">
        <v>2</v>
      </c>
      <c r="H28" s="69">
        <v>3</v>
      </c>
      <c r="I28" s="69">
        <v>1</v>
      </c>
      <c r="J28" s="69">
        <v>6</v>
      </c>
      <c r="K28" s="69">
        <v>3</v>
      </c>
      <c r="L28" s="69">
        <v>5</v>
      </c>
      <c r="M28" s="69">
        <v>0</v>
      </c>
      <c r="N28" s="69">
        <v>1</v>
      </c>
    </row>
    <row r="29" spans="1:14">
      <c r="A29" s="69">
        <v>23</v>
      </c>
      <c r="B29" s="69" t="s">
        <v>38</v>
      </c>
      <c r="C29" s="69">
        <v>0</v>
      </c>
      <c r="D29" s="69">
        <v>1</v>
      </c>
      <c r="E29" s="69">
        <v>1</v>
      </c>
      <c r="F29" s="69">
        <v>2</v>
      </c>
      <c r="G29" s="69">
        <v>0</v>
      </c>
      <c r="H29" s="69">
        <v>1</v>
      </c>
      <c r="I29" s="69">
        <v>1</v>
      </c>
      <c r="J29" s="69">
        <v>2</v>
      </c>
      <c r="K29" s="69">
        <v>2</v>
      </c>
      <c r="L29" s="69">
        <v>2</v>
      </c>
      <c r="M29" s="69">
        <v>0</v>
      </c>
      <c r="N29" s="69">
        <v>0</v>
      </c>
    </row>
    <row r="30" spans="1:14">
      <c r="A30" s="69">
        <v>24</v>
      </c>
      <c r="B30" s="69" t="s">
        <v>39</v>
      </c>
      <c r="C30" s="69">
        <v>0</v>
      </c>
      <c r="D30" s="69">
        <v>0</v>
      </c>
      <c r="E30" s="69">
        <v>1</v>
      </c>
      <c r="F30" s="69">
        <v>1</v>
      </c>
      <c r="G30" s="69">
        <v>0</v>
      </c>
      <c r="H30" s="69">
        <v>0</v>
      </c>
      <c r="I30" s="69">
        <v>1</v>
      </c>
      <c r="J30" s="69">
        <v>1</v>
      </c>
      <c r="K30" s="69">
        <v>1</v>
      </c>
      <c r="L30" s="69">
        <v>1</v>
      </c>
      <c r="M30" s="69">
        <v>0</v>
      </c>
      <c r="N30" s="69">
        <v>0</v>
      </c>
    </row>
    <row r="31" spans="1:14">
      <c r="A31" s="69">
        <v>25</v>
      </c>
      <c r="B31" s="69" t="s">
        <v>40</v>
      </c>
      <c r="C31" s="69">
        <v>2</v>
      </c>
      <c r="D31" s="69">
        <v>6</v>
      </c>
      <c r="E31" s="69">
        <v>1</v>
      </c>
      <c r="F31" s="69">
        <v>9</v>
      </c>
      <c r="G31" s="69">
        <v>0</v>
      </c>
      <c r="H31" s="69">
        <v>0</v>
      </c>
      <c r="I31" s="69">
        <v>0</v>
      </c>
      <c r="J31" s="69">
        <v>0</v>
      </c>
      <c r="K31" s="69">
        <v>9</v>
      </c>
      <c r="L31" s="69">
        <v>11</v>
      </c>
      <c r="M31" s="69">
        <v>0</v>
      </c>
      <c r="N31" s="69">
        <v>-11</v>
      </c>
    </row>
    <row r="32" spans="1:14">
      <c r="A32" s="70"/>
      <c r="B32" s="70" t="s">
        <v>41</v>
      </c>
      <c r="C32" s="70">
        <f t="shared" ref="C32:N32" si="1">SUM(C19:C31)</f>
        <v>135</v>
      </c>
      <c r="D32" s="70">
        <f t="shared" si="1"/>
        <v>82</v>
      </c>
      <c r="E32" s="70">
        <f t="shared" si="1"/>
        <v>22</v>
      </c>
      <c r="F32" s="70">
        <f t="shared" si="1"/>
        <v>239</v>
      </c>
      <c r="G32" s="70">
        <f t="shared" si="1"/>
        <v>162</v>
      </c>
      <c r="H32" s="70">
        <f t="shared" si="1"/>
        <v>215</v>
      </c>
      <c r="I32" s="70">
        <f t="shared" si="1"/>
        <v>39</v>
      </c>
      <c r="J32" s="70">
        <f t="shared" si="1"/>
        <v>416</v>
      </c>
      <c r="K32" s="70">
        <f t="shared" si="1"/>
        <v>238</v>
      </c>
      <c r="L32" s="70">
        <f t="shared" si="1"/>
        <v>413</v>
      </c>
      <c r="M32" s="70">
        <f t="shared" si="1"/>
        <v>1</v>
      </c>
      <c r="N32" s="70">
        <f t="shared" si="1"/>
        <v>3</v>
      </c>
    </row>
    <row r="33" spans="1:14">
      <c r="A33" s="70"/>
      <c r="B33" s="70" t="s">
        <v>42</v>
      </c>
      <c r="C33" s="70">
        <f t="shared" ref="C33:N33" si="2">SUM(C18,C32)</f>
        <v>1038</v>
      </c>
      <c r="D33" s="70">
        <f t="shared" si="2"/>
        <v>285</v>
      </c>
      <c r="E33" s="70">
        <f t="shared" si="2"/>
        <v>83</v>
      </c>
      <c r="F33" s="70">
        <f t="shared" si="2"/>
        <v>1406</v>
      </c>
      <c r="G33" s="70">
        <f t="shared" si="2"/>
        <v>1115</v>
      </c>
      <c r="H33" s="70">
        <f t="shared" si="2"/>
        <v>628</v>
      </c>
      <c r="I33" s="70">
        <f t="shared" si="2"/>
        <v>161</v>
      </c>
      <c r="J33" s="70">
        <f t="shared" si="2"/>
        <v>1904</v>
      </c>
      <c r="K33" s="70">
        <f t="shared" si="2"/>
        <v>1406</v>
      </c>
      <c r="L33" s="70">
        <f t="shared" si="2"/>
        <v>1890</v>
      </c>
      <c r="M33" s="70">
        <f t="shared" si="2"/>
        <v>0</v>
      </c>
      <c r="N33" s="70">
        <f t="shared" si="2"/>
        <v>14</v>
      </c>
    </row>
    <row r="34" spans="1:14">
      <c r="A34" s="69">
        <v>26</v>
      </c>
      <c r="B34" s="69" t="s">
        <v>43</v>
      </c>
      <c r="C34" s="69">
        <v>258</v>
      </c>
      <c r="D34" s="69">
        <v>13</v>
      </c>
      <c r="E34" s="69">
        <v>1</v>
      </c>
      <c r="F34" s="69">
        <v>272</v>
      </c>
      <c r="G34" s="69">
        <v>0</v>
      </c>
      <c r="H34" s="69">
        <v>0</v>
      </c>
      <c r="I34" s="69">
        <v>0</v>
      </c>
      <c r="J34" s="69">
        <v>0</v>
      </c>
      <c r="K34" s="69">
        <v>271</v>
      </c>
      <c r="L34" s="69">
        <v>0</v>
      </c>
      <c r="M34" s="69">
        <v>1</v>
      </c>
      <c r="N34" s="69">
        <v>0</v>
      </c>
    </row>
    <row r="35" spans="1:14">
      <c r="A35" s="70"/>
      <c r="B35" s="70" t="s">
        <v>44</v>
      </c>
      <c r="C35" s="70">
        <f t="shared" ref="C35:N35" si="3">SUM(C34:C34)</f>
        <v>258</v>
      </c>
      <c r="D35" s="70">
        <f t="shared" si="3"/>
        <v>13</v>
      </c>
      <c r="E35" s="70">
        <f t="shared" si="3"/>
        <v>1</v>
      </c>
      <c r="F35" s="70">
        <f t="shared" si="3"/>
        <v>272</v>
      </c>
      <c r="G35" s="70">
        <f t="shared" si="3"/>
        <v>0</v>
      </c>
      <c r="H35" s="70">
        <f t="shared" si="3"/>
        <v>0</v>
      </c>
      <c r="I35" s="70">
        <f t="shared" si="3"/>
        <v>0</v>
      </c>
      <c r="J35" s="70">
        <f t="shared" si="3"/>
        <v>0</v>
      </c>
      <c r="K35" s="70">
        <f t="shared" si="3"/>
        <v>271</v>
      </c>
      <c r="L35" s="70">
        <f t="shared" si="3"/>
        <v>0</v>
      </c>
      <c r="M35" s="70">
        <f t="shared" si="3"/>
        <v>1</v>
      </c>
      <c r="N35" s="70">
        <f t="shared" si="3"/>
        <v>0</v>
      </c>
    </row>
    <row r="36" spans="1:14">
      <c r="A36" s="69">
        <v>27</v>
      </c>
      <c r="B36" s="69" t="s">
        <v>45</v>
      </c>
      <c r="C36" s="69">
        <v>44</v>
      </c>
      <c r="D36" s="69">
        <v>6</v>
      </c>
      <c r="E36" s="69">
        <v>1</v>
      </c>
      <c r="F36" s="69">
        <v>51</v>
      </c>
      <c r="G36" s="69">
        <v>0</v>
      </c>
      <c r="H36" s="69">
        <v>0</v>
      </c>
      <c r="I36" s="69">
        <v>0</v>
      </c>
      <c r="J36" s="69">
        <v>0</v>
      </c>
      <c r="K36" s="69">
        <v>51</v>
      </c>
      <c r="L36" s="69">
        <v>0</v>
      </c>
      <c r="M36" s="69">
        <v>0</v>
      </c>
      <c r="N36" s="69">
        <v>0</v>
      </c>
    </row>
    <row r="37" spans="1:14">
      <c r="A37" s="69">
        <v>28</v>
      </c>
      <c r="B37" s="69" t="s">
        <v>46</v>
      </c>
      <c r="C37" s="69">
        <v>197</v>
      </c>
      <c r="D37" s="69">
        <v>33</v>
      </c>
      <c r="E37" s="69">
        <v>11</v>
      </c>
      <c r="F37" s="69">
        <v>241</v>
      </c>
      <c r="G37" s="69">
        <v>71</v>
      </c>
      <c r="H37" s="69">
        <v>23</v>
      </c>
      <c r="I37" s="69">
        <v>15</v>
      </c>
      <c r="J37" s="69">
        <v>109</v>
      </c>
      <c r="K37" s="69">
        <v>241</v>
      </c>
      <c r="L37" s="69">
        <v>109</v>
      </c>
      <c r="M37" s="69">
        <v>0</v>
      </c>
      <c r="N37" s="69">
        <v>0</v>
      </c>
    </row>
    <row r="38" spans="1:14">
      <c r="A38" s="69">
        <v>29</v>
      </c>
      <c r="B38" s="69" t="s">
        <v>47</v>
      </c>
      <c r="C38" s="69">
        <v>29</v>
      </c>
      <c r="D38" s="69">
        <v>4</v>
      </c>
      <c r="E38" s="69">
        <v>0</v>
      </c>
      <c r="F38" s="69">
        <v>33</v>
      </c>
      <c r="G38" s="69">
        <v>5</v>
      </c>
      <c r="H38" s="69">
        <v>1</v>
      </c>
      <c r="I38" s="69">
        <v>0</v>
      </c>
      <c r="J38" s="69">
        <v>6</v>
      </c>
      <c r="K38" s="69">
        <v>33</v>
      </c>
      <c r="L38" s="69">
        <v>6</v>
      </c>
      <c r="M38" s="69">
        <v>0</v>
      </c>
      <c r="N38" s="69">
        <v>0</v>
      </c>
    </row>
    <row r="39" spans="1:14">
      <c r="A39" s="69">
        <v>30</v>
      </c>
      <c r="B39" s="69" t="s">
        <v>48</v>
      </c>
      <c r="C39" s="69">
        <v>176</v>
      </c>
      <c r="D39" s="69">
        <v>41</v>
      </c>
      <c r="E39" s="69">
        <v>0</v>
      </c>
      <c r="F39" s="69">
        <v>217</v>
      </c>
      <c r="G39" s="69">
        <v>84</v>
      </c>
      <c r="H39" s="69">
        <v>33</v>
      </c>
      <c r="I39" s="69">
        <v>0</v>
      </c>
      <c r="J39" s="69">
        <v>117</v>
      </c>
      <c r="K39" s="69">
        <v>217</v>
      </c>
      <c r="L39" s="69">
        <v>117</v>
      </c>
      <c r="M39" s="69">
        <v>0</v>
      </c>
      <c r="N39" s="69">
        <v>0</v>
      </c>
    </row>
    <row r="40" spans="1:14">
      <c r="A40" s="70"/>
      <c r="B40" s="70" t="s">
        <v>49</v>
      </c>
      <c r="C40" s="70">
        <f t="shared" ref="C40:N40" si="4">SUM(C36:C39)</f>
        <v>446</v>
      </c>
      <c r="D40" s="70">
        <f t="shared" si="4"/>
        <v>84</v>
      </c>
      <c r="E40" s="70">
        <f t="shared" si="4"/>
        <v>12</v>
      </c>
      <c r="F40" s="70">
        <f t="shared" si="4"/>
        <v>542</v>
      </c>
      <c r="G40" s="70">
        <f t="shared" si="4"/>
        <v>160</v>
      </c>
      <c r="H40" s="70">
        <f t="shared" si="4"/>
        <v>57</v>
      </c>
      <c r="I40" s="70">
        <f t="shared" si="4"/>
        <v>15</v>
      </c>
      <c r="J40" s="70">
        <f t="shared" si="4"/>
        <v>232</v>
      </c>
      <c r="K40" s="70">
        <f t="shared" si="4"/>
        <v>542</v>
      </c>
      <c r="L40" s="70">
        <f t="shared" si="4"/>
        <v>232</v>
      </c>
      <c r="M40" s="70">
        <f t="shared" si="4"/>
        <v>0</v>
      </c>
      <c r="N40" s="70">
        <f t="shared" si="4"/>
        <v>0</v>
      </c>
    </row>
    <row r="41" spans="1:14">
      <c r="A41" s="69">
        <v>31</v>
      </c>
      <c r="B41" s="69" t="s">
        <v>50</v>
      </c>
      <c r="C41" s="69">
        <v>0</v>
      </c>
      <c r="D41" s="69">
        <v>10</v>
      </c>
      <c r="E41" s="69">
        <v>1</v>
      </c>
      <c r="F41" s="69">
        <v>11</v>
      </c>
      <c r="G41" s="69">
        <v>0</v>
      </c>
      <c r="H41" s="69">
        <v>0</v>
      </c>
      <c r="I41" s="69">
        <v>0</v>
      </c>
      <c r="J41" s="69">
        <v>11</v>
      </c>
      <c r="K41" s="69">
        <v>11</v>
      </c>
      <c r="L41" s="69">
        <v>11</v>
      </c>
      <c r="M41" s="69">
        <v>0</v>
      </c>
      <c r="N41" s="69">
        <v>0</v>
      </c>
    </row>
    <row r="42" spans="1:14">
      <c r="A42" s="69">
        <v>32</v>
      </c>
      <c r="B42" s="69" t="s">
        <v>51</v>
      </c>
      <c r="C42" s="69">
        <v>1</v>
      </c>
      <c r="D42" s="69">
        <v>0</v>
      </c>
      <c r="E42" s="69">
        <v>1</v>
      </c>
      <c r="F42" s="69">
        <v>2</v>
      </c>
      <c r="G42" s="69">
        <v>0</v>
      </c>
      <c r="H42" s="69">
        <v>0</v>
      </c>
      <c r="I42" s="69">
        <v>0</v>
      </c>
      <c r="J42" s="69">
        <v>0</v>
      </c>
      <c r="K42" s="69">
        <v>2</v>
      </c>
      <c r="L42" s="69">
        <v>0</v>
      </c>
      <c r="M42" s="69">
        <v>0</v>
      </c>
      <c r="N42" s="69">
        <v>0</v>
      </c>
    </row>
    <row r="43" spans="1:14">
      <c r="A43" s="69">
        <v>33</v>
      </c>
      <c r="B43" s="69" t="s">
        <v>52</v>
      </c>
      <c r="C43" s="69">
        <v>0</v>
      </c>
      <c r="D43" s="69">
        <v>0</v>
      </c>
      <c r="E43" s="69">
        <v>1</v>
      </c>
      <c r="F43" s="69">
        <v>1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>
      <c r="A44" s="69">
        <v>34</v>
      </c>
      <c r="B44" s="69" t="s">
        <v>53</v>
      </c>
      <c r="C44" s="69">
        <v>3</v>
      </c>
      <c r="D44" s="69">
        <v>8</v>
      </c>
      <c r="E44" s="69">
        <v>0</v>
      </c>
      <c r="F44" s="69">
        <v>11</v>
      </c>
      <c r="G44" s="69">
        <v>0</v>
      </c>
      <c r="H44" s="69">
        <v>0</v>
      </c>
      <c r="I44" s="69">
        <v>0</v>
      </c>
      <c r="J44" s="69">
        <v>0</v>
      </c>
      <c r="K44" s="69">
        <v>11</v>
      </c>
      <c r="L44" s="69">
        <v>0</v>
      </c>
      <c r="M44" s="69">
        <v>0</v>
      </c>
      <c r="N44" s="69">
        <v>0</v>
      </c>
    </row>
    <row r="45" spans="1:14">
      <c r="A45" s="69">
        <v>35</v>
      </c>
      <c r="B45" s="69" t="s">
        <v>54</v>
      </c>
      <c r="C45" s="69">
        <v>0</v>
      </c>
      <c r="D45" s="69">
        <v>0</v>
      </c>
      <c r="E45" s="69">
        <v>1</v>
      </c>
      <c r="F45" s="69">
        <v>1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>
      <c r="A46" s="70"/>
      <c r="B46" s="70" t="s">
        <v>55</v>
      </c>
      <c r="C46" s="70">
        <f t="shared" ref="C46:N46" si="5">SUM(C41:C45)</f>
        <v>4</v>
      </c>
      <c r="D46" s="70">
        <f t="shared" si="5"/>
        <v>18</v>
      </c>
      <c r="E46" s="70">
        <f t="shared" si="5"/>
        <v>4</v>
      </c>
      <c r="F46" s="70">
        <f t="shared" si="5"/>
        <v>26</v>
      </c>
      <c r="G46" s="70">
        <f t="shared" si="5"/>
        <v>0</v>
      </c>
      <c r="H46" s="70">
        <f t="shared" si="5"/>
        <v>0</v>
      </c>
      <c r="I46" s="70">
        <f t="shared" si="5"/>
        <v>0</v>
      </c>
      <c r="J46" s="70">
        <f t="shared" si="5"/>
        <v>11</v>
      </c>
      <c r="K46" s="70">
        <f t="shared" si="5"/>
        <v>24</v>
      </c>
      <c r="L46" s="70">
        <f t="shared" si="5"/>
        <v>11</v>
      </c>
      <c r="M46" s="70">
        <f t="shared" si="5"/>
        <v>0</v>
      </c>
      <c r="N46" s="70">
        <f t="shared" si="5"/>
        <v>0</v>
      </c>
    </row>
    <row r="47" spans="1:14">
      <c r="A47" s="69">
        <v>36</v>
      </c>
      <c r="B47" s="69" t="s">
        <v>56</v>
      </c>
      <c r="C47" s="69">
        <v>4</v>
      </c>
      <c r="D47" s="69">
        <v>9</v>
      </c>
      <c r="E47" s="69">
        <v>2</v>
      </c>
      <c r="F47" s="69">
        <v>15</v>
      </c>
      <c r="G47" s="69">
        <v>0</v>
      </c>
      <c r="H47" s="69">
        <v>3</v>
      </c>
      <c r="I47" s="69">
        <v>1</v>
      </c>
      <c r="J47" s="69">
        <v>4</v>
      </c>
      <c r="K47" s="69">
        <v>15</v>
      </c>
      <c r="L47" s="69">
        <v>4</v>
      </c>
      <c r="M47" s="69">
        <v>0</v>
      </c>
      <c r="N47" s="69">
        <v>0</v>
      </c>
    </row>
    <row r="48" spans="1:14">
      <c r="A48" s="69">
        <v>37</v>
      </c>
      <c r="B48" s="69" t="s">
        <v>57</v>
      </c>
      <c r="C48" s="69">
        <v>0</v>
      </c>
      <c r="D48" s="69">
        <v>3</v>
      </c>
      <c r="E48" s="69">
        <v>0</v>
      </c>
      <c r="F48" s="69">
        <v>3</v>
      </c>
      <c r="G48" s="69">
        <v>0</v>
      </c>
      <c r="H48" s="69">
        <v>0</v>
      </c>
      <c r="I48" s="69">
        <v>0</v>
      </c>
      <c r="J48" s="69">
        <v>0</v>
      </c>
      <c r="K48" s="69">
        <v>3</v>
      </c>
      <c r="L48" s="69">
        <v>0</v>
      </c>
      <c r="M48" s="69">
        <v>0</v>
      </c>
      <c r="N48" s="69">
        <v>0</v>
      </c>
    </row>
    <row r="49" spans="1:14">
      <c r="A49" s="69">
        <v>38</v>
      </c>
      <c r="B49" s="69" t="s">
        <v>58</v>
      </c>
      <c r="C49" s="69">
        <v>0</v>
      </c>
      <c r="D49" s="69">
        <v>1</v>
      </c>
      <c r="E49" s="69">
        <v>0</v>
      </c>
      <c r="F49" s="69">
        <v>1</v>
      </c>
      <c r="G49" s="69">
        <v>0</v>
      </c>
      <c r="H49" s="69">
        <v>1</v>
      </c>
      <c r="I49" s="69">
        <v>0</v>
      </c>
      <c r="J49" s="69">
        <v>1</v>
      </c>
      <c r="K49" s="69">
        <v>1</v>
      </c>
      <c r="L49" s="69">
        <v>1</v>
      </c>
      <c r="M49" s="69">
        <v>0</v>
      </c>
      <c r="N49" s="69">
        <v>0</v>
      </c>
    </row>
    <row r="50" spans="1:14">
      <c r="A50" s="69">
        <v>39</v>
      </c>
      <c r="B50" s="69" t="s">
        <v>59</v>
      </c>
      <c r="C50" s="69">
        <v>1</v>
      </c>
      <c r="D50" s="69">
        <v>1</v>
      </c>
      <c r="E50" s="69">
        <v>0</v>
      </c>
      <c r="F50" s="69">
        <v>2</v>
      </c>
      <c r="G50" s="69">
        <v>1</v>
      </c>
      <c r="H50" s="69">
        <v>1</v>
      </c>
      <c r="I50" s="69">
        <v>0</v>
      </c>
      <c r="J50" s="69">
        <v>2</v>
      </c>
      <c r="K50" s="69">
        <v>2</v>
      </c>
      <c r="L50" s="69">
        <v>2</v>
      </c>
      <c r="M50" s="69">
        <v>0</v>
      </c>
      <c r="N50" s="69">
        <v>0</v>
      </c>
    </row>
    <row r="51" spans="1:14">
      <c r="A51" s="70"/>
      <c r="B51" s="70" t="s">
        <v>60</v>
      </c>
      <c r="C51" s="70">
        <f t="shared" ref="C51:N51" si="6">SUM(C47:C50)</f>
        <v>5</v>
      </c>
      <c r="D51" s="70">
        <f t="shared" si="6"/>
        <v>14</v>
      </c>
      <c r="E51" s="70">
        <f t="shared" si="6"/>
        <v>2</v>
      </c>
      <c r="F51" s="70">
        <f t="shared" si="6"/>
        <v>21</v>
      </c>
      <c r="G51" s="70">
        <f t="shared" si="6"/>
        <v>1</v>
      </c>
      <c r="H51" s="70">
        <f t="shared" si="6"/>
        <v>5</v>
      </c>
      <c r="I51" s="70">
        <f t="shared" si="6"/>
        <v>1</v>
      </c>
      <c r="J51" s="70">
        <f t="shared" si="6"/>
        <v>7</v>
      </c>
      <c r="K51" s="70">
        <f t="shared" si="6"/>
        <v>21</v>
      </c>
      <c r="L51" s="70">
        <f t="shared" si="6"/>
        <v>7</v>
      </c>
      <c r="M51" s="70">
        <f t="shared" si="6"/>
        <v>0</v>
      </c>
      <c r="N51" s="70">
        <f t="shared" si="6"/>
        <v>0</v>
      </c>
    </row>
    <row r="52" spans="1:14">
      <c r="A52" s="69">
        <v>40</v>
      </c>
      <c r="B52" s="69" t="s">
        <v>61</v>
      </c>
      <c r="C52" s="69">
        <v>0</v>
      </c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</row>
    <row r="53" spans="1:14">
      <c r="A53" s="69">
        <v>41</v>
      </c>
      <c r="B53" s="69" t="s">
        <v>62</v>
      </c>
      <c r="C53" s="69">
        <v>0</v>
      </c>
      <c r="D53" s="69">
        <v>1</v>
      </c>
      <c r="E53" s="69">
        <v>0</v>
      </c>
      <c r="F53" s="69">
        <v>1</v>
      </c>
      <c r="G53" s="69">
        <v>0</v>
      </c>
      <c r="H53" s="69">
        <v>0</v>
      </c>
      <c r="I53" s="69">
        <v>0</v>
      </c>
      <c r="J53" s="69">
        <v>0</v>
      </c>
      <c r="K53" s="69">
        <v>1</v>
      </c>
      <c r="L53" s="69">
        <v>0</v>
      </c>
      <c r="M53" s="69">
        <v>0</v>
      </c>
      <c r="N53" s="69">
        <v>0</v>
      </c>
    </row>
    <row r="54" spans="1:14">
      <c r="A54" s="69">
        <v>42</v>
      </c>
      <c r="B54" s="69" t="s">
        <v>63</v>
      </c>
      <c r="C54" s="69">
        <v>1</v>
      </c>
      <c r="D54" s="69">
        <v>10</v>
      </c>
      <c r="E54" s="69">
        <v>1</v>
      </c>
      <c r="F54" s="69">
        <v>12</v>
      </c>
      <c r="G54" s="69">
        <v>0</v>
      </c>
      <c r="H54" s="69">
        <v>0</v>
      </c>
      <c r="I54" s="69">
        <v>0</v>
      </c>
      <c r="J54" s="69">
        <v>0</v>
      </c>
      <c r="K54" s="69">
        <v>12</v>
      </c>
      <c r="L54" s="69">
        <v>0</v>
      </c>
      <c r="M54" s="69">
        <v>0</v>
      </c>
      <c r="N54" s="69">
        <v>0</v>
      </c>
    </row>
    <row r="55" spans="1:14">
      <c r="A55" s="69">
        <v>43</v>
      </c>
      <c r="B55" s="69" t="s">
        <v>64</v>
      </c>
      <c r="C55" s="69">
        <v>0</v>
      </c>
      <c r="D55" s="69"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</row>
    <row r="56" spans="1:14">
      <c r="A56" s="70"/>
      <c r="B56" s="70" t="s">
        <v>65</v>
      </c>
      <c r="C56" s="70">
        <f t="shared" ref="C56:N56" si="7">SUM(C52:C55)</f>
        <v>1</v>
      </c>
      <c r="D56" s="70">
        <f t="shared" si="7"/>
        <v>11</v>
      </c>
      <c r="E56" s="70">
        <f t="shared" si="7"/>
        <v>1</v>
      </c>
      <c r="F56" s="70">
        <f t="shared" si="7"/>
        <v>13</v>
      </c>
      <c r="G56" s="70">
        <f t="shared" si="7"/>
        <v>0</v>
      </c>
      <c r="H56" s="70">
        <f t="shared" si="7"/>
        <v>0</v>
      </c>
      <c r="I56" s="70">
        <f t="shared" si="7"/>
        <v>0</v>
      </c>
      <c r="J56" s="70">
        <f t="shared" si="7"/>
        <v>0</v>
      </c>
      <c r="K56" s="70">
        <f t="shared" si="7"/>
        <v>13</v>
      </c>
      <c r="L56" s="70">
        <f t="shared" si="7"/>
        <v>0</v>
      </c>
      <c r="M56" s="70">
        <f t="shared" si="7"/>
        <v>0</v>
      </c>
      <c r="N56" s="70">
        <f t="shared" si="7"/>
        <v>0</v>
      </c>
    </row>
    <row r="57" spans="1:14">
      <c r="A57" s="70"/>
      <c r="B57" s="70" t="s">
        <v>66</v>
      </c>
      <c r="C57" s="70">
        <f t="shared" ref="C57:N57" si="8">SUM(C33,C35,C40,C46,C51,C56)</f>
        <v>1752</v>
      </c>
      <c r="D57" s="70">
        <f t="shared" si="8"/>
        <v>425</v>
      </c>
      <c r="E57" s="70">
        <f t="shared" si="8"/>
        <v>103</v>
      </c>
      <c r="F57" s="70">
        <f t="shared" si="8"/>
        <v>2280</v>
      </c>
      <c r="G57" s="70">
        <f t="shared" si="8"/>
        <v>1276</v>
      </c>
      <c r="H57" s="70">
        <f t="shared" si="8"/>
        <v>690</v>
      </c>
      <c r="I57" s="70">
        <f t="shared" si="8"/>
        <v>177</v>
      </c>
      <c r="J57" s="70">
        <f t="shared" si="8"/>
        <v>2154</v>
      </c>
      <c r="K57" s="70">
        <f t="shared" si="8"/>
        <v>2277</v>
      </c>
      <c r="L57" s="70">
        <f t="shared" si="8"/>
        <v>2140</v>
      </c>
      <c r="M57" s="70">
        <f t="shared" si="8"/>
        <v>1</v>
      </c>
      <c r="N57" s="70">
        <f t="shared" si="8"/>
        <v>14</v>
      </c>
    </row>
  </sheetData>
  <mergeCells count="20">
    <mergeCell ref="L4:L5"/>
    <mergeCell ref="M4:M5"/>
    <mergeCell ref="N4:N5"/>
    <mergeCell ref="K4:K5"/>
    <mergeCell ref="D1:F1"/>
    <mergeCell ref="A2:N2"/>
    <mergeCell ref="A4:A5"/>
    <mergeCell ref="B4:B5"/>
    <mergeCell ref="C4:C5"/>
    <mergeCell ref="D4:D5"/>
    <mergeCell ref="E4:E5"/>
    <mergeCell ref="F4:F5"/>
    <mergeCell ref="C3:F3"/>
    <mergeCell ref="K3:L3"/>
    <mergeCell ref="M3:N3"/>
    <mergeCell ref="I4:I5"/>
    <mergeCell ref="G4:G5"/>
    <mergeCell ref="H4:H5"/>
    <mergeCell ref="J4:J5"/>
    <mergeCell ref="G3:J3"/>
  </mergeCells>
  <pageMargins left="0.31496062992125984" right="0.11811023622047245" top="0.94488188976377963" bottom="0.35433070866141736" header="0.15748031496062992" footer="0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activeCell="E20" sqref="E20"/>
    </sheetView>
  </sheetViews>
  <sheetFormatPr defaultRowHeight="21.75" customHeight="1"/>
  <cols>
    <col min="1" max="1" width="6.5703125" style="10" customWidth="1"/>
    <col min="2" max="2" width="26.85546875" style="10" customWidth="1"/>
    <col min="3" max="3" width="6.28515625" style="10" customWidth="1"/>
    <col min="4" max="4" width="7.5703125" style="10" customWidth="1"/>
    <col min="5" max="5" width="6.85546875" style="10" customWidth="1"/>
    <col min="6" max="6" width="9" style="10" customWidth="1"/>
    <col min="7" max="7" width="6.5703125" style="10" customWidth="1"/>
    <col min="8" max="8" width="9.5703125" style="10" customWidth="1"/>
    <col min="9" max="9" width="9.140625" style="10" customWidth="1"/>
    <col min="10" max="10" width="8.28515625" style="10" customWidth="1"/>
    <col min="11" max="12" width="9.140625" style="10" customWidth="1"/>
    <col min="13" max="14" width="11.7109375" style="23" bestFit="1" customWidth="1"/>
    <col min="15" max="15" width="9.140625" style="10" customWidth="1"/>
    <col min="16" max="16384" width="9.140625" style="10"/>
  </cols>
  <sheetData>
    <row r="1" spans="1:14" ht="19.5" customHeight="1">
      <c r="A1" s="15"/>
      <c r="B1" s="17" t="s">
        <v>182</v>
      </c>
      <c r="C1" s="17"/>
      <c r="D1" s="135" t="s">
        <v>0</v>
      </c>
      <c r="E1" s="135"/>
      <c r="F1" s="135"/>
      <c r="G1" s="37"/>
      <c r="H1" s="34" t="s">
        <v>183</v>
      </c>
      <c r="I1" s="38"/>
      <c r="J1" s="38"/>
      <c r="K1" s="38" t="s">
        <v>67</v>
      </c>
      <c r="L1" s="38"/>
      <c r="M1" s="39"/>
      <c r="N1" s="40"/>
    </row>
    <row r="2" spans="1:14" ht="21.75" customHeight="1">
      <c r="A2" s="156" t="s">
        <v>68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8"/>
    </row>
    <row r="3" spans="1:14" ht="15">
      <c r="A3" s="153" t="s">
        <v>7</v>
      </c>
      <c r="B3" s="153" t="s">
        <v>69</v>
      </c>
      <c r="C3" s="151" t="s">
        <v>3</v>
      </c>
      <c r="D3" s="151"/>
      <c r="E3" s="151"/>
      <c r="F3" s="151"/>
      <c r="G3" s="149" t="s">
        <v>4</v>
      </c>
      <c r="H3" s="150"/>
      <c r="I3" s="150"/>
      <c r="J3" s="150"/>
      <c r="K3" s="147" t="s">
        <v>5</v>
      </c>
      <c r="L3" s="147"/>
      <c r="M3" s="148" t="s">
        <v>6</v>
      </c>
      <c r="N3" s="148"/>
    </row>
    <row r="4" spans="1:14" ht="15">
      <c r="A4" s="154"/>
      <c r="B4" s="154"/>
      <c r="C4" s="149" t="s">
        <v>9</v>
      </c>
      <c r="D4" s="151" t="s">
        <v>10</v>
      </c>
      <c r="E4" s="149" t="s">
        <v>11</v>
      </c>
      <c r="F4" s="149" t="s">
        <v>12</v>
      </c>
      <c r="G4" s="149" t="s">
        <v>9</v>
      </c>
      <c r="H4" s="151" t="s">
        <v>10</v>
      </c>
      <c r="I4" s="149" t="s">
        <v>11</v>
      </c>
      <c r="J4" s="151" t="s">
        <v>13</v>
      </c>
      <c r="K4" s="147" t="s">
        <v>14</v>
      </c>
      <c r="L4" s="147" t="s">
        <v>4</v>
      </c>
      <c r="M4" s="148" t="s">
        <v>14</v>
      </c>
      <c r="N4" s="148" t="s">
        <v>4</v>
      </c>
    </row>
    <row r="5" spans="1:14" ht="15">
      <c r="A5" s="155"/>
      <c r="B5" s="155"/>
      <c r="C5" s="150"/>
      <c r="D5" s="152"/>
      <c r="E5" s="150"/>
      <c r="F5" s="150"/>
      <c r="G5" s="150"/>
      <c r="H5" s="152"/>
      <c r="I5" s="150"/>
      <c r="J5" s="152"/>
      <c r="K5" s="147"/>
      <c r="L5" s="147"/>
      <c r="M5" s="148"/>
      <c r="N5" s="148"/>
    </row>
    <row r="6" spans="1:14" ht="15">
      <c r="A6" s="10">
        <v>1</v>
      </c>
      <c r="B6" s="10" t="s">
        <v>70</v>
      </c>
      <c r="C6" s="10">
        <v>105</v>
      </c>
      <c r="D6" s="10">
        <v>27</v>
      </c>
      <c r="E6" s="10">
        <v>0</v>
      </c>
      <c r="F6" s="10">
        <v>132</v>
      </c>
      <c r="G6" s="10">
        <v>63</v>
      </c>
      <c r="H6" s="10">
        <v>33</v>
      </c>
      <c r="I6" s="10">
        <v>0</v>
      </c>
      <c r="J6" s="10">
        <v>96</v>
      </c>
      <c r="K6" s="10">
        <v>132</v>
      </c>
      <c r="L6" s="10">
        <v>93</v>
      </c>
      <c r="M6" s="23">
        <v>0</v>
      </c>
      <c r="N6" s="23">
        <v>3</v>
      </c>
    </row>
    <row r="7" spans="1:14" ht="15">
      <c r="A7" s="71">
        <v>2</v>
      </c>
      <c r="B7" s="71" t="s">
        <v>71</v>
      </c>
      <c r="C7" s="71">
        <v>102</v>
      </c>
      <c r="D7" s="71">
        <v>24</v>
      </c>
      <c r="E7" s="71">
        <v>2</v>
      </c>
      <c r="F7" s="71">
        <v>128</v>
      </c>
      <c r="G7" s="71">
        <v>43</v>
      </c>
      <c r="H7" s="71">
        <v>37</v>
      </c>
      <c r="I7" s="71">
        <v>0</v>
      </c>
      <c r="J7" s="71">
        <v>80</v>
      </c>
      <c r="K7" s="71">
        <v>128</v>
      </c>
      <c r="L7" s="71">
        <v>78</v>
      </c>
      <c r="M7" s="73">
        <v>0</v>
      </c>
      <c r="N7" s="73">
        <v>2</v>
      </c>
    </row>
    <row r="8" spans="1:14" ht="15">
      <c r="A8" s="71">
        <v>3</v>
      </c>
      <c r="B8" s="71" t="s">
        <v>72</v>
      </c>
      <c r="C8" s="71">
        <v>136</v>
      </c>
      <c r="D8" s="71">
        <v>36</v>
      </c>
      <c r="E8" s="71">
        <v>0</v>
      </c>
      <c r="F8" s="71">
        <v>172</v>
      </c>
      <c r="G8" s="71">
        <v>100</v>
      </c>
      <c r="H8" s="71">
        <v>65</v>
      </c>
      <c r="I8" s="71">
        <v>0</v>
      </c>
      <c r="J8" s="71">
        <v>165</v>
      </c>
      <c r="K8" s="71">
        <v>171</v>
      </c>
      <c r="L8" s="71">
        <v>163</v>
      </c>
      <c r="M8" s="73">
        <v>1</v>
      </c>
      <c r="N8" s="73">
        <v>2</v>
      </c>
    </row>
    <row r="9" spans="1:14" ht="15">
      <c r="A9" s="71">
        <v>4</v>
      </c>
      <c r="B9" s="71" t="s">
        <v>73</v>
      </c>
      <c r="C9" s="71">
        <v>369</v>
      </c>
      <c r="D9" s="71">
        <v>53</v>
      </c>
      <c r="E9" s="71">
        <v>1</v>
      </c>
      <c r="F9" s="71">
        <v>424</v>
      </c>
      <c r="G9" s="71">
        <v>343</v>
      </c>
      <c r="H9" s="71">
        <v>74</v>
      </c>
      <c r="I9" s="71">
        <v>1</v>
      </c>
      <c r="J9" s="71">
        <v>418</v>
      </c>
      <c r="K9" s="71">
        <v>423</v>
      </c>
      <c r="L9" s="71">
        <v>415</v>
      </c>
      <c r="M9" s="73">
        <v>0</v>
      </c>
      <c r="N9" s="73">
        <v>3</v>
      </c>
    </row>
    <row r="10" spans="1:14" ht="15">
      <c r="A10" s="71">
        <v>5</v>
      </c>
      <c r="B10" s="71" t="s">
        <v>74</v>
      </c>
      <c r="C10" s="71">
        <v>54</v>
      </c>
      <c r="D10" s="71">
        <v>1</v>
      </c>
      <c r="E10" s="71">
        <v>0</v>
      </c>
      <c r="F10" s="71">
        <v>55</v>
      </c>
      <c r="G10" s="71">
        <v>38</v>
      </c>
      <c r="H10" s="71">
        <v>0</v>
      </c>
      <c r="I10" s="71">
        <v>0</v>
      </c>
      <c r="J10" s="71">
        <v>38</v>
      </c>
      <c r="K10" s="71">
        <v>55</v>
      </c>
      <c r="L10" s="71">
        <v>38</v>
      </c>
      <c r="M10" s="73">
        <v>0</v>
      </c>
      <c r="N10" s="73">
        <v>0</v>
      </c>
    </row>
    <row r="11" spans="1:14" ht="15">
      <c r="A11" s="71">
        <v>6</v>
      </c>
      <c r="B11" s="71" t="s">
        <v>75</v>
      </c>
      <c r="C11" s="71">
        <v>101</v>
      </c>
      <c r="D11" s="71">
        <v>37</v>
      </c>
      <c r="E11" s="71">
        <v>0</v>
      </c>
      <c r="F11" s="71">
        <v>138</v>
      </c>
      <c r="G11" s="71">
        <v>108</v>
      </c>
      <c r="H11" s="71">
        <v>46</v>
      </c>
      <c r="I11" s="71">
        <v>0</v>
      </c>
      <c r="J11" s="71">
        <v>154</v>
      </c>
      <c r="K11" s="71">
        <v>138</v>
      </c>
      <c r="L11" s="71">
        <v>153</v>
      </c>
      <c r="M11" s="73">
        <v>0</v>
      </c>
      <c r="N11" s="73">
        <v>1</v>
      </c>
    </row>
    <row r="12" spans="1:14" ht="15">
      <c r="A12" s="71">
        <v>7</v>
      </c>
      <c r="B12" s="71" t="s">
        <v>76</v>
      </c>
      <c r="C12" s="71">
        <v>26</v>
      </c>
      <c r="D12" s="71">
        <v>0</v>
      </c>
      <c r="E12" s="71">
        <v>0</v>
      </c>
      <c r="F12" s="71">
        <v>26</v>
      </c>
      <c r="G12" s="71">
        <v>16</v>
      </c>
      <c r="H12" s="71">
        <v>0</v>
      </c>
      <c r="I12" s="71">
        <v>0</v>
      </c>
      <c r="J12" s="71">
        <v>16</v>
      </c>
      <c r="K12" s="71">
        <v>26</v>
      </c>
      <c r="L12" s="71">
        <v>15</v>
      </c>
      <c r="M12" s="73">
        <v>0</v>
      </c>
      <c r="N12" s="73">
        <v>1</v>
      </c>
    </row>
    <row r="13" spans="1:14" ht="15">
      <c r="A13" s="71">
        <v>8</v>
      </c>
      <c r="B13" s="71" t="s">
        <v>77</v>
      </c>
      <c r="C13" s="71">
        <v>207</v>
      </c>
      <c r="D13" s="71">
        <v>56</v>
      </c>
      <c r="E13" s="71">
        <v>0</v>
      </c>
      <c r="F13" s="71">
        <v>263</v>
      </c>
      <c r="G13" s="71">
        <v>102</v>
      </c>
      <c r="H13" s="71">
        <v>84</v>
      </c>
      <c r="I13" s="71">
        <v>0</v>
      </c>
      <c r="J13" s="71">
        <v>186</v>
      </c>
      <c r="K13" s="71">
        <v>261</v>
      </c>
      <c r="L13" s="71">
        <v>186</v>
      </c>
      <c r="M13" s="73">
        <v>2</v>
      </c>
      <c r="N13" s="73">
        <v>0</v>
      </c>
    </row>
    <row r="14" spans="1:14" ht="15">
      <c r="A14" s="71">
        <v>9</v>
      </c>
      <c r="B14" s="71" t="s">
        <v>78</v>
      </c>
      <c r="C14" s="71">
        <v>256</v>
      </c>
      <c r="D14" s="71">
        <v>14</v>
      </c>
      <c r="E14" s="71">
        <v>96</v>
      </c>
      <c r="F14" s="71">
        <v>367</v>
      </c>
      <c r="G14" s="71">
        <v>163</v>
      </c>
      <c r="H14" s="71">
        <v>10</v>
      </c>
      <c r="I14" s="71">
        <v>175</v>
      </c>
      <c r="J14" s="71">
        <v>359</v>
      </c>
      <c r="K14" s="71">
        <v>365</v>
      </c>
      <c r="L14" s="71">
        <v>345</v>
      </c>
      <c r="M14" s="73">
        <v>1</v>
      </c>
      <c r="N14" s="73">
        <v>3</v>
      </c>
    </row>
    <row r="15" spans="1:14" ht="15">
      <c r="A15" s="71">
        <v>10</v>
      </c>
      <c r="B15" s="71" t="s">
        <v>79</v>
      </c>
      <c r="C15" s="71">
        <v>108</v>
      </c>
      <c r="D15" s="71">
        <v>42</v>
      </c>
      <c r="E15" s="71">
        <v>0</v>
      </c>
      <c r="F15" s="71">
        <v>151</v>
      </c>
      <c r="G15" s="71">
        <v>69</v>
      </c>
      <c r="H15" s="71">
        <v>72</v>
      </c>
      <c r="I15" s="71">
        <v>0</v>
      </c>
      <c r="J15" s="71">
        <v>141</v>
      </c>
      <c r="K15" s="71">
        <v>150</v>
      </c>
      <c r="L15" s="71">
        <v>141</v>
      </c>
      <c r="M15" s="73">
        <v>0</v>
      </c>
      <c r="N15" s="73">
        <v>0</v>
      </c>
    </row>
    <row r="16" spans="1:14" ht="15">
      <c r="A16" s="71">
        <v>11</v>
      </c>
      <c r="B16" s="71" t="s">
        <v>80</v>
      </c>
      <c r="C16" s="71">
        <v>172</v>
      </c>
      <c r="D16" s="71">
        <v>87</v>
      </c>
      <c r="E16" s="71">
        <v>1</v>
      </c>
      <c r="F16" s="71">
        <v>270</v>
      </c>
      <c r="G16" s="71">
        <v>141</v>
      </c>
      <c r="H16" s="71">
        <v>217</v>
      </c>
      <c r="I16" s="71">
        <v>1</v>
      </c>
      <c r="J16" s="71">
        <v>359</v>
      </c>
      <c r="K16" s="71">
        <v>263</v>
      </c>
      <c r="L16" s="71">
        <v>362</v>
      </c>
      <c r="M16" s="73">
        <v>-3</v>
      </c>
      <c r="N16" s="73">
        <v>-3</v>
      </c>
    </row>
    <row r="17" spans="1:14" ht="15">
      <c r="A17" s="71">
        <v>12</v>
      </c>
      <c r="B17" s="71" t="s">
        <v>81</v>
      </c>
      <c r="C17" s="71">
        <v>116</v>
      </c>
      <c r="D17" s="71">
        <v>38</v>
      </c>
      <c r="E17" s="71">
        <v>0</v>
      </c>
      <c r="F17" s="71">
        <v>154</v>
      </c>
      <c r="G17" s="71">
        <v>90</v>
      </c>
      <c r="H17" s="71">
        <v>52</v>
      </c>
      <c r="I17" s="71">
        <v>0</v>
      </c>
      <c r="J17" s="71">
        <v>142</v>
      </c>
      <c r="K17" s="71">
        <v>154</v>
      </c>
      <c r="L17" s="71">
        <v>140</v>
      </c>
      <c r="M17" s="73">
        <v>0</v>
      </c>
      <c r="N17" s="73">
        <v>2</v>
      </c>
    </row>
    <row r="18" spans="1:14" ht="15">
      <c r="A18" s="72"/>
      <c r="B18" s="72" t="s">
        <v>66</v>
      </c>
      <c r="C18" s="72">
        <f t="shared" ref="C18:N18" si="0">SUM(C6:C17)</f>
        <v>1752</v>
      </c>
      <c r="D18" s="72">
        <f t="shared" si="0"/>
        <v>415</v>
      </c>
      <c r="E18" s="72">
        <f t="shared" si="0"/>
        <v>100</v>
      </c>
      <c r="F18" s="72">
        <f t="shared" si="0"/>
        <v>2280</v>
      </c>
      <c r="G18" s="72">
        <f t="shared" si="0"/>
        <v>1276</v>
      </c>
      <c r="H18" s="72">
        <f t="shared" si="0"/>
        <v>690</v>
      </c>
      <c r="I18" s="72">
        <f t="shared" si="0"/>
        <v>177</v>
      </c>
      <c r="J18" s="72">
        <f t="shared" si="0"/>
        <v>2154</v>
      </c>
      <c r="K18" s="72">
        <f t="shared" si="0"/>
        <v>2266</v>
      </c>
      <c r="L18" s="72">
        <f t="shared" si="0"/>
        <v>2129</v>
      </c>
      <c r="M18" s="74">
        <f t="shared" si="0"/>
        <v>1</v>
      </c>
      <c r="N18" s="74">
        <f t="shared" si="0"/>
        <v>14</v>
      </c>
    </row>
  </sheetData>
  <mergeCells count="20">
    <mergeCell ref="G3:J3"/>
    <mergeCell ref="K3:L3"/>
    <mergeCell ref="M3:N3"/>
    <mergeCell ref="D1:F1"/>
    <mergeCell ref="A2:N2"/>
    <mergeCell ref="C4:C5"/>
    <mergeCell ref="D4:D5"/>
    <mergeCell ref="E4:E5"/>
    <mergeCell ref="B3:B5"/>
    <mergeCell ref="A3:A5"/>
    <mergeCell ref="C3:F3"/>
    <mergeCell ref="K4:K5"/>
    <mergeCell ref="L4:L5"/>
    <mergeCell ref="M4:M5"/>
    <mergeCell ref="N4:N5"/>
    <mergeCell ref="F4:F5"/>
    <mergeCell ref="G4:G5"/>
    <mergeCell ref="H4:H5"/>
    <mergeCell ref="I4:I5"/>
    <mergeCell ref="J4:J5"/>
  </mergeCells>
  <pageMargins left="0.70866141732283472" right="0.11811023622047245" top="0.47244094488188981" bottom="0.15748031496062992" header="0" footer="0.31496062992125984"/>
  <pageSetup paperSize="9" scale="9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workbookViewId="0">
      <selection activeCell="D9" sqref="D9"/>
    </sheetView>
  </sheetViews>
  <sheetFormatPr defaultRowHeight="15"/>
  <cols>
    <col min="1" max="1" width="6.7109375" style="10" customWidth="1"/>
    <col min="2" max="2" width="31.42578125" style="10" customWidth="1"/>
    <col min="3" max="3" width="9.140625" style="10" customWidth="1"/>
    <col min="4" max="16384" width="9.140625" style="10"/>
  </cols>
  <sheetData>
    <row r="1" spans="1:11" ht="15.75">
      <c r="A1" s="15"/>
      <c r="B1" s="17" t="s">
        <v>182</v>
      </c>
      <c r="C1" s="135" t="s">
        <v>0</v>
      </c>
      <c r="D1" s="135"/>
      <c r="E1" s="135"/>
      <c r="F1" s="37"/>
      <c r="G1" s="34"/>
      <c r="H1" s="34" t="s">
        <v>184</v>
      </c>
      <c r="I1" s="35" t="s">
        <v>82</v>
      </c>
      <c r="J1" s="34"/>
      <c r="K1" s="36"/>
    </row>
    <row r="2" spans="1:11" ht="15.75">
      <c r="A2" s="136" t="s">
        <v>83</v>
      </c>
      <c r="B2" s="137"/>
      <c r="C2" s="137"/>
      <c r="D2" s="137"/>
      <c r="E2" s="137"/>
      <c r="F2" s="137"/>
      <c r="G2" s="41"/>
      <c r="H2" s="160"/>
      <c r="I2" s="160"/>
      <c r="J2" s="160"/>
      <c r="K2" s="42"/>
    </row>
    <row r="3" spans="1:11">
      <c r="B3" s="14"/>
      <c r="C3" s="1" t="s">
        <v>84</v>
      </c>
      <c r="D3" s="1"/>
      <c r="E3" s="2"/>
      <c r="F3" s="159" t="s">
        <v>85</v>
      </c>
      <c r="G3" s="159"/>
      <c r="H3" s="159"/>
      <c r="I3" s="159" t="s">
        <v>6</v>
      </c>
      <c r="J3" s="159"/>
      <c r="K3" s="159"/>
    </row>
    <row r="4" spans="1:11" ht="67.5">
      <c r="A4" s="7" t="s">
        <v>86</v>
      </c>
      <c r="B4" s="4" t="s">
        <v>8</v>
      </c>
      <c r="C4" s="8" t="s">
        <v>87</v>
      </c>
      <c r="D4" s="9" t="s">
        <v>88</v>
      </c>
      <c r="E4" s="7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>
      <c r="A5" s="75">
        <v>1</v>
      </c>
      <c r="B5" s="75" t="s">
        <v>15</v>
      </c>
      <c r="C5" s="75">
        <v>139</v>
      </c>
      <c r="D5" s="75">
        <v>139</v>
      </c>
      <c r="E5" s="75">
        <v>0</v>
      </c>
      <c r="F5" s="75">
        <v>15</v>
      </c>
      <c r="G5" s="75">
        <v>13</v>
      </c>
      <c r="H5" s="75">
        <v>5</v>
      </c>
      <c r="I5" s="75">
        <v>124</v>
      </c>
      <c r="J5" s="75">
        <v>126</v>
      </c>
      <c r="K5" s="75">
        <v>-5</v>
      </c>
    </row>
    <row r="6" spans="1:11">
      <c r="A6" s="75">
        <v>2</v>
      </c>
      <c r="B6" s="75" t="s">
        <v>16</v>
      </c>
      <c r="C6" s="75">
        <v>4</v>
      </c>
      <c r="D6" s="75">
        <v>4</v>
      </c>
      <c r="E6" s="75">
        <v>0</v>
      </c>
      <c r="F6" s="75">
        <v>4</v>
      </c>
      <c r="G6" s="75">
        <v>4</v>
      </c>
      <c r="H6" s="75">
        <v>0</v>
      </c>
      <c r="I6" s="75">
        <v>0</v>
      </c>
      <c r="J6" s="75">
        <v>0</v>
      </c>
      <c r="K6" s="75">
        <v>0</v>
      </c>
    </row>
    <row r="7" spans="1:11">
      <c r="A7" s="75">
        <v>3</v>
      </c>
      <c r="B7" s="75" t="s">
        <v>17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</row>
    <row r="8" spans="1:11">
      <c r="A8" s="75">
        <v>4</v>
      </c>
      <c r="B8" s="75" t="s">
        <v>18</v>
      </c>
      <c r="C8" s="75">
        <v>59</v>
      </c>
      <c r="D8" s="75">
        <v>59</v>
      </c>
      <c r="E8" s="75">
        <v>0</v>
      </c>
      <c r="F8" s="75">
        <v>59</v>
      </c>
      <c r="G8" s="75">
        <v>49</v>
      </c>
      <c r="H8" s="75">
        <v>10</v>
      </c>
      <c r="I8" s="75">
        <v>0</v>
      </c>
      <c r="J8" s="75">
        <v>10</v>
      </c>
      <c r="K8" s="75">
        <v>-10</v>
      </c>
    </row>
    <row r="9" spans="1:11">
      <c r="A9" s="75">
        <v>5</v>
      </c>
      <c r="B9" s="75" t="s">
        <v>19</v>
      </c>
      <c r="C9" s="75">
        <v>55</v>
      </c>
      <c r="D9" s="75">
        <v>0</v>
      </c>
      <c r="E9" s="75">
        <v>50</v>
      </c>
      <c r="F9" s="75">
        <v>55</v>
      </c>
      <c r="G9" s="75">
        <v>0</v>
      </c>
      <c r="H9" s="75">
        <v>54</v>
      </c>
      <c r="I9" s="75">
        <v>0</v>
      </c>
      <c r="J9" s="75">
        <v>0</v>
      </c>
      <c r="K9" s="75">
        <v>-4</v>
      </c>
    </row>
    <row r="10" spans="1:11">
      <c r="A10" s="75">
        <v>6</v>
      </c>
      <c r="B10" s="75" t="s">
        <v>20</v>
      </c>
      <c r="C10" s="75">
        <v>44</v>
      </c>
      <c r="D10" s="75">
        <v>0</v>
      </c>
      <c r="E10" s="75">
        <v>0</v>
      </c>
      <c r="F10" s="75">
        <v>43</v>
      </c>
      <c r="G10" s="75">
        <v>0</v>
      </c>
      <c r="H10" s="75">
        <v>0</v>
      </c>
      <c r="I10" s="75">
        <v>1</v>
      </c>
      <c r="J10" s="75">
        <v>0</v>
      </c>
      <c r="K10" s="75">
        <v>0</v>
      </c>
    </row>
    <row r="11" spans="1:11">
      <c r="A11" s="75">
        <v>7</v>
      </c>
      <c r="B11" s="75" t="s">
        <v>21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</row>
    <row r="12" spans="1:11">
      <c r="A12" s="75">
        <v>8</v>
      </c>
      <c r="B12" s="75" t="s">
        <v>22</v>
      </c>
      <c r="C12" s="75">
        <v>2</v>
      </c>
      <c r="D12" s="75">
        <v>2</v>
      </c>
      <c r="E12" s="75">
        <v>0</v>
      </c>
      <c r="F12" s="75">
        <v>2</v>
      </c>
      <c r="G12" s="75">
        <v>2</v>
      </c>
      <c r="H12" s="75">
        <v>0</v>
      </c>
      <c r="I12" s="75">
        <v>0</v>
      </c>
      <c r="J12" s="75">
        <v>0</v>
      </c>
      <c r="K12" s="75">
        <v>0</v>
      </c>
    </row>
    <row r="13" spans="1:11">
      <c r="A13" s="75">
        <v>9</v>
      </c>
      <c r="B13" s="75" t="s">
        <v>23</v>
      </c>
      <c r="C13" s="75">
        <v>487</v>
      </c>
      <c r="D13" s="75">
        <v>487</v>
      </c>
      <c r="E13" s="75">
        <v>0</v>
      </c>
      <c r="F13" s="75">
        <v>464</v>
      </c>
      <c r="G13" s="75">
        <v>464</v>
      </c>
      <c r="H13" s="75">
        <v>0</v>
      </c>
      <c r="I13" s="75">
        <v>23</v>
      </c>
      <c r="J13" s="75">
        <v>23</v>
      </c>
      <c r="K13" s="75">
        <v>0</v>
      </c>
    </row>
    <row r="14" spans="1:11">
      <c r="A14" s="75">
        <v>10</v>
      </c>
      <c r="B14" s="75" t="s">
        <v>24</v>
      </c>
      <c r="C14" s="75">
        <v>780</v>
      </c>
      <c r="D14" s="75">
        <v>776</v>
      </c>
      <c r="E14" s="75">
        <v>4</v>
      </c>
      <c r="F14" s="75">
        <v>780</v>
      </c>
      <c r="G14" s="75">
        <v>776</v>
      </c>
      <c r="H14" s="75">
        <v>4</v>
      </c>
      <c r="I14" s="75">
        <v>0</v>
      </c>
      <c r="J14" s="75">
        <v>0</v>
      </c>
      <c r="K14" s="75">
        <v>0</v>
      </c>
    </row>
    <row r="15" spans="1:11">
      <c r="A15" s="75">
        <v>11</v>
      </c>
      <c r="B15" s="75" t="s">
        <v>25</v>
      </c>
      <c r="C15" s="75">
        <v>329</v>
      </c>
      <c r="D15" s="75">
        <v>318</v>
      </c>
      <c r="E15" s="75">
        <v>11</v>
      </c>
      <c r="F15" s="75">
        <v>329</v>
      </c>
      <c r="G15" s="75">
        <v>329</v>
      </c>
      <c r="H15" s="75">
        <v>0</v>
      </c>
      <c r="I15" s="75">
        <v>-177</v>
      </c>
      <c r="J15" s="75">
        <v>-313</v>
      </c>
      <c r="K15" s="75">
        <v>11</v>
      </c>
    </row>
    <row r="16" spans="1:11">
      <c r="A16" s="75">
        <v>12</v>
      </c>
      <c r="B16" s="75" t="s">
        <v>26</v>
      </c>
      <c r="C16" s="75">
        <v>44</v>
      </c>
      <c r="D16" s="75">
        <v>0</v>
      </c>
      <c r="E16" s="75">
        <v>0</v>
      </c>
      <c r="F16" s="75">
        <v>44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</row>
    <row r="17" spans="1:11">
      <c r="A17" s="76"/>
      <c r="B17" s="76" t="s">
        <v>27</v>
      </c>
      <c r="C17" s="76">
        <f t="shared" ref="C17:K17" si="0">SUM(C5:C16)</f>
        <v>1943</v>
      </c>
      <c r="D17" s="76">
        <f t="shared" si="0"/>
        <v>1785</v>
      </c>
      <c r="E17" s="76">
        <f t="shared" si="0"/>
        <v>65</v>
      </c>
      <c r="F17" s="76">
        <f t="shared" si="0"/>
        <v>1795</v>
      </c>
      <c r="G17" s="76">
        <f t="shared" si="0"/>
        <v>1637</v>
      </c>
      <c r="H17" s="76">
        <f t="shared" si="0"/>
        <v>73</v>
      </c>
      <c r="I17" s="76">
        <f t="shared" si="0"/>
        <v>-29</v>
      </c>
      <c r="J17" s="76">
        <f t="shared" si="0"/>
        <v>-154</v>
      </c>
      <c r="K17" s="76">
        <f t="shared" si="0"/>
        <v>-8</v>
      </c>
    </row>
    <row r="18" spans="1:11">
      <c r="A18" s="75">
        <v>13</v>
      </c>
      <c r="B18" s="75" t="s">
        <v>28</v>
      </c>
      <c r="C18" s="75">
        <v>132</v>
      </c>
      <c r="D18" s="75">
        <v>0</v>
      </c>
      <c r="E18" s="75">
        <v>132</v>
      </c>
      <c r="F18" s="75">
        <v>132</v>
      </c>
      <c r="G18" s="75">
        <v>0</v>
      </c>
      <c r="H18" s="75">
        <v>132</v>
      </c>
      <c r="I18" s="75">
        <v>0</v>
      </c>
      <c r="J18" s="75">
        <v>0</v>
      </c>
      <c r="K18" s="75">
        <v>0</v>
      </c>
    </row>
    <row r="19" spans="1:11">
      <c r="A19" s="75">
        <v>14</v>
      </c>
      <c r="B19" s="75" t="s">
        <v>29</v>
      </c>
      <c r="C19" s="75">
        <v>3</v>
      </c>
      <c r="D19" s="75">
        <v>0</v>
      </c>
      <c r="E19" s="75">
        <v>0</v>
      </c>
      <c r="F19" s="75">
        <v>3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</row>
    <row r="20" spans="1:11">
      <c r="A20" s="75">
        <v>15</v>
      </c>
      <c r="B20" s="75" t="s">
        <v>30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</row>
    <row r="21" spans="1:11">
      <c r="A21" s="75">
        <v>16</v>
      </c>
      <c r="B21" s="75" t="s">
        <v>31</v>
      </c>
      <c r="C21" s="75">
        <v>360</v>
      </c>
      <c r="D21" s="75">
        <v>358</v>
      </c>
      <c r="E21" s="75">
        <v>2</v>
      </c>
      <c r="F21" s="75">
        <v>363</v>
      </c>
      <c r="G21" s="75">
        <v>361</v>
      </c>
      <c r="H21" s="75">
        <v>2</v>
      </c>
      <c r="I21" s="75">
        <v>-3</v>
      </c>
      <c r="J21" s="75">
        <v>-3</v>
      </c>
      <c r="K21" s="75">
        <v>0</v>
      </c>
    </row>
    <row r="22" spans="1:11">
      <c r="A22" s="75">
        <v>17</v>
      </c>
      <c r="B22" s="75" t="s">
        <v>32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</row>
    <row r="23" spans="1:11">
      <c r="A23" s="75">
        <v>18</v>
      </c>
      <c r="B23" s="75" t="s">
        <v>33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</row>
    <row r="24" spans="1:11">
      <c r="A24" s="75">
        <v>19</v>
      </c>
      <c r="B24" s="75" t="s">
        <v>34</v>
      </c>
      <c r="C24" s="75">
        <v>13</v>
      </c>
      <c r="D24" s="75">
        <v>13</v>
      </c>
      <c r="E24" s="75">
        <v>0</v>
      </c>
      <c r="F24" s="75">
        <v>13</v>
      </c>
      <c r="G24" s="75">
        <v>13</v>
      </c>
      <c r="H24" s="75">
        <v>0</v>
      </c>
      <c r="I24" s="75">
        <v>0</v>
      </c>
      <c r="J24" s="75">
        <v>0</v>
      </c>
      <c r="K24" s="75">
        <v>0</v>
      </c>
    </row>
    <row r="25" spans="1:11">
      <c r="A25" s="75">
        <v>20</v>
      </c>
      <c r="B25" s="75" t="s">
        <v>35</v>
      </c>
      <c r="C25" s="75">
        <v>18</v>
      </c>
      <c r="D25" s="75">
        <v>0</v>
      </c>
      <c r="E25" s="75">
        <v>18</v>
      </c>
      <c r="F25" s="75">
        <v>17</v>
      </c>
      <c r="G25" s="75">
        <v>0</v>
      </c>
      <c r="H25" s="75">
        <v>17</v>
      </c>
      <c r="I25" s="75">
        <v>1</v>
      </c>
      <c r="J25" s="75">
        <v>0</v>
      </c>
      <c r="K25" s="75">
        <v>1</v>
      </c>
    </row>
    <row r="26" spans="1:11">
      <c r="A26" s="75">
        <v>21</v>
      </c>
      <c r="B26" s="75" t="s">
        <v>36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</row>
    <row r="27" spans="1:11">
      <c r="A27" s="75">
        <v>22</v>
      </c>
      <c r="B27" s="75" t="s">
        <v>37</v>
      </c>
      <c r="C27" s="75">
        <v>25</v>
      </c>
      <c r="D27" s="75">
        <v>0</v>
      </c>
      <c r="E27" s="75">
        <v>25</v>
      </c>
      <c r="F27" s="75">
        <v>16</v>
      </c>
      <c r="G27" s="75">
        <v>0</v>
      </c>
      <c r="H27" s="75">
        <v>16</v>
      </c>
      <c r="I27" s="75">
        <v>9</v>
      </c>
      <c r="J27" s="75">
        <v>0</v>
      </c>
      <c r="K27" s="75">
        <v>9</v>
      </c>
    </row>
    <row r="28" spans="1:11">
      <c r="A28" s="75">
        <v>23</v>
      </c>
      <c r="B28" s="75" t="s">
        <v>38</v>
      </c>
      <c r="C28" s="75">
        <v>0</v>
      </c>
      <c r="D28" s="75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</row>
    <row r="29" spans="1:11">
      <c r="A29" s="75">
        <v>24</v>
      </c>
      <c r="B29" s="75" t="s">
        <v>39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</row>
    <row r="30" spans="1:11">
      <c r="A30" s="75">
        <v>25</v>
      </c>
      <c r="B30" s="75" t="s">
        <v>40</v>
      </c>
      <c r="C30" s="75">
        <v>2305</v>
      </c>
      <c r="D30" s="75">
        <v>0</v>
      </c>
      <c r="E30" s="75">
        <v>2296</v>
      </c>
      <c r="F30" s="75">
        <v>2274</v>
      </c>
      <c r="G30" s="75">
        <v>0</v>
      </c>
      <c r="H30" s="75">
        <v>2265</v>
      </c>
      <c r="I30" s="75">
        <v>31</v>
      </c>
      <c r="J30" s="75">
        <v>0</v>
      </c>
      <c r="K30" s="75">
        <v>31</v>
      </c>
    </row>
    <row r="31" spans="1:11">
      <c r="A31" s="76"/>
      <c r="B31" s="76" t="s">
        <v>41</v>
      </c>
      <c r="C31" s="76">
        <f t="shared" ref="C31:K31" si="1">SUM(C18:C30)</f>
        <v>2856</v>
      </c>
      <c r="D31" s="76">
        <f t="shared" si="1"/>
        <v>371</v>
      </c>
      <c r="E31" s="76">
        <f t="shared" si="1"/>
        <v>2473</v>
      </c>
      <c r="F31" s="76">
        <f t="shared" si="1"/>
        <v>2818</v>
      </c>
      <c r="G31" s="76">
        <f t="shared" si="1"/>
        <v>374</v>
      </c>
      <c r="H31" s="76">
        <f t="shared" si="1"/>
        <v>2432</v>
      </c>
      <c r="I31" s="76">
        <f t="shared" si="1"/>
        <v>38</v>
      </c>
      <c r="J31" s="76">
        <f t="shared" si="1"/>
        <v>-3</v>
      </c>
      <c r="K31" s="76">
        <f t="shared" si="1"/>
        <v>41</v>
      </c>
    </row>
    <row r="32" spans="1:11">
      <c r="A32" s="76"/>
      <c r="B32" s="76" t="s">
        <v>42</v>
      </c>
      <c r="C32" s="76">
        <f t="shared" ref="C32:K32" si="2">SUM(C17,C31)</f>
        <v>4799</v>
      </c>
      <c r="D32" s="76">
        <f t="shared" si="2"/>
        <v>2156</v>
      </c>
      <c r="E32" s="76">
        <f t="shared" si="2"/>
        <v>2538</v>
      </c>
      <c r="F32" s="76">
        <f t="shared" si="2"/>
        <v>4613</v>
      </c>
      <c r="G32" s="76">
        <f t="shared" si="2"/>
        <v>2011</v>
      </c>
      <c r="H32" s="76">
        <f t="shared" si="2"/>
        <v>2505</v>
      </c>
      <c r="I32" s="76">
        <f t="shared" si="2"/>
        <v>9</v>
      </c>
      <c r="J32" s="76">
        <f t="shared" si="2"/>
        <v>-157</v>
      </c>
      <c r="K32" s="76">
        <f t="shared" si="2"/>
        <v>33</v>
      </c>
    </row>
    <row r="33" spans="1:11">
      <c r="A33" s="75">
        <v>26</v>
      </c>
      <c r="B33" s="75" t="s">
        <v>43</v>
      </c>
      <c r="C33" s="75">
        <v>346</v>
      </c>
      <c r="D33" s="75">
        <v>346</v>
      </c>
      <c r="E33" s="75">
        <v>0</v>
      </c>
      <c r="F33" s="75">
        <v>346</v>
      </c>
      <c r="G33" s="75">
        <v>346</v>
      </c>
      <c r="H33" s="75">
        <v>0</v>
      </c>
      <c r="I33" s="75">
        <v>0</v>
      </c>
      <c r="J33" s="75">
        <v>0</v>
      </c>
      <c r="K33" s="75">
        <v>0</v>
      </c>
    </row>
    <row r="34" spans="1:11">
      <c r="A34" s="76"/>
      <c r="B34" s="76" t="s">
        <v>44</v>
      </c>
      <c r="C34" s="76">
        <f t="shared" ref="C34:K34" si="3">SUM(C33:C33)</f>
        <v>346</v>
      </c>
      <c r="D34" s="76">
        <f t="shared" si="3"/>
        <v>346</v>
      </c>
      <c r="E34" s="76">
        <f t="shared" si="3"/>
        <v>0</v>
      </c>
      <c r="F34" s="76">
        <f t="shared" si="3"/>
        <v>346</v>
      </c>
      <c r="G34" s="76">
        <f t="shared" si="3"/>
        <v>346</v>
      </c>
      <c r="H34" s="76">
        <f t="shared" si="3"/>
        <v>0</v>
      </c>
      <c r="I34" s="76">
        <f t="shared" si="3"/>
        <v>0</v>
      </c>
      <c r="J34" s="76">
        <f t="shared" si="3"/>
        <v>0</v>
      </c>
      <c r="K34" s="76">
        <f t="shared" si="3"/>
        <v>0</v>
      </c>
    </row>
    <row r="35" spans="1:11">
      <c r="A35" s="75">
        <v>27</v>
      </c>
      <c r="B35" s="75" t="s">
        <v>45</v>
      </c>
      <c r="C35" s="75">
        <v>0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</row>
    <row r="36" spans="1:11">
      <c r="A36" s="75">
        <v>28</v>
      </c>
      <c r="B36" s="75" t="s">
        <v>46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</row>
    <row r="37" spans="1:11">
      <c r="A37" s="75">
        <v>29</v>
      </c>
      <c r="B37" s="75" t="s">
        <v>47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5">
        <v>0</v>
      </c>
    </row>
    <row r="38" spans="1:11">
      <c r="A38" s="75">
        <v>30</v>
      </c>
      <c r="B38" s="75" t="s">
        <v>48</v>
      </c>
      <c r="C38" s="75">
        <v>0</v>
      </c>
      <c r="D38" s="75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</row>
    <row r="39" spans="1:11">
      <c r="A39" s="76"/>
      <c r="B39" s="76" t="s">
        <v>91</v>
      </c>
      <c r="C39" s="76">
        <f t="shared" ref="C39:K39" si="4">SUM(C35:C38)</f>
        <v>0</v>
      </c>
      <c r="D39" s="76">
        <f t="shared" si="4"/>
        <v>0</v>
      </c>
      <c r="E39" s="76">
        <f t="shared" si="4"/>
        <v>0</v>
      </c>
      <c r="F39" s="76">
        <f t="shared" si="4"/>
        <v>0</v>
      </c>
      <c r="G39" s="76">
        <f t="shared" si="4"/>
        <v>0</v>
      </c>
      <c r="H39" s="76">
        <f t="shared" si="4"/>
        <v>0</v>
      </c>
      <c r="I39" s="76">
        <f t="shared" si="4"/>
        <v>0</v>
      </c>
      <c r="J39" s="76">
        <f t="shared" si="4"/>
        <v>0</v>
      </c>
      <c r="K39" s="76">
        <f t="shared" si="4"/>
        <v>0</v>
      </c>
    </row>
    <row r="40" spans="1:11">
      <c r="A40" s="75">
        <v>31</v>
      </c>
      <c r="B40" s="75" t="s">
        <v>50</v>
      </c>
      <c r="C40" s="75">
        <v>0</v>
      </c>
      <c r="D40" s="75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5">
        <v>0</v>
      </c>
    </row>
    <row r="41" spans="1:11">
      <c r="A41" s="75">
        <v>32</v>
      </c>
      <c r="B41" s="75" t="s">
        <v>51</v>
      </c>
      <c r="C41" s="75">
        <v>0</v>
      </c>
      <c r="D41" s="75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</row>
    <row r="42" spans="1:11">
      <c r="A42" s="75">
        <v>33</v>
      </c>
      <c r="B42" s="75" t="s">
        <v>52</v>
      </c>
      <c r="C42" s="75">
        <v>0</v>
      </c>
      <c r="D42" s="75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</row>
    <row r="43" spans="1:11">
      <c r="A43" s="75">
        <v>34</v>
      </c>
      <c r="B43" s="75" t="s">
        <v>53</v>
      </c>
      <c r="C43" s="75">
        <v>0</v>
      </c>
      <c r="D43" s="75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5">
        <v>0</v>
      </c>
    </row>
    <row r="44" spans="1:11">
      <c r="A44" s="75">
        <v>35</v>
      </c>
      <c r="B44" s="75" t="s">
        <v>54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</row>
    <row r="45" spans="1:11">
      <c r="A45" s="76"/>
      <c r="B45" s="76" t="s">
        <v>55</v>
      </c>
      <c r="C45" s="76">
        <f t="shared" ref="C45:K45" si="5">SUM(C40:C44)</f>
        <v>0</v>
      </c>
      <c r="D45" s="76">
        <f t="shared" si="5"/>
        <v>0</v>
      </c>
      <c r="E45" s="76">
        <f t="shared" si="5"/>
        <v>0</v>
      </c>
      <c r="F45" s="76">
        <f t="shared" si="5"/>
        <v>0</v>
      </c>
      <c r="G45" s="76">
        <f t="shared" si="5"/>
        <v>0</v>
      </c>
      <c r="H45" s="76">
        <f t="shared" si="5"/>
        <v>0</v>
      </c>
      <c r="I45" s="76">
        <f t="shared" si="5"/>
        <v>0</v>
      </c>
      <c r="J45" s="76">
        <f t="shared" si="5"/>
        <v>0</v>
      </c>
      <c r="K45" s="76">
        <f t="shared" si="5"/>
        <v>0</v>
      </c>
    </row>
    <row r="46" spans="1:11">
      <c r="A46" s="75">
        <v>36</v>
      </c>
      <c r="B46" s="75" t="s">
        <v>56</v>
      </c>
      <c r="C46" s="75">
        <v>0</v>
      </c>
      <c r="D46" s="75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5">
        <v>0</v>
      </c>
    </row>
    <row r="47" spans="1:11">
      <c r="A47" s="75">
        <v>37</v>
      </c>
      <c r="B47" s="75" t="s">
        <v>57</v>
      </c>
      <c r="C47" s="75">
        <v>0</v>
      </c>
      <c r="D47" s="75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5">
        <v>0</v>
      </c>
    </row>
    <row r="48" spans="1:11">
      <c r="A48" s="75">
        <v>38</v>
      </c>
      <c r="B48" s="75" t="s">
        <v>58</v>
      </c>
      <c r="C48" s="75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</row>
    <row r="49" spans="1:11">
      <c r="A49" s="75">
        <v>39</v>
      </c>
      <c r="B49" s="75" t="s">
        <v>59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5">
        <v>0</v>
      </c>
    </row>
    <row r="50" spans="1:11">
      <c r="A50" s="76"/>
      <c r="B50" s="76" t="s">
        <v>60</v>
      </c>
      <c r="C50" s="76">
        <f t="shared" ref="C50:K50" si="6">SUM(C46:C49)</f>
        <v>0</v>
      </c>
      <c r="D50" s="76">
        <f t="shared" si="6"/>
        <v>0</v>
      </c>
      <c r="E50" s="76">
        <f t="shared" si="6"/>
        <v>0</v>
      </c>
      <c r="F50" s="76">
        <f t="shared" si="6"/>
        <v>0</v>
      </c>
      <c r="G50" s="76">
        <f t="shared" si="6"/>
        <v>0</v>
      </c>
      <c r="H50" s="76">
        <f t="shared" si="6"/>
        <v>0</v>
      </c>
      <c r="I50" s="76">
        <f t="shared" si="6"/>
        <v>0</v>
      </c>
      <c r="J50" s="76">
        <f t="shared" si="6"/>
        <v>0</v>
      </c>
      <c r="K50" s="76">
        <f t="shared" si="6"/>
        <v>0</v>
      </c>
    </row>
    <row r="51" spans="1:11">
      <c r="A51" s="75">
        <v>40</v>
      </c>
      <c r="B51" s="75" t="s">
        <v>61</v>
      </c>
      <c r="C51" s="75">
        <v>2217</v>
      </c>
      <c r="D51" s="75">
        <v>2217</v>
      </c>
      <c r="E51" s="75">
        <v>0</v>
      </c>
      <c r="F51" s="75">
        <v>2184</v>
      </c>
      <c r="G51" s="75">
        <v>2184</v>
      </c>
      <c r="H51" s="75">
        <v>0</v>
      </c>
      <c r="I51" s="75">
        <v>33</v>
      </c>
      <c r="J51" s="75">
        <v>33</v>
      </c>
      <c r="K51" s="75">
        <v>0</v>
      </c>
    </row>
    <row r="52" spans="1:11">
      <c r="A52" s="75">
        <v>41</v>
      </c>
      <c r="B52" s="75" t="s">
        <v>62</v>
      </c>
      <c r="C52" s="75">
        <v>1648</v>
      </c>
      <c r="D52" s="75">
        <v>1648</v>
      </c>
      <c r="E52" s="75">
        <v>0</v>
      </c>
      <c r="F52" s="75">
        <v>1591</v>
      </c>
      <c r="G52" s="75">
        <v>1591</v>
      </c>
      <c r="H52" s="75">
        <v>0</v>
      </c>
      <c r="I52" s="75">
        <v>57</v>
      </c>
      <c r="J52" s="75">
        <v>57</v>
      </c>
      <c r="K52" s="75">
        <v>0</v>
      </c>
    </row>
    <row r="53" spans="1:11">
      <c r="A53" s="75">
        <v>42</v>
      </c>
      <c r="B53" s="75" t="s">
        <v>63</v>
      </c>
      <c r="C53" s="75">
        <v>2713</v>
      </c>
      <c r="D53" s="75">
        <v>2713</v>
      </c>
      <c r="E53" s="75">
        <v>0</v>
      </c>
      <c r="F53" s="75">
        <v>2713</v>
      </c>
      <c r="G53" s="75">
        <v>2713</v>
      </c>
      <c r="H53" s="75">
        <v>0</v>
      </c>
      <c r="I53" s="75">
        <v>0</v>
      </c>
      <c r="J53" s="75">
        <v>0</v>
      </c>
      <c r="K53" s="75">
        <v>0</v>
      </c>
    </row>
    <row r="54" spans="1:11">
      <c r="A54" s="75">
        <v>43</v>
      </c>
      <c r="B54" s="75" t="s">
        <v>64</v>
      </c>
      <c r="C54" s="75">
        <v>278</v>
      </c>
      <c r="D54" s="75">
        <v>278</v>
      </c>
      <c r="E54" s="75">
        <v>0</v>
      </c>
      <c r="F54" s="75">
        <v>278</v>
      </c>
      <c r="G54" s="75">
        <v>278</v>
      </c>
      <c r="H54" s="75">
        <v>0</v>
      </c>
      <c r="I54" s="75">
        <v>0</v>
      </c>
      <c r="J54" s="75">
        <v>0</v>
      </c>
      <c r="K54" s="75">
        <v>0</v>
      </c>
    </row>
    <row r="55" spans="1:11">
      <c r="A55" s="76"/>
      <c r="B55" s="76" t="s">
        <v>65</v>
      </c>
      <c r="C55" s="76">
        <f t="shared" ref="C55:K55" si="7">SUM(C51:C54)</f>
        <v>6856</v>
      </c>
      <c r="D55" s="76">
        <f t="shared" si="7"/>
        <v>6856</v>
      </c>
      <c r="E55" s="76">
        <f t="shared" si="7"/>
        <v>0</v>
      </c>
      <c r="F55" s="76">
        <f t="shared" si="7"/>
        <v>6766</v>
      </c>
      <c r="G55" s="76">
        <f t="shared" si="7"/>
        <v>6766</v>
      </c>
      <c r="H55" s="76">
        <f t="shared" si="7"/>
        <v>0</v>
      </c>
      <c r="I55" s="76">
        <f t="shared" si="7"/>
        <v>90</v>
      </c>
      <c r="J55" s="76">
        <f t="shared" si="7"/>
        <v>90</v>
      </c>
      <c r="K55" s="76">
        <f t="shared" si="7"/>
        <v>0</v>
      </c>
    </row>
    <row r="56" spans="1:11">
      <c r="A56" s="76"/>
      <c r="B56" s="76" t="s">
        <v>66</v>
      </c>
      <c r="C56" s="76">
        <f t="shared" ref="C56:K56" si="8">SUM(C32,C34,C39,C45,C50,C55)</f>
        <v>12001</v>
      </c>
      <c r="D56" s="76">
        <f t="shared" si="8"/>
        <v>9358</v>
      </c>
      <c r="E56" s="76">
        <f t="shared" si="8"/>
        <v>2538</v>
      </c>
      <c r="F56" s="76">
        <f t="shared" si="8"/>
        <v>11725</v>
      </c>
      <c r="G56" s="76">
        <f t="shared" si="8"/>
        <v>9123</v>
      </c>
      <c r="H56" s="76">
        <f t="shared" si="8"/>
        <v>2505</v>
      </c>
      <c r="I56" s="76">
        <f t="shared" si="8"/>
        <v>99</v>
      </c>
      <c r="J56" s="76">
        <f t="shared" si="8"/>
        <v>-67</v>
      </c>
      <c r="K56" s="76">
        <f t="shared" si="8"/>
        <v>33</v>
      </c>
    </row>
  </sheetData>
  <mergeCells count="5">
    <mergeCell ref="C1:E1"/>
    <mergeCell ref="F3:H3"/>
    <mergeCell ref="I3:K3"/>
    <mergeCell ref="A2:F2"/>
    <mergeCell ref="H2:J2"/>
  </mergeCells>
  <pageMargins left="0.70866141732283472" right="0.70866141732283472" top="0.74803149606299213" bottom="0.74803149606299213" header="0.31496062992125984" footer="0.31496062992125984"/>
  <pageSetup paperSize="9" scale="72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C9" sqref="C9"/>
    </sheetView>
  </sheetViews>
  <sheetFormatPr defaultRowHeight="15"/>
  <cols>
    <col min="1" max="1" width="9.140625" style="10" customWidth="1"/>
    <col min="2" max="2" width="30.140625" style="10" customWidth="1"/>
    <col min="3" max="3" width="9.140625" style="10" customWidth="1"/>
    <col min="4" max="16384" width="9.140625" style="10"/>
  </cols>
  <sheetData>
    <row r="1" spans="1:11" ht="15.75">
      <c r="A1" s="15"/>
      <c r="B1" s="17" t="s">
        <v>182</v>
      </c>
      <c r="C1" s="15" t="s">
        <v>0</v>
      </c>
      <c r="D1" s="17"/>
      <c r="E1" s="16"/>
      <c r="F1" s="34"/>
      <c r="G1" s="34"/>
      <c r="H1" s="34" t="s">
        <v>185</v>
      </c>
      <c r="I1" s="161" t="s">
        <v>92</v>
      </c>
      <c r="J1" s="161"/>
      <c r="K1" s="162"/>
    </row>
    <row r="2" spans="1:11" ht="15.75">
      <c r="A2" s="136" t="s">
        <v>93</v>
      </c>
      <c r="B2" s="137"/>
      <c r="C2" s="137"/>
      <c r="D2" s="137"/>
      <c r="E2" s="137"/>
      <c r="F2" s="137"/>
      <c r="G2" s="41"/>
      <c r="H2" s="160"/>
      <c r="I2" s="160"/>
      <c r="J2" s="160"/>
      <c r="K2" s="42"/>
    </row>
    <row r="3" spans="1:11">
      <c r="B3" s="14"/>
      <c r="C3" s="1" t="s">
        <v>84</v>
      </c>
      <c r="D3" s="1"/>
      <c r="E3" s="2"/>
      <c r="F3" s="159" t="s">
        <v>85</v>
      </c>
      <c r="G3" s="159"/>
      <c r="H3" s="159"/>
      <c r="I3" s="159" t="s">
        <v>6</v>
      </c>
      <c r="J3" s="159"/>
      <c r="K3" s="159"/>
    </row>
    <row r="4" spans="1:11" ht="67.5">
      <c r="A4" s="7" t="s">
        <v>86</v>
      </c>
      <c r="B4" s="4" t="s">
        <v>69</v>
      </c>
      <c r="C4" s="8" t="s">
        <v>87</v>
      </c>
      <c r="D4" s="9" t="s">
        <v>88</v>
      </c>
      <c r="E4" s="7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>
      <c r="A5" s="77">
        <v>1</v>
      </c>
      <c r="B5" s="77" t="s">
        <v>70</v>
      </c>
      <c r="C5" s="77">
        <v>512</v>
      </c>
      <c r="D5" s="77">
        <v>490</v>
      </c>
      <c r="E5" s="77">
        <v>9</v>
      </c>
      <c r="F5" s="77">
        <v>499</v>
      </c>
      <c r="G5" s="77">
        <v>486</v>
      </c>
      <c r="H5" s="77">
        <v>10</v>
      </c>
      <c r="I5" s="77">
        <v>13</v>
      </c>
      <c r="J5" s="77">
        <v>4</v>
      </c>
      <c r="K5" s="77">
        <v>-1</v>
      </c>
    </row>
    <row r="6" spans="1:11">
      <c r="A6" s="77">
        <v>2</v>
      </c>
      <c r="B6" s="77" t="s">
        <v>71</v>
      </c>
      <c r="C6" s="77">
        <v>902</v>
      </c>
      <c r="D6" s="77">
        <v>887</v>
      </c>
      <c r="E6" s="77">
        <v>14</v>
      </c>
      <c r="F6" s="77">
        <v>918</v>
      </c>
      <c r="G6" s="77">
        <v>905</v>
      </c>
      <c r="H6" s="77">
        <v>14</v>
      </c>
      <c r="I6" s="77">
        <v>-16</v>
      </c>
      <c r="J6" s="77">
        <v>-18</v>
      </c>
      <c r="K6" s="77">
        <v>0</v>
      </c>
    </row>
    <row r="7" spans="1:11">
      <c r="A7" s="77">
        <v>3</v>
      </c>
      <c r="B7" s="77" t="s">
        <v>72</v>
      </c>
      <c r="C7" s="77">
        <v>564</v>
      </c>
      <c r="D7" s="77">
        <v>536</v>
      </c>
      <c r="E7" s="77">
        <v>18</v>
      </c>
      <c r="F7" s="77">
        <v>560</v>
      </c>
      <c r="G7" s="77">
        <v>538</v>
      </c>
      <c r="H7" s="77">
        <v>19</v>
      </c>
      <c r="I7" s="77">
        <v>4</v>
      </c>
      <c r="J7" s="77">
        <v>-2</v>
      </c>
      <c r="K7" s="77">
        <v>-1</v>
      </c>
    </row>
    <row r="8" spans="1:11">
      <c r="A8" s="77">
        <v>4</v>
      </c>
      <c r="B8" s="77" t="s">
        <v>73</v>
      </c>
      <c r="C8" s="77">
        <v>2161</v>
      </c>
      <c r="D8" s="77">
        <v>1650</v>
      </c>
      <c r="E8" s="77">
        <v>473</v>
      </c>
      <c r="F8" s="77">
        <v>2124</v>
      </c>
      <c r="G8" s="77">
        <v>1664</v>
      </c>
      <c r="H8" s="77">
        <v>433</v>
      </c>
      <c r="I8" s="77">
        <v>37</v>
      </c>
      <c r="J8" s="77">
        <v>-14</v>
      </c>
      <c r="K8" s="77">
        <v>40</v>
      </c>
    </row>
    <row r="9" spans="1:11">
      <c r="A9" s="77">
        <v>5</v>
      </c>
      <c r="B9" s="77" t="s">
        <v>74</v>
      </c>
      <c r="C9" s="77">
        <v>147</v>
      </c>
      <c r="D9" s="77">
        <v>135</v>
      </c>
      <c r="E9" s="77">
        <v>0</v>
      </c>
      <c r="F9" s="77">
        <v>164</v>
      </c>
      <c r="G9" s="77">
        <v>161</v>
      </c>
      <c r="H9" s="77">
        <v>1</v>
      </c>
      <c r="I9" s="77">
        <v>-17</v>
      </c>
      <c r="J9" s="77">
        <v>-26</v>
      </c>
      <c r="K9" s="77">
        <v>-1</v>
      </c>
    </row>
    <row r="10" spans="1:11">
      <c r="A10" s="77">
        <v>6</v>
      </c>
      <c r="B10" s="77" t="s">
        <v>75</v>
      </c>
      <c r="C10" s="77">
        <v>616</v>
      </c>
      <c r="D10" s="77">
        <v>515</v>
      </c>
      <c r="E10" s="77">
        <v>92</v>
      </c>
      <c r="F10" s="77">
        <v>587</v>
      </c>
      <c r="G10" s="77">
        <v>484</v>
      </c>
      <c r="H10" s="77">
        <v>98</v>
      </c>
      <c r="I10" s="77">
        <v>29</v>
      </c>
      <c r="J10" s="77">
        <v>31</v>
      </c>
      <c r="K10" s="77">
        <v>-6</v>
      </c>
    </row>
    <row r="11" spans="1:11">
      <c r="A11" s="77">
        <v>7</v>
      </c>
      <c r="B11" s="77" t="s">
        <v>76</v>
      </c>
      <c r="C11" s="77">
        <v>7</v>
      </c>
      <c r="D11" s="77">
        <v>4</v>
      </c>
      <c r="E11" s="77">
        <v>0</v>
      </c>
      <c r="F11" s="77">
        <v>5</v>
      </c>
      <c r="G11" s="77">
        <v>4</v>
      </c>
      <c r="H11" s="77">
        <v>0</v>
      </c>
      <c r="I11" s="77">
        <v>2</v>
      </c>
      <c r="J11" s="77">
        <v>0</v>
      </c>
      <c r="K11" s="77">
        <v>0</v>
      </c>
    </row>
    <row r="12" spans="1:11">
      <c r="A12" s="77">
        <v>8</v>
      </c>
      <c r="B12" s="77" t="s">
        <v>77</v>
      </c>
      <c r="C12" s="77">
        <v>1226</v>
      </c>
      <c r="D12" s="77">
        <v>1038</v>
      </c>
      <c r="E12" s="77">
        <v>174</v>
      </c>
      <c r="F12" s="77">
        <v>1191</v>
      </c>
      <c r="G12" s="77">
        <v>1006</v>
      </c>
      <c r="H12" s="77">
        <v>174</v>
      </c>
      <c r="I12" s="77">
        <v>35</v>
      </c>
      <c r="J12" s="77">
        <v>32</v>
      </c>
      <c r="K12" s="77">
        <v>0</v>
      </c>
    </row>
    <row r="13" spans="1:11">
      <c r="A13" s="77">
        <v>9</v>
      </c>
      <c r="B13" s="77" t="s">
        <v>78</v>
      </c>
      <c r="C13" s="77">
        <v>1065</v>
      </c>
      <c r="D13" s="77">
        <v>788</v>
      </c>
      <c r="E13" s="77">
        <v>224</v>
      </c>
      <c r="F13" s="77">
        <v>1104</v>
      </c>
      <c r="G13" s="77">
        <v>867</v>
      </c>
      <c r="H13" s="77">
        <v>220</v>
      </c>
      <c r="I13" s="77">
        <v>-39</v>
      </c>
      <c r="J13" s="77">
        <v>-79</v>
      </c>
      <c r="K13" s="77">
        <v>4</v>
      </c>
    </row>
    <row r="14" spans="1:11">
      <c r="A14" s="77">
        <v>10</v>
      </c>
      <c r="B14" s="77" t="s">
        <v>79</v>
      </c>
      <c r="C14" s="77">
        <v>1215</v>
      </c>
      <c r="D14" s="77">
        <v>1026</v>
      </c>
      <c r="E14" s="77">
        <v>161</v>
      </c>
      <c r="F14" s="77">
        <v>1188</v>
      </c>
      <c r="G14" s="77">
        <v>1020</v>
      </c>
      <c r="H14" s="77">
        <v>157</v>
      </c>
      <c r="I14" s="77">
        <v>27</v>
      </c>
      <c r="J14" s="77">
        <v>6</v>
      </c>
      <c r="K14" s="77">
        <v>4</v>
      </c>
    </row>
    <row r="15" spans="1:11">
      <c r="A15" s="77">
        <v>11</v>
      </c>
      <c r="B15" s="77" t="s">
        <v>80</v>
      </c>
      <c r="C15" s="77">
        <v>2190</v>
      </c>
      <c r="D15" s="77">
        <v>1046</v>
      </c>
      <c r="E15" s="77">
        <v>1106</v>
      </c>
      <c r="F15" s="77">
        <v>2145</v>
      </c>
      <c r="G15" s="77">
        <v>1043</v>
      </c>
      <c r="H15" s="77">
        <v>1088</v>
      </c>
      <c r="I15" s="77">
        <v>45</v>
      </c>
      <c r="J15" s="77">
        <v>3</v>
      </c>
      <c r="K15" s="77">
        <v>18</v>
      </c>
    </row>
    <row r="16" spans="1:11">
      <c r="A16" s="77">
        <v>12</v>
      </c>
      <c r="B16" s="77" t="s">
        <v>81</v>
      </c>
      <c r="C16" s="77">
        <v>1219</v>
      </c>
      <c r="D16" s="77">
        <v>941</v>
      </c>
      <c r="E16" s="77">
        <v>267</v>
      </c>
      <c r="F16" s="77">
        <v>1240</v>
      </c>
      <c r="G16" s="77">
        <v>945</v>
      </c>
      <c r="H16" s="77">
        <v>291</v>
      </c>
      <c r="I16" s="77">
        <v>-21</v>
      </c>
      <c r="J16" s="77">
        <v>-4</v>
      </c>
      <c r="K16" s="77">
        <v>-24</v>
      </c>
    </row>
    <row r="17" spans="1:11">
      <c r="A17" s="78"/>
      <c r="B17" s="78" t="s">
        <v>66</v>
      </c>
      <c r="C17" s="78">
        <f t="shared" ref="C17:K17" si="0">SUM(C5:C16)</f>
        <v>11824</v>
      </c>
      <c r="D17" s="78">
        <f t="shared" si="0"/>
        <v>9056</v>
      </c>
      <c r="E17" s="78">
        <f t="shared" si="0"/>
        <v>2538</v>
      </c>
      <c r="F17" s="78">
        <f t="shared" si="0"/>
        <v>11725</v>
      </c>
      <c r="G17" s="78">
        <f t="shared" si="0"/>
        <v>9123</v>
      </c>
      <c r="H17" s="78">
        <f t="shared" si="0"/>
        <v>2505</v>
      </c>
      <c r="I17" s="78">
        <f t="shared" si="0"/>
        <v>99</v>
      </c>
      <c r="J17" s="78">
        <f t="shared" si="0"/>
        <v>-67</v>
      </c>
      <c r="K17" s="78">
        <f t="shared" si="0"/>
        <v>33</v>
      </c>
    </row>
  </sheetData>
  <mergeCells count="5">
    <mergeCell ref="A2:F2"/>
    <mergeCell ref="H2:J2"/>
    <mergeCell ref="F3:H3"/>
    <mergeCell ref="I3:K3"/>
    <mergeCell ref="I1:K1"/>
  </mergeCells>
  <pageMargins left="0.70866141732283472" right="0.70866141732283472" top="0.74803149606299213" bottom="0.74803149606299213" header="0.31496062992125984" footer="0.3149606299212598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7"/>
  <sheetViews>
    <sheetView workbookViewId="0">
      <pane xSplit="2" ySplit="5" topLeftCell="C48" activePane="bottomRight" state="frozen"/>
      <selection pane="topRight" activeCell="C1" sqref="C1"/>
      <selection pane="bottomLeft" activeCell="A6" sqref="A6"/>
      <selection pane="bottomRight" activeCell="J60" sqref="J60"/>
    </sheetView>
  </sheetViews>
  <sheetFormatPr defaultRowHeight="15"/>
  <cols>
    <col min="1" max="1" width="4" style="20" bestFit="1" customWidth="1"/>
    <col min="2" max="2" width="23.7109375" style="20" customWidth="1"/>
    <col min="3" max="3" width="10.7109375" style="20" customWidth="1"/>
    <col min="4" max="4" width="12.7109375" style="29" customWidth="1"/>
    <col min="5" max="5" width="10.7109375" style="20" customWidth="1"/>
    <col min="6" max="6" width="12.7109375" style="29" customWidth="1"/>
    <col min="7" max="7" width="10.7109375" style="20" customWidth="1"/>
    <col min="8" max="8" width="12.7109375" style="29" customWidth="1"/>
    <col min="9" max="9" width="10.7109375" style="20" customWidth="1"/>
    <col min="10" max="10" width="12.7109375" style="29" customWidth="1"/>
    <col min="11" max="11" width="10.7109375" style="29" customWidth="1"/>
    <col min="12" max="12" width="12.7109375" style="29" customWidth="1"/>
    <col min="13" max="13" width="10.7109375" style="29" customWidth="1"/>
    <col min="14" max="14" width="12.7109375" style="29" customWidth="1"/>
    <col min="15" max="15" width="10.7109375" style="20" customWidth="1"/>
    <col min="16" max="16" width="12.7109375" style="29" customWidth="1"/>
    <col min="17" max="17" width="10.7109375" style="20" customWidth="1"/>
    <col min="18" max="18" width="12.7109375" style="29" customWidth="1"/>
    <col min="19" max="19" width="9.140625" style="20" customWidth="1"/>
    <col min="20" max="16384" width="9.140625" style="20"/>
  </cols>
  <sheetData>
    <row r="1" spans="1:20" ht="15.75">
      <c r="A1" s="15"/>
      <c r="B1" s="17" t="s">
        <v>182</v>
      </c>
      <c r="C1" s="17"/>
      <c r="D1" s="43" t="s">
        <v>0</v>
      </c>
      <c r="E1" s="17"/>
      <c r="F1" s="43"/>
      <c r="G1" s="17"/>
      <c r="H1" s="43" t="s">
        <v>186</v>
      </c>
      <c r="I1" s="44"/>
      <c r="J1" s="45"/>
      <c r="K1" s="45"/>
      <c r="L1" s="43"/>
      <c r="M1" s="43"/>
      <c r="N1" s="46" t="s">
        <v>94</v>
      </c>
      <c r="O1" s="44"/>
      <c r="P1" s="45"/>
      <c r="Q1" s="44"/>
      <c r="R1" s="47"/>
      <c r="S1" s="21"/>
      <c r="T1" s="21"/>
    </row>
    <row r="2" spans="1:20" ht="15.75" customHeight="1">
      <c r="A2" s="136" t="s">
        <v>95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54"/>
      <c r="N2" s="30" t="s">
        <v>96</v>
      </c>
      <c r="O2" s="48"/>
      <c r="P2" s="49"/>
      <c r="Q2" s="19"/>
      <c r="R2" s="50"/>
      <c r="S2" s="18"/>
      <c r="T2" s="18"/>
    </row>
    <row r="3" spans="1:20">
      <c r="A3" s="166" t="s">
        <v>97</v>
      </c>
      <c r="B3" s="165" t="s">
        <v>98</v>
      </c>
      <c r="C3" s="167" t="s">
        <v>99</v>
      </c>
      <c r="D3" s="167"/>
      <c r="E3" s="167"/>
      <c r="F3" s="167"/>
      <c r="G3" s="168" t="s">
        <v>100</v>
      </c>
      <c r="H3" s="168"/>
      <c r="I3" s="168"/>
      <c r="J3" s="168"/>
      <c r="K3" s="170" t="s">
        <v>101</v>
      </c>
      <c r="L3" s="170"/>
      <c r="M3" s="170"/>
      <c r="N3" s="170"/>
      <c r="O3" s="163" t="s">
        <v>102</v>
      </c>
      <c r="P3" s="163"/>
      <c r="Q3" s="163"/>
      <c r="R3" s="163"/>
    </row>
    <row r="4" spans="1:20">
      <c r="A4" s="166"/>
      <c r="B4" s="166"/>
      <c r="C4" s="169" t="s">
        <v>103</v>
      </c>
      <c r="D4" s="169"/>
      <c r="E4" s="169" t="s">
        <v>104</v>
      </c>
      <c r="F4" s="169"/>
      <c r="G4" s="169" t="s">
        <v>103</v>
      </c>
      <c r="H4" s="169"/>
      <c r="I4" s="169" t="s">
        <v>104</v>
      </c>
      <c r="J4" s="169"/>
      <c r="K4" s="171" t="s">
        <v>103</v>
      </c>
      <c r="L4" s="171"/>
      <c r="M4" s="171" t="s">
        <v>104</v>
      </c>
      <c r="N4" s="171"/>
      <c r="O4" s="164" t="s">
        <v>99</v>
      </c>
      <c r="P4" s="164"/>
      <c r="Q4" s="164" t="s">
        <v>105</v>
      </c>
      <c r="R4" s="164"/>
    </row>
    <row r="5" spans="1:20">
      <c r="A5" s="166"/>
      <c r="B5" s="166"/>
      <c r="C5" s="6" t="s">
        <v>106</v>
      </c>
      <c r="D5" s="3" t="s">
        <v>107</v>
      </c>
      <c r="E5" s="6" t="s">
        <v>106</v>
      </c>
      <c r="F5" s="3" t="s">
        <v>107</v>
      </c>
      <c r="G5" s="6" t="s">
        <v>106</v>
      </c>
      <c r="H5" s="3" t="s">
        <v>107</v>
      </c>
      <c r="I5" s="6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6" t="s">
        <v>106</v>
      </c>
      <c r="P5" s="3" t="s">
        <v>107</v>
      </c>
      <c r="Q5" s="6" t="s">
        <v>106</v>
      </c>
      <c r="R5" s="3" t="s">
        <v>107</v>
      </c>
    </row>
    <row r="6" spans="1:20">
      <c r="A6" s="79">
        <v>1</v>
      </c>
      <c r="B6" s="79" t="s">
        <v>15</v>
      </c>
      <c r="C6" s="79">
        <v>251984</v>
      </c>
      <c r="D6" s="81">
        <v>247062.82</v>
      </c>
      <c r="E6" s="79">
        <v>246970</v>
      </c>
      <c r="F6" s="81">
        <v>254130.72</v>
      </c>
      <c r="G6" s="79">
        <v>24207</v>
      </c>
      <c r="H6" s="81">
        <v>104067.87</v>
      </c>
      <c r="I6" s="79">
        <v>24207</v>
      </c>
      <c r="J6" s="81">
        <v>105663.44</v>
      </c>
      <c r="K6" s="81">
        <v>0</v>
      </c>
      <c r="L6" s="81">
        <v>42.12</v>
      </c>
      <c r="M6" s="81">
        <v>0</v>
      </c>
      <c r="N6" s="81">
        <v>41.58</v>
      </c>
      <c r="O6" s="79">
        <v>-5014</v>
      </c>
      <c r="P6" s="81">
        <v>7067.8999999999896</v>
      </c>
      <c r="Q6" s="79">
        <v>0</v>
      </c>
      <c r="R6" s="81">
        <v>1595.5700000000099</v>
      </c>
    </row>
    <row r="7" spans="1:20">
      <c r="A7" s="79">
        <v>2</v>
      </c>
      <c r="B7" s="79" t="s">
        <v>16</v>
      </c>
      <c r="C7" s="79">
        <v>99143</v>
      </c>
      <c r="D7" s="81">
        <v>99148.85</v>
      </c>
      <c r="E7" s="79">
        <v>100223</v>
      </c>
      <c r="F7" s="81">
        <v>100223.96</v>
      </c>
      <c r="G7" s="79">
        <v>42860</v>
      </c>
      <c r="H7" s="81">
        <v>42868.2</v>
      </c>
      <c r="I7" s="79">
        <v>43216</v>
      </c>
      <c r="J7" s="81">
        <v>43213.95</v>
      </c>
      <c r="K7" s="81">
        <v>0</v>
      </c>
      <c r="L7" s="81">
        <v>43.24</v>
      </c>
      <c r="M7" s="81">
        <v>0</v>
      </c>
      <c r="N7" s="81">
        <v>43.12</v>
      </c>
      <c r="O7" s="79">
        <v>1080</v>
      </c>
      <c r="P7" s="81">
        <v>1075.1099999999999</v>
      </c>
      <c r="Q7" s="79">
        <v>356</v>
      </c>
      <c r="R7" s="81">
        <v>345.75</v>
      </c>
    </row>
    <row r="8" spans="1:20">
      <c r="A8" s="79">
        <v>3</v>
      </c>
      <c r="B8" s="79" t="s">
        <v>17</v>
      </c>
      <c r="C8" s="79">
        <v>48685</v>
      </c>
      <c r="D8" s="81">
        <v>48683.56</v>
      </c>
      <c r="E8" s="79">
        <v>48685</v>
      </c>
      <c r="F8" s="81">
        <v>76978.98</v>
      </c>
      <c r="G8" s="79">
        <v>7426</v>
      </c>
      <c r="H8" s="81">
        <v>7425.29</v>
      </c>
      <c r="I8" s="79">
        <v>1480</v>
      </c>
      <c r="J8" s="81">
        <v>8092.58</v>
      </c>
      <c r="K8" s="81">
        <v>0</v>
      </c>
      <c r="L8" s="81">
        <v>15.25</v>
      </c>
      <c r="M8" s="81">
        <v>0</v>
      </c>
      <c r="N8" s="81">
        <v>10.51</v>
      </c>
      <c r="O8" s="79">
        <v>0</v>
      </c>
      <c r="P8" s="81">
        <v>28295.42</v>
      </c>
      <c r="Q8" s="79">
        <v>-5946</v>
      </c>
      <c r="R8" s="81">
        <v>667.29</v>
      </c>
    </row>
    <row r="9" spans="1:20">
      <c r="A9" s="79">
        <v>4</v>
      </c>
      <c r="B9" s="79" t="s">
        <v>18</v>
      </c>
      <c r="C9" s="79">
        <v>391231</v>
      </c>
      <c r="D9" s="81">
        <v>338583.65</v>
      </c>
      <c r="E9" s="79">
        <v>327003</v>
      </c>
      <c r="F9" s="81">
        <v>341593.56</v>
      </c>
      <c r="G9" s="79">
        <v>27842</v>
      </c>
      <c r="H9" s="81">
        <v>111536.74</v>
      </c>
      <c r="I9" s="79">
        <v>26374</v>
      </c>
      <c r="J9" s="81">
        <v>115046.57</v>
      </c>
      <c r="K9" s="81">
        <v>0</v>
      </c>
      <c r="L9" s="81">
        <v>32.94</v>
      </c>
      <c r="M9" s="81">
        <v>0</v>
      </c>
      <c r="N9" s="81">
        <v>33.68</v>
      </c>
      <c r="O9" s="79">
        <v>-64228</v>
      </c>
      <c r="P9" s="81">
        <v>3009.9099999999698</v>
      </c>
      <c r="Q9" s="79">
        <v>-1468</v>
      </c>
      <c r="R9" s="81">
        <v>3509.83</v>
      </c>
    </row>
    <row r="10" spans="1:20">
      <c r="A10" s="79">
        <v>5</v>
      </c>
      <c r="B10" s="79" t="s">
        <v>19</v>
      </c>
      <c r="C10" s="79">
        <v>631178</v>
      </c>
      <c r="D10" s="81">
        <v>325094.38</v>
      </c>
      <c r="E10" s="79">
        <v>650290</v>
      </c>
      <c r="F10" s="81">
        <v>334504.52</v>
      </c>
      <c r="G10" s="79">
        <v>27287</v>
      </c>
      <c r="H10" s="81">
        <v>125075.3</v>
      </c>
      <c r="I10" s="79">
        <v>26801</v>
      </c>
      <c r="J10" s="81">
        <v>128393.1</v>
      </c>
      <c r="K10" s="81">
        <v>0</v>
      </c>
      <c r="L10" s="81">
        <v>38.47</v>
      </c>
      <c r="M10" s="81">
        <v>0</v>
      </c>
      <c r="N10" s="81">
        <v>38.380000000000003</v>
      </c>
      <c r="O10" s="79">
        <v>19112</v>
      </c>
      <c r="P10" s="81">
        <v>9410.1400000000103</v>
      </c>
      <c r="Q10" s="79">
        <v>-486</v>
      </c>
      <c r="R10" s="81">
        <v>3317.8</v>
      </c>
    </row>
    <row r="11" spans="1:20">
      <c r="A11" s="79">
        <v>6</v>
      </c>
      <c r="B11" s="79" t="s">
        <v>20</v>
      </c>
      <c r="C11" s="79">
        <v>118776</v>
      </c>
      <c r="D11" s="81">
        <v>130265.5</v>
      </c>
      <c r="E11" s="79">
        <v>146644</v>
      </c>
      <c r="F11" s="81">
        <v>136922.70000000001</v>
      </c>
      <c r="G11" s="79">
        <v>6356</v>
      </c>
      <c r="H11" s="81">
        <v>43798.35</v>
      </c>
      <c r="I11" s="79">
        <v>40643</v>
      </c>
      <c r="J11" s="81">
        <v>40612.93</v>
      </c>
      <c r="K11" s="81">
        <v>0</v>
      </c>
      <c r="L11" s="81">
        <v>33.619999999999997</v>
      </c>
      <c r="M11" s="81">
        <v>0</v>
      </c>
      <c r="N11" s="81">
        <v>29.66</v>
      </c>
      <c r="O11" s="79">
        <v>27868</v>
      </c>
      <c r="P11" s="81">
        <v>6657.2000000000098</v>
      </c>
      <c r="Q11" s="79">
        <v>34287</v>
      </c>
      <c r="R11" s="81">
        <v>-3185.42</v>
      </c>
    </row>
    <row r="12" spans="1:20">
      <c r="A12" s="79">
        <v>7</v>
      </c>
      <c r="B12" s="79" t="s">
        <v>21</v>
      </c>
      <c r="C12" s="79">
        <v>763</v>
      </c>
      <c r="D12" s="81">
        <v>49750.06</v>
      </c>
      <c r="E12" s="79">
        <v>789</v>
      </c>
      <c r="F12" s="81">
        <v>49530.21</v>
      </c>
      <c r="G12" s="79">
        <v>1116</v>
      </c>
      <c r="H12" s="81">
        <v>11543.57</v>
      </c>
      <c r="I12" s="79">
        <v>1153</v>
      </c>
      <c r="J12" s="81">
        <v>11922.86</v>
      </c>
      <c r="K12" s="81">
        <v>0</v>
      </c>
      <c r="L12" s="81">
        <v>23.2</v>
      </c>
      <c r="M12" s="81">
        <v>0</v>
      </c>
      <c r="N12" s="81">
        <v>24.07</v>
      </c>
      <c r="O12" s="79">
        <v>26</v>
      </c>
      <c r="P12" s="81">
        <v>-219.849999999999</v>
      </c>
      <c r="Q12" s="79">
        <v>37</v>
      </c>
      <c r="R12" s="81">
        <v>379.29000000000099</v>
      </c>
    </row>
    <row r="13" spans="1:20">
      <c r="A13" s="79">
        <v>8</v>
      </c>
      <c r="B13" s="79" t="s">
        <v>22</v>
      </c>
      <c r="C13" s="79">
        <v>66589</v>
      </c>
      <c r="D13" s="81">
        <v>104353.33</v>
      </c>
      <c r="E13" s="79">
        <v>66589</v>
      </c>
      <c r="F13" s="81">
        <v>96688.23</v>
      </c>
      <c r="G13" s="79">
        <v>9341</v>
      </c>
      <c r="H13" s="81">
        <v>49626.11</v>
      </c>
      <c r="I13" s="79">
        <v>9279</v>
      </c>
      <c r="J13" s="81">
        <v>49622.45</v>
      </c>
      <c r="K13" s="81">
        <v>0</v>
      </c>
      <c r="L13" s="81">
        <v>47.56</v>
      </c>
      <c r="M13" s="81">
        <v>0</v>
      </c>
      <c r="N13" s="81">
        <v>51.32</v>
      </c>
      <c r="O13" s="79">
        <v>0</v>
      </c>
      <c r="P13" s="81">
        <v>-7665.1000000000104</v>
      </c>
      <c r="Q13" s="79">
        <v>-62</v>
      </c>
      <c r="R13" s="81">
        <v>-3.6600000000034898</v>
      </c>
    </row>
    <row r="14" spans="1:20">
      <c r="A14" s="79">
        <v>9</v>
      </c>
      <c r="B14" s="79" t="s">
        <v>23</v>
      </c>
      <c r="C14" s="79">
        <v>5522344</v>
      </c>
      <c r="D14" s="81">
        <v>3858933.59</v>
      </c>
      <c r="E14" s="79">
        <v>5622733</v>
      </c>
      <c r="F14" s="81">
        <v>3927198.78</v>
      </c>
      <c r="G14" s="79">
        <v>292238</v>
      </c>
      <c r="H14" s="81">
        <v>1080205.93</v>
      </c>
      <c r="I14" s="79">
        <v>300538</v>
      </c>
      <c r="J14" s="81">
        <v>1128289.3999999999</v>
      </c>
      <c r="K14" s="81">
        <v>1.85</v>
      </c>
      <c r="L14" s="81">
        <v>27.99</v>
      </c>
      <c r="M14" s="81">
        <v>1.82</v>
      </c>
      <c r="N14" s="81">
        <v>28.73</v>
      </c>
      <c r="O14" s="79">
        <v>100389</v>
      </c>
      <c r="P14" s="81">
        <v>68265.1899999999</v>
      </c>
      <c r="Q14" s="79">
        <v>8300</v>
      </c>
      <c r="R14" s="81">
        <v>48083.47</v>
      </c>
    </row>
    <row r="15" spans="1:20">
      <c r="A15" s="79">
        <v>10</v>
      </c>
      <c r="B15" s="79" t="s">
        <v>24</v>
      </c>
      <c r="C15" s="79">
        <v>4506473</v>
      </c>
      <c r="D15" s="81">
        <v>4483042.49</v>
      </c>
      <c r="E15" s="79">
        <v>4569588</v>
      </c>
      <c r="F15" s="81">
        <v>4606609.97</v>
      </c>
      <c r="G15" s="79">
        <v>290745</v>
      </c>
      <c r="H15" s="81">
        <v>1453397.31</v>
      </c>
      <c r="I15" s="79">
        <v>294423</v>
      </c>
      <c r="J15" s="81">
        <v>1474720.79</v>
      </c>
      <c r="K15" s="81">
        <v>0</v>
      </c>
      <c r="L15" s="81">
        <v>32.42</v>
      </c>
      <c r="M15" s="81">
        <v>2.17</v>
      </c>
      <c r="N15" s="81">
        <v>32.01</v>
      </c>
      <c r="O15" s="79">
        <v>63115</v>
      </c>
      <c r="P15" s="81">
        <v>123567.48</v>
      </c>
      <c r="Q15" s="79">
        <v>3678</v>
      </c>
      <c r="R15" s="81">
        <v>21323.48</v>
      </c>
    </row>
    <row r="16" spans="1:20">
      <c r="A16" s="79">
        <v>11</v>
      </c>
      <c r="B16" s="79" t="s">
        <v>25</v>
      </c>
      <c r="C16" s="79">
        <v>1590171</v>
      </c>
      <c r="D16" s="81">
        <v>1166632.1200000001</v>
      </c>
      <c r="E16" s="79">
        <v>1613784</v>
      </c>
      <c r="F16" s="81">
        <v>1174126.1200000001</v>
      </c>
      <c r="G16" s="79">
        <v>99480</v>
      </c>
      <c r="H16" s="81">
        <v>361495.45</v>
      </c>
      <c r="I16" s="79">
        <v>100125</v>
      </c>
      <c r="J16" s="81">
        <v>375657.54</v>
      </c>
      <c r="K16" s="81">
        <v>0</v>
      </c>
      <c r="L16" s="81">
        <v>30.99</v>
      </c>
      <c r="M16" s="81">
        <v>0</v>
      </c>
      <c r="N16" s="81">
        <v>31.99</v>
      </c>
      <c r="O16" s="79">
        <v>23613</v>
      </c>
      <c r="P16" s="81">
        <v>7494</v>
      </c>
      <c r="Q16" s="79">
        <v>645</v>
      </c>
      <c r="R16" s="81">
        <v>14162.09</v>
      </c>
    </row>
    <row r="17" spans="1:18">
      <c r="A17" s="79">
        <v>12</v>
      </c>
      <c r="B17" s="79" t="s">
        <v>26</v>
      </c>
      <c r="C17" s="79">
        <v>218099</v>
      </c>
      <c r="D17" s="81">
        <v>305077.05</v>
      </c>
      <c r="E17" s="79">
        <v>218099</v>
      </c>
      <c r="F17" s="81">
        <v>326444.67</v>
      </c>
      <c r="G17" s="79">
        <v>21272</v>
      </c>
      <c r="H17" s="81">
        <v>98491.520000000004</v>
      </c>
      <c r="I17" s="79">
        <v>21272</v>
      </c>
      <c r="J17" s="81">
        <v>103335.85</v>
      </c>
      <c r="K17" s="81">
        <v>0</v>
      </c>
      <c r="L17" s="81">
        <v>32.28</v>
      </c>
      <c r="M17" s="81">
        <v>0</v>
      </c>
      <c r="N17" s="81">
        <v>31.65</v>
      </c>
      <c r="O17" s="79">
        <v>0</v>
      </c>
      <c r="P17" s="81">
        <v>21367.62</v>
      </c>
      <c r="Q17" s="79">
        <v>0</v>
      </c>
      <c r="R17" s="81">
        <v>4844.33</v>
      </c>
    </row>
    <row r="18" spans="1:18">
      <c r="A18" s="80"/>
      <c r="B18" s="80" t="s">
        <v>27</v>
      </c>
      <c r="C18" s="80">
        <f t="shared" ref="C18:J18" si="0">SUM(C6:C17)</f>
        <v>13445436</v>
      </c>
      <c r="D18" s="82">
        <f t="shared" si="0"/>
        <v>11156627.400000002</v>
      </c>
      <c r="E18" s="80">
        <f t="shared" si="0"/>
        <v>13611397</v>
      </c>
      <c r="F18" s="82">
        <f t="shared" si="0"/>
        <v>11424952.42</v>
      </c>
      <c r="G18" s="80">
        <f t="shared" si="0"/>
        <v>850170</v>
      </c>
      <c r="H18" s="82">
        <f t="shared" si="0"/>
        <v>3489531.64</v>
      </c>
      <c r="I18" s="80">
        <f t="shared" si="0"/>
        <v>889511</v>
      </c>
      <c r="J18" s="82">
        <f t="shared" si="0"/>
        <v>3584571.46</v>
      </c>
      <c r="K18" s="82">
        <f>(G18/C18)*100</f>
        <v>6.3231121698098898</v>
      </c>
      <c r="L18" s="82">
        <f>(H18/D18)*100</f>
        <v>31.277656901941526</v>
      </c>
      <c r="M18" s="82">
        <f>(I18/E18)*100</f>
        <v>6.5350455945117165</v>
      </c>
      <c r="N18" s="82">
        <f>(J18/F18)*100</f>
        <v>31.374935564064256</v>
      </c>
      <c r="O18" s="80">
        <f>SUM(O6:O17)</f>
        <v>165961</v>
      </c>
      <c r="P18" s="82">
        <f>SUM(P6:P17)</f>
        <v>268325.01999999984</v>
      </c>
      <c r="Q18" s="80">
        <f>SUM(Q6:Q17)</f>
        <v>39341</v>
      </c>
      <c r="R18" s="82">
        <f>SUM(R6:R17)</f>
        <v>95039.82</v>
      </c>
    </row>
    <row r="19" spans="1:18">
      <c r="A19" s="79">
        <v>13</v>
      </c>
      <c r="B19" s="79" t="s">
        <v>28</v>
      </c>
      <c r="C19" s="79">
        <v>0</v>
      </c>
      <c r="D19" s="81">
        <v>185519.55</v>
      </c>
      <c r="E19" s="79">
        <v>0</v>
      </c>
      <c r="F19" s="81">
        <v>186906.69</v>
      </c>
      <c r="G19" s="79">
        <v>0</v>
      </c>
      <c r="H19" s="81">
        <v>93014.64</v>
      </c>
      <c r="I19" s="79">
        <v>0</v>
      </c>
      <c r="J19" s="81">
        <v>92940.05</v>
      </c>
      <c r="K19" s="81">
        <v>0</v>
      </c>
      <c r="L19" s="81">
        <v>50.14</v>
      </c>
      <c r="M19" s="81">
        <v>0</v>
      </c>
      <c r="N19" s="81">
        <v>49.73</v>
      </c>
      <c r="O19" s="79">
        <v>0</v>
      </c>
      <c r="P19" s="81">
        <v>1387.1400000000101</v>
      </c>
      <c r="Q19" s="79">
        <v>0</v>
      </c>
      <c r="R19" s="81">
        <v>-74.589999999996493</v>
      </c>
    </row>
    <row r="20" spans="1:18">
      <c r="A20" s="79">
        <v>14</v>
      </c>
      <c r="B20" s="79" t="s">
        <v>29</v>
      </c>
      <c r="C20" s="79">
        <v>11740</v>
      </c>
      <c r="D20" s="81">
        <v>100276.68</v>
      </c>
      <c r="E20" s="79">
        <v>11740</v>
      </c>
      <c r="F20" s="81">
        <v>80965.95</v>
      </c>
      <c r="G20" s="79">
        <v>280</v>
      </c>
      <c r="H20" s="81">
        <v>1571.03</v>
      </c>
      <c r="I20" s="79">
        <v>280</v>
      </c>
      <c r="J20" s="81">
        <v>1467.95</v>
      </c>
      <c r="K20" s="81">
        <v>0</v>
      </c>
      <c r="L20" s="81">
        <v>1.57</v>
      </c>
      <c r="M20" s="81">
        <v>0</v>
      </c>
      <c r="N20" s="81">
        <v>1.81</v>
      </c>
      <c r="O20" s="79">
        <v>0</v>
      </c>
      <c r="P20" s="81">
        <v>-19310.73</v>
      </c>
      <c r="Q20" s="79">
        <v>0</v>
      </c>
      <c r="R20" s="81">
        <v>-103.08</v>
      </c>
    </row>
    <row r="21" spans="1:18">
      <c r="A21" s="79">
        <v>15</v>
      </c>
      <c r="B21" s="79" t="s">
        <v>30</v>
      </c>
      <c r="C21" s="79">
        <v>2141</v>
      </c>
      <c r="D21" s="81">
        <v>5418.66</v>
      </c>
      <c r="E21" s="79">
        <v>2034</v>
      </c>
      <c r="F21" s="81">
        <v>5530.44</v>
      </c>
      <c r="G21" s="79">
        <v>246</v>
      </c>
      <c r="H21" s="81">
        <v>417.49</v>
      </c>
      <c r="I21" s="79">
        <v>228</v>
      </c>
      <c r="J21" s="81">
        <v>454.31</v>
      </c>
      <c r="K21" s="81">
        <v>0</v>
      </c>
      <c r="L21" s="81">
        <v>7.7</v>
      </c>
      <c r="M21" s="81">
        <v>0</v>
      </c>
      <c r="N21" s="81">
        <v>8.2100000000000009</v>
      </c>
      <c r="O21" s="79">
        <v>-107</v>
      </c>
      <c r="P21" s="81">
        <v>111.78</v>
      </c>
      <c r="Q21" s="79">
        <v>-18</v>
      </c>
      <c r="R21" s="81">
        <v>36.82</v>
      </c>
    </row>
    <row r="22" spans="1:18">
      <c r="A22" s="79">
        <v>16</v>
      </c>
      <c r="B22" s="79" t="s">
        <v>31</v>
      </c>
      <c r="C22" s="79">
        <v>764711</v>
      </c>
      <c r="D22" s="81">
        <v>764708.95</v>
      </c>
      <c r="E22" s="79">
        <v>582719</v>
      </c>
      <c r="F22" s="81">
        <v>802279.43</v>
      </c>
      <c r="G22" s="79">
        <v>483386</v>
      </c>
      <c r="H22" s="81">
        <v>483432.83</v>
      </c>
      <c r="I22" s="79">
        <v>194494</v>
      </c>
      <c r="J22" s="81">
        <v>534597.79</v>
      </c>
      <c r="K22" s="81">
        <v>40</v>
      </c>
      <c r="L22" s="81">
        <v>63.22</v>
      </c>
      <c r="M22" s="81">
        <v>0</v>
      </c>
      <c r="N22" s="81">
        <v>66.63</v>
      </c>
      <c r="O22" s="79">
        <v>-181992</v>
      </c>
      <c r="P22" s="81">
        <v>37570.480000000098</v>
      </c>
      <c r="Q22" s="79">
        <v>-288892</v>
      </c>
      <c r="R22" s="81">
        <v>51164.959999999999</v>
      </c>
    </row>
    <row r="23" spans="1:18">
      <c r="A23" s="79">
        <v>17</v>
      </c>
      <c r="B23" s="79" t="s">
        <v>32</v>
      </c>
      <c r="C23" s="79">
        <v>365474</v>
      </c>
      <c r="D23" s="81">
        <v>390767.91</v>
      </c>
      <c r="E23" s="79">
        <v>365474</v>
      </c>
      <c r="F23" s="81">
        <v>423577.09</v>
      </c>
      <c r="G23" s="79">
        <v>165765</v>
      </c>
      <c r="H23" s="81">
        <v>172318.03</v>
      </c>
      <c r="I23" s="79">
        <v>165765</v>
      </c>
      <c r="J23" s="81">
        <v>191010.56</v>
      </c>
      <c r="K23" s="81">
        <v>0</v>
      </c>
      <c r="L23" s="81">
        <v>44.1</v>
      </c>
      <c r="M23" s="81">
        <v>0</v>
      </c>
      <c r="N23" s="81">
        <v>45.09</v>
      </c>
      <c r="O23" s="79">
        <v>0</v>
      </c>
      <c r="P23" s="81">
        <v>32809.180000000102</v>
      </c>
      <c r="Q23" s="79">
        <v>0</v>
      </c>
      <c r="R23" s="81">
        <v>18692.53</v>
      </c>
    </row>
    <row r="24" spans="1:18">
      <c r="A24" s="79">
        <v>18</v>
      </c>
      <c r="B24" s="79" t="s">
        <v>33</v>
      </c>
      <c r="C24" s="79">
        <v>124960</v>
      </c>
      <c r="D24" s="81">
        <v>81083.56</v>
      </c>
      <c r="E24" s="79">
        <v>116806</v>
      </c>
      <c r="F24" s="81">
        <v>76523.899999999994</v>
      </c>
      <c r="G24" s="79">
        <v>4839</v>
      </c>
      <c r="H24" s="81">
        <v>19678.43</v>
      </c>
      <c r="I24" s="79">
        <v>4883</v>
      </c>
      <c r="J24" s="81">
        <v>20094.52</v>
      </c>
      <c r="K24" s="81">
        <v>0</v>
      </c>
      <c r="L24" s="81">
        <v>24.27</v>
      </c>
      <c r="M24" s="81">
        <v>0</v>
      </c>
      <c r="N24" s="81">
        <v>26.26</v>
      </c>
      <c r="O24" s="79">
        <v>-8154</v>
      </c>
      <c r="P24" s="81">
        <v>-4559.66</v>
      </c>
      <c r="Q24" s="79">
        <v>44</v>
      </c>
      <c r="R24" s="81">
        <v>416.09</v>
      </c>
    </row>
    <row r="25" spans="1:18">
      <c r="A25" s="79">
        <v>19</v>
      </c>
      <c r="B25" s="79" t="s">
        <v>34</v>
      </c>
      <c r="C25" s="79">
        <v>6153</v>
      </c>
      <c r="D25" s="81">
        <v>6153.99</v>
      </c>
      <c r="E25" s="79">
        <v>4252</v>
      </c>
      <c r="F25" s="81">
        <v>7052.29</v>
      </c>
      <c r="G25" s="79">
        <v>806</v>
      </c>
      <c r="H25" s="81">
        <v>806.28</v>
      </c>
      <c r="I25" s="79">
        <v>946</v>
      </c>
      <c r="J25" s="81">
        <v>868.6</v>
      </c>
      <c r="K25" s="81">
        <v>0</v>
      </c>
      <c r="L25" s="81">
        <v>13.1</v>
      </c>
      <c r="M25" s="81">
        <v>0</v>
      </c>
      <c r="N25" s="81">
        <v>12.32</v>
      </c>
      <c r="O25" s="79">
        <v>-1901</v>
      </c>
      <c r="P25" s="81">
        <v>898.3</v>
      </c>
      <c r="Q25" s="79">
        <v>140</v>
      </c>
      <c r="R25" s="81">
        <v>62.3200000000001</v>
      </c>
    </row>
    <row r="26" spans="1:18">
      <c r="A26" s="79">
        <v>20</v>
      </c>
      <c r="B26" s="79" t="s">
        <v>35</v>
      </c>
      <c r="C26" s="79">
        <v>82684</v>
      </c>
      <c r="D26" s="81">
        <v>109474.13</v>
      </c>
      <c r="E26" s="79">
        <v>86116</v>
      </c>
      <c r="F26" s="81">
        <v>104095.35</v>
      </c>
      <c r="G26" s="79">
        <v>25530</v>
      </c>
      <c r="H26" s="81">
        <v>43464.34</v>
      </c>
      <c r="I26" s="79">
        <v>25861</v>
      </c>
      <c r="J26" s="81">
        <v>45297.81</v>
      </c>
      <c r="K26" s="81">
        <v>0</v>
      </c>
      <c r="L26" s="81">
        <v>39.700000000000003</v>
      </c>
      <c r="M26" s="81">
        <v>0</v>
      </c>
      <c r="N26" s="81">
        <v>43.52</v>
      </c>
      <c r="O26" s="79">
        <v>3432</v>
      </c>
      <c r="P26" s="81">
        <v>-5378.78</v>
      </c>
      <c r="Q26" s="79">
        <v>331</v>
      </c>
      <c r="R26" s="81">
        <v>1833.47</v>
      </c>
    </row>
    <row r="27" spans="1:18">
      <c r="A27" s="79">
        <v>21</v>
      </c>
      <c r="B27" s="79" t="s">
        <v>36</v>
      </c>
      <c r="C27" s="79">
        <v>18208</v>
      </c>
      <c r="D27" s="81">
        <v>30742.240000000002</v>
      </c>
      <c r="E27" s="79">
        <v>18622</v>
      </c>
      <c r="F27" s="81">
        <v>31545.63</v>
      </c>
      <c r="G27" s="79">
        <v>1729</v>
      </c>
      <c r="H27" s="81">
        <v>12539.14</v>
      </c>
      <c r="I27" s="79">
        <v>1776</v>
      </c>
      <c r="J27" s="81">
        <v>12961.89</v>
      </c>
      <c r="K27" s="81">
        <v>0</v>
      </c>
      <c r="L27" s="81">
        <v>40.79</v>
      </c>
      <c r="M27" s="81">
        <v>0</v>
      </c>
      <c r="N27" s="81">
        <v>41.09</v>
      </c>
      <c r="O27" s="79">
        <v>414</v>
      </c>
      <c r="P27" s="81">
        <v>803.38999999999896</v>
      </c>
      <c r="Q27" s="79">
        <v>47</v>
      </c>
      <c r="R27" s="81">
        <v>422.75</v>
      </c>
    </row>
    <row r="28" spans="1:18">
      <c r="A28" s="79">
        <v>22</v>
      </c>
      <c r="B28" s="79" t="s">
        <v>37</v>
      </c>
      <c r="C28" s="79">
        <v>20755</v>
      </c>
      <c r="D28" s="81">
        <v>7481.43</v>
      </c>
      <c r="E28" s="79">
        <v>0</v>
      </c>
      <c r="F28" s="81">
        <v>9283</v>
      </c>
      <c r="G28" s="79">
        <v>1110</v>
      </c>
      <c r="H28" s="81">
        <v>11932.14</v>
      </c>
      <c r="I28" s="79">
        <v>0</v>
      </c>
      <c r="J28" s="81">
        <v>12113.71</v>
      </c>
      <c r="K28" s="81">
        <v>0</v>
      </c>
      <c r="L28" s="81">
        <v>159.49</v>
      </c>
      <c r="M28" s="81">
        <v>0</v>
      </c>
      <c r="N28" s="81">
        <v>130.49</v>
      </c>
      <c r="O28" s="79">
        <v>-20755</v>
      </c>
      <c r="P28" s="81">
        <v>1801.57</v>
      </c>
      <c r="Q28" s="79">
        <v>-1110</v>
      </c>
      <c r="R28" s="81">
        <v>181.57</v>
      </c>
    </row>
    <row r="29" spans="1:18">
      <c r="A29" s="79">
        <v>23</v>
      </c>
      <c r="B29" s="79" t="s">
        <v>38</v>
      </c>
      <c r="C29" s="79">
        <v>4051</v>
      </c>
      <c r="D29" s="81">
        <v>119682.36</v>
      </c>
      <c r="E29" s="79">
        <v>4283</v>
      </c>
      <c r="F29" s="81">
        <v>137877.93</v>
      </c>
      <c r="G29" s="79">
        <v>1473</v>
      </c>
      <c r="H29" s="81">
        <v>238.95</v>
      </c>
      <c r="I29" s="79">
        <v>1333</v>
      </c>
      <c r="J29" s="81">
        <v>191.18</v>
      </c>
      <c r="K29" s="81">
        <v>0</v>
      </c>
      <c r="L29" s="81">
        <v>0.2</v>
      </c>
      <c r="M29" s="81">
        <v>0</v>
      </c>
      <c r="N29" s="81">
        <v>0.14000000000000001</v>
      </c>
      <c r="O29" s="79">
        <v>232</v>
      </c>
      <c r="P29" s="81">
        <v>18195.57</v>
      </c>
      <c r="Q29" s="79">
        <v>-140</v>
      </c>
      <c r="R29" s="81">
        <v>-47.77</v>
      </c>
    </row>
    <row r="30" spans="1:18">
      <c r="A30" s="79">
        <v>24</v>
      </c>
      <c r="B30" s="79" t="s">
        <v>39</v>
      </c>
      <c r="C30" s="79">
        <v>1350</v>
      </c>
      <c r="D30" s="81">
        <v>6976.39</v>
      </c>
      <c r="E30" s="79">
        <v>1370</v>
      </c>
      <c r="F30" s="81">
        <v>6917.21</v>
      </c>
      <c r="G30" s="79">
        <v>367</v>
      </c>
      <c r="H30" s="81">
        <v>714.16</v>
      </c>
      <c r="I30" s="79">
        <v>377</v>
      </c>
      <c r="J30" s="81">
        <v>706.62</v>
      </c>
      <c r="K30" s="81">
        <v>0</v>
      </c>
      <c r="L30" s="81">
        <v>10.24</v>
      </c>
      <c r="M30" s="81">
        <v>0</v>
      </c>
      <c r="N30" s="81">
        <v>10.220000000000001</v>
      </c>
      <c r="O30" s="79">
        <v>20</v>
      </c>
      <c r="P30" s="81">
        <v>-59.180000000000298</v>
      </c>
      <c r="Q30" s="79">
        <v>10</v>
      </c>
      <c r="R30" s="81">
        <v>-7.5399999999999601</v>
      </c>
    </row>
    <row r="31" spans="1:18">
      <c r="A31" s="79">
        <v>25</v>
      </c>
      <c r="B31" s="79" t="s">
        <v>40</v>
      </c>
      <c r="C31" s="79">
        <v>44896</v>
      </c>
      <c r="D31" s="81">
        <v>74983.399999999994</v>
      </c>
      <c r="E31" s="79">
        <v>46356</v>
      </c>
      <c r="F31" s="81">
        <v>79165.740000000005</v>
      </c>
      <c r="G31" s="79">
        <v>6084</v>
      </c>
      <c r="H31" s="81">
        <v>17413.68</v>
      </c>
      <c r="I31" s="79">
        <v>6182</v>
      </c>
      <c r="J31" s="81">
        <v>18091.060000000001</v>
      </c>
      <c r="K31" s="81">
        <v>0</v>
      </c>
      <c r="L31" s="81">
        <v>23.22</v>
      </c>
      <c r="M31" s="81">
        <v>0</v>
      </c>
      <c r="N31" s="81">
        <v>22.85</v>
      </c>
      <c r="O31" s="79">
        <v>1460</v>
      </c>
      <c r="P31" s="81">
        <v>4182.3400000000101</v>
      </c>
      <c r="Q31" s="79">
        <v>98</v>
      </c>
      <c r="R31" s="81">
        <v>677.38000000000102</v>
      </c>
    </row>
    <row r="32" spans="1:18">
      <c r="A32" s="80"/>
      <c r="B32" s="80" t="s">
        <v>41</v>
      </c>
      <c r="C32" s="80">
        <f t="shared" ref="C32:J32" si="1">SUM(C19:C31)</f>
        <v>1447123</v>
      </c>
      <c r="D32" s="82">
        <f t="shared" si="1"/>
        <v>1883269.2499999995</v>
      </c>
      <c r="E32" s="80">
        <f t="shared" si="1"/>
        <v>1239772</v>
      </c>
      <c r="F32" s="82">
        <f t="shared" si="1"/>
        <v>1951720.65</v>
      </c>
      <c r="G32" s="80">
        <f t="shared" si="1"/>
        <v>691615</v>
      </c>
      <c r="H32" s="82">
        <f t="shared" si="1"/>
        <v>857541.14000000013</v>
      </c>
      <c r="I32" s="80">
        <f t="shared" si="1"/>
        <v>402125</v>
      </c>
      <c r="J32" s="82">
        <f t="shared" si="1"/>
        <v>930796.05000000016</v>
      </c>
      <c r="K32" s="82">
        <f t="shared" ref="K32:N33" si="2">(G32/C32)*100</f>
        <v>47.792412946238848</v>
      </c>
      <c r="L32" s="82">
        <f t="shared" si="2"/>
        <v>45.534707265039259</v>
      </c>
      <c r="M32" s="82">
        <f t="shared" si="2"/>
        <v>32.435399412149977</v>
      </c>
      <c r="N32" s="82">
        <f t="shared" si="2"/>
        <v>47.691048921371006</v>
      </c>
      <c r="O32" s="80">
        <f>SUM(O19:O31)</f>
        <v>-207351</v>
      </c>
      <c r="P32" s="82">
        <f>SUM(P19:P31)</f>
        <v>68451.400000000212</v>
      </c>
      <c r="Q32" s="80">
        <f>SUM(Q19:Q31)</f>
        <v>-289490</v>
      </c>
      <c r="R32" s="82">
        <f>SUM(R19:R31)</f>
        <v>73254.910000000018</v>
      </c>
    </row>
    <row r="33" spans="1:18">
      <c r="A33" s="80"/>
      <c r="B33" s="80" t="s">
        <v>42</v>
      </c>
      <c r="C33" s="80">
        <f t="shared" ref="C33:J33" si="3">SUM(C18,C32)</f>
        <v>14892559</v>
      </c>
      <c r="D33" s="82">
        <f t="shared" si="3"/>
        <v>13039896.650000002</v>
      </c>
      <c r="E33" s="80">
        <f t="shared" si="3"/>
        <v>14851169</v>
      </c>
      <c r="F33" s="82">
        <f t="shared" si="3"/>
        <v>13376673.07</v>
      </c>
      <c r="G33" s="80">
        <f t="shared" si="3"/>
        <v>1541785</v>
      </c>
      <c r="H33" s="82">
        <f t="shared" si="3"/>
        <v>4347072.78</v>
      </c>
      <c r="I33" s="80">
        <f t="shared" si="3"/>
        <v>1291636</v>
      </c>
      <c r="J33" s="82">
        <f t="shared" si="3"/>
        <v>4515367.51</v>
      </c>
      <c r="K33" s="82">
        <f t="shared" si="2"/>
        <v>10.352720442470632</v>
      </c>
      <c r="L33" s="82">
        <f t="shared" si="2"/>
        <v>33.336711913280382</v>
      </c>
      <c r="M33" s="82">
        <f t="shared" si="2"/>
        <v>8.6972008735473949</v>
      </c>
      <c r="N33" s="82">
        <f t="shared" si="2"/>
        <v>33.755534626368792</v>
      </c>
      <c r="O33" s="80">
        <f>SUM(O18,O32)</f>
        <v>-41390</v>
      </c>
      <c r="P33" s="82">
        <f>SUM(P18,P32)</f>
        <v>336776.42000000004</v>
      </c>
      <c r="Q33" s="80">
        <f>SUM(Q18,Q32)</f>
        <v>-250149</v>
      </c>
      <c r="R33" s="82">
        <f>SUM(R18,R32)</f>
        <v>168294.73000000004</v>
      </c>
    </row>
    <row r="34" spans="1:18">
      <c r="A34" s="79">
        <v>26</v>
      </c>
      <c r="B34" s="79" t="s">
        <v>43</v>
      </c>
      <c r="C34" s="79">
        <v>744897</v>
      </c>
      <c r="D34" s="81">
        <v>785277.63</v>
      </c>
      <c r="E34" s="79">
        <v>744897</v>
      </c>
      <c r="F34" s="81">
        <v>791365.65</v>
      </c>
      <c r="G34" s="79">
        <v>139172</v>
      </c>
      <c r="H34" s="81">
        <v>326003.03999999998</v>
      </c>
      <c r="I34" s="79">
        <v>139492</v>
      </c>
      <c r="J34" s="81">
        <v>332646.01</v>
      </c>
      <c r="K34" s="81">
        <v>0</v>
      </c>
      <c r="L34" s="81">
        <v>41.51</v>
      </c>
      <c r="M34" s="81">
        <v>0</v>
      </c>
      <c r="N34" s="81">
        <v>42.03</v>
      </c>
      <c r="O34" s="79">
        <v>0</v>
      </c>
      <c r="P34" s="81">
        <v>6088.0200000000204</v>
      </c>
      <c r="Q34" s="79">
        <v>320</v>
      </c>
      <c r="R34" s="81">
        <v>6642.9700000000303</v>
      </c>
    </row>
    <row r="35" spans="1:18">
      <c r="A35" s="80"/>
      <c r="B35" s="80" t="s">
        <v>44</v>
      </c>
      <c r="C35" s="80">
        <f t="shared" ref="C35:J35" si="4">SUM(C34:C34)</f>
        <v>744897</v>
      </c>
      <c r="D35" s="82">
        <f t="shared" si="4"/>
        <v>785277.63</v>
      </c>
      <c r="E35" s="80">
        <f t="shared" si="4"/>
        <v>744897</v>
      </c>
      <c r="F35" s="82">
        <f t="shared" si="4"/>
        <v>791365.65</v>
      </c>
      <c r="G35" s="80">
        <f t="shared" si="4"/>
        <v>139172</v>
      </c>
      <c r="H35" s="82">
        <f t="shared" si="4"/>
        <v>326003.03999999998</v>
      </c>
      <c r="I35" s="80">
        <f t="shared" si="4"/>
        <v>139492</v>
      </c>
      <c r="J35" s="82">
        <f t="shared" si="4"/>
        <v>332646.01</v>
      </c>
      <c r="K35" s="82">
        <f>(G35/C35)*100</f>
        <v>18.683388441623471</v>
      </c>
      <c r="L35" s="82">
        <f>(H35/D35)*100</f>
        <v>41.514367345469907</v>
      </c>
      <c r="M35" s="82">
        <f>(I35/E35)*100</f>
        <v>18.726347401050077</v>
      </c>
      <c r="N35" s="82">
        <f>(J35/F35)*100</f>
        <v>42.034426184659388</v>
      </c>
      <c r="O35" s="80">
        <f>SUM(O34:O34)</f>
        <v>0</v>
      </c>
      <c r="P35" s="82">
        <f>SUM(P34:P34)</f>
        <v>6088.0200000000204</v>
      </c>
      <c r="Q35" s="80">
        <f>SUM(Q34:Q34)</f>
        <v>320</v>
      </c>
      <c r="R35" s="82">
        <f>SUM(R34:R34)</f>
        <v>6642.9700000000303</v>
      </c>
    </row>
    <row r="36" spans="1:18">
      <c r="A36" s="79">
        <v>27</v>
      </c>
      <c r="B36" s="79" t="s">
        <v>45</v>
      </c>
      <c r="C36" s="79">
        <v>40550</v>
      </c>
      <c r="D36" s="81">
        <v>26678.639999999999</v>
      </c>
      <c r="E36" s="79">
        <v>40550</v>
      </c>
      <c r="F36" s="81">
        <v>27783.96</v>
      </c>
      <c r="G36" s="79">
        <v>0</v>
      </c>
      <c r="H36" s="81">
        <v>55084.51</v>
      </c>
      <c r="I36" s="79">
        <v>15321</v>
      </c>
      <c r="J36" s="81">
        <v>55177.22</v>
      </c>
      <c r="K36" s="81">
        <v>0</v>
      </c>
      <c r="L36" s="81">
        <v>206.47</v>
      </c>
      <c r="M36" s="81">
        <v>0</v>
      </c>
      <c r="N36" s="81">
        <v>198.59</v>
      </c>
      <c r="O36" s="79">
        <v>0</v>
      </c>
      <c r="P36" s="81">
        <v>1105.32</v>
      </c>
      <c r="Q36" s="79">
        <v>15321</v>
      </c>
      <c r="R36" s="81">
        <v>92.709999999999098</v>
      </c>
    </row>
    <row r="37" spans="1:18">
      <c r="A37" s="79">
        <v>28</v>
      </c>
      <c r="B37" s="79" t="s">
        <v>46</v>
      </c>
      <c r="C37" s="79">
        <v>2326452</v>
      </c>
      <c r="D37" s="81">
        <v>1412197.75</v>
      </c>
      <c r="E37" s="79">
        <v>2341136</v>
      </c>
      <c r="F37" s="81">
        <v>1419220.66</v>
      </c>
      <c r="G37" s="79">
        <v>162091</v>
      </c>
      <c r="H37" s="81">
        <v>864065.69</v>
      </c>
      <c r="I37" s="79">
        <v>161489</v>
      </c>
      <c r="J37" s="81">
        <v>964994.06</v>
      </c>
      <c r="K37" s="81">
        <v>0</v>
      </c>
      <c r="L37" s="81">
        <v>61.19</v>
      </c>
      <c r="M37" s="81">
        <v>0</v>
      </c>
      <c r="N37" s="81">
        <v>67.989999999999995</v>
      </c>
      <c r="O37" s="79">
        <v>14684</v>
      </c>
      <c r="P37" s="81">
        <v>7022.9099999999198</v>
      </c>
      <c r="Q37" s="79">
        <v>-602</v>
      </c>
      <c r="R37" s="81">
        <v>100928.37</v>
      </c>
    </row>
    <row r="38" spans="1:18">
      <c r="A38" s="79">
        <v>29</v>
      </c>
      <c r="B38" s="79" t="s">
        <v>47</v>
      </c>
      <c r="C38" s="79">
        <v>244410</v>
      </c>
      <c r="D38" s="81">
        <v>129129.69</v>
      </c>
      <c r="E38" s="79">
        <v>247579</v>
      </c>
      <c r="F38" s="81">
        <v>128177.81</v>
      </c>
      <c r="G38" s="79">
        <v>19067</v>
      </c>
      <c r="H38" s="81">
        <v>56928.14</v>
      </c>
      <c r="I38" s="79">
        <v>19333</v>
      </c>
      <c r="J38" s="81">
        <v>56145.39</v>
      </c>
      <c r="K38" s="81">
        <v>0</v>
      </c>
      <c r="L38" s="81">
        <v>44.09</v>
      </c>
      <c r="M38" s="81">
        <v>0</v>
      </c>
      <c r="N38" s="81">
        <v>43.8</v>
      </c>
      <c r="O38" s="79">
        <v>3169</v>
      </c>
      <c r="P38" s="81">
        <v>-951.880000000005</v>
      </c>
      <c r="Q38" s="79">
        <v>266</v>
      </c>
      <c r="R38" s="81">
        <v>-782.75</v>
      </c>
    </row>
    <row r="39" spans="1:18">
      <c r="A39" s="79">
        <v>30</v>
      </c>
      <c r="B39" s="79" t="s">
        <v>48</v>
      </c>
      <c r="C39" s="79">
        <v>1722144</v>
      </c>
      <c r="D39" s="81">
        <v>1335053.23</v>
      </c>
      <c r="E39" s="79">
        <v>1726396</v>
      </c>
      <c r="F39" s="81">
        <v>1346961.39</v>
      </c>
      <c r="G39" s="79">
        <v>121095</v>
      </c>
      <c r="H39" s="81">
        <v>416258.34</v>
      </c>
      <c r="I39" s="79">
        <v>119550</v>
      </c>
      <c r="J39" s="81">
        <v>403811.27</v>
      </c>
      <c r="K39" s="81">
        <v>5.88</v>
      </c>
      <c r="L39" s="81">
        <v>31.18</v>
      </c>
      <c r="M39" s="81">
        <v>5.88</v>
      </c>
      <c r="N39" s="81">
        <v>29.98</v>
      </c>
      <c r="O39" s="79">
        <v>4252</v>
      </c>
      <c r="P39" s="81">
        <v>11908.1599999999</v>
      </c>
      <c r="Q39" s="79">
        <v>-1545</v>
      </c>
      <c r="R39" s="81">
        <v>-12447.07</v>
      </c>
    </row>
    <row r="40" spans="1:18">
      <c r="A40" s="80"/>
      <c r="B40" s="80" t="s">
        <v>91</v>
      </c>
      <c r="C40" s="80">
        <f t="shared" ref="C40:J40" si="5">SUM(C36:C39)</f>
        <v>4333556</v>
      </c>
      <c r="D40" s="82">
        <f t="shared" si="5"/>
        <v>2903059.3099999996</v>
      </c>
      <c r="E40" s="80">
        <f t="shared" si="5"/>
        <v>4355661</v>
      </c>
      <c r="F40" s="82">
        <f t="shared" si="5"/>
        <v>2922143.82</v>
      </c>
      <c r="G40" s="80">
        <f t="shared" si="5"/>
        <v>302253</v>
      </c>
      <c r="H40" s="82">
        <f t="shared" si="5"/>
        <v>1392336.68</v>
      </c>
      <c r="I40" s="80">
        <f t="shared" si="5"/>
        <v>315693</v>
      </c>
      <c r="J40" s="82">
        <f t="shared" si="5"/>
        <v>1480127.94</v>
      </c>
      <c r="K40" s="82">
        <f>(G40/C40)*100</f>
        <v>6.9747108379354046</v>
      </c>
      <c r="L40" s="82">
        <f>(H40/D40)*100</f>
        <v>47.961013927751964</v>
      </c>
      <c r="M40" s="82">
        <f>(I40/E40)*100</f>
        <v>7.2478781062162545</v>
      </c>
      <c r="N40" s="82">
        <f>(J40/F40)*100</f>
        <v>50.652124986784528</v>
      </c>
      <c r="O40" s="80">
        <f>SUM(O36:O39)</f>
        <v>22105</v>
      </c>
      <c r="P40" s="82">
        <f>SUM(P36:P39)</f>
        <v>19084.509999999813</v>
      </c>
      <c r="Q40" s="80">
        <f>SUM(Q36:Q39)</f>
        <v>13440</v>
      </c>
      <c r="R40" s="82">
        <f>SUM(R36:R39)</f>
        <v>87791.25999999998</v>
      </c>
    </row>
    <row r="41" spans="1:18">
      <c r="A41" s="79">
        <v>31</v>
      </c>
      <c r="B41" s="79" t="s">
        <v>50</v>
      </c>
      <c r="C41" s="79">
        <v>0</v>
      </c>
      <c r="D41" s="81">
        <v>0</v>
      </c>
      <c r="E41" s="79">
        <v>114316</v>
      </c>
      <c r="F41" s="81">
        <v>54432</v>
      </c>
      <c r="G41" s="79">
        <v>0</v>
      </c>
      <c r="H41" s="81">
        <v>0</v>
      </c>
      <c r="I41" s="79">
        <v>3082</v>
      </c>
      <c r="J41" s="81">
        <v>42270</v>
      </c>
      <c r="K41" s="81">
        <v>0</v>
      </c>
      <c r="L41" s="81">
        <v>0</v>
      </c>
      <c r="M41" s="81">
        <v>0</v>
      </c>
      <c r="N41" s="81">
        <f>J41/F41*100</f>
        <v>77.656525573192241</v>
      </c>
      <c r="O41" s="79">
        <v>0</v>
      </c>
      <c r="P41" s="81">
        <v>0</v>
      </c>
      <c r="Q41" s="79">
        <v>0</v>
      </c>
      <c r="R41" s="81">
        <v>0</v>
      </c>
    </row>
    <row r="42" spans="1:18">
      <c r="A42" s="79">
        <v>32</v>
      </c>
      <c r="B42" s="79" t="s">
        <v>51</v>
      </c>
      <c r="C42" s="79">
        <v>0</v>
      </c>
      <c r="D42" s="81">
        <v>2809.7</v>
      </c>
      <c r="E42" s="79">
        <v>0</v>
      </c>
      <c r="F42" s="81">
        <v>2909.21</v>
      </c>
      <c r="G42" s="79">
        <v>0</v>
      </c>
      <c r="H42" s="81">
        <v>1223.6099999999999</v>
      </c>
      <c r="I42" s="79">
        <v>0</v>
      </c>
      <c r="J42" s="81">
        <v>1246.79</v>
      </c>
      <c r="K42" s="81">
        <v>0</v>
      </c>
      <c r="L42" s="81">
        <v>43.55</v>
      </c>
      <c r="M42" s="81">
        <v>0</v>
      </c>
      <c r="N42" s="93">
        <f t="shared" ref="N42:N46" si="6">J42/F42*100</f>
        <v>42.856651805816696</v>
      </c>
      <c r="O42" s="79">
        <v>0</v>
      </c>
      <c r="P42" s="81">
        <v>99.510000000000204</v>
      </c>
      <c r="Q42" s="79">
        <v>0</v>
      </c>
      <c r="R42" s="81">
        <v>23.180000000000099</v>
      </c>
    </row>
    <row r="43" spans="1:18">
      <c r="A43" s="79">
        <v>33</v>
      </c>
      <c r="B43" s="79" t="s">
        <v>52</v>
      </c>
      <c r="C43" s="79">
        <v>0</v>
      </c>
      <c r="D43" s="81">
        <v>0</v>
      </c>
      <c r="E43" s="79">
        <v>5066</v>
      </c>
      <c r="F43" s="81">
        <v>2985</v>
      </c>
      <c r="G43" s="79">
        <v>0</v>
      </c>
      <c r="H43" s="81">
        <v>0</v>
      </c>
      <c r="I43" s="79">
        <v>219</v>
      </c>
      <c r="J43" s="81">
        <v>757</v>
      </c>
      <c r="K43" s="81">
        <v>0</v>
      </c>
      <c r="L43" s="81">
        <v>0</v>
      </c>
      <c r="M43" s="81">
        <v>0</v>
      </c>
      <c r="N43" s="93">
        <f t="shared" si="6"/>
        <v>25.360134003350083</v>
      </c>
      <c r="O43" s="79">
        <v>0</v>
      </c>
      <c r="P43" s="81">
        <v>0</v>
      </c>
      <c r="Q43" s="79">
        <v>0</v>
      </c>
      <c r="R43" s="81">
        <v>0</v>
      </c>
    </row>
    <row r="44" spans="1:18">
      <c r="A44" s="79">
        <v>34</v>
      </c>
      <c r="B44" s="79" t="s">
        <v>53</v>
      </c>
      <c r="C44" s="79">
        <v>0</v>
      </c>
      <c r="D44" s="81">
        <v>35159.35</v>
      </c>
      <c r="E44" s="79">
        <v>0</v>
      </c>
      <c r="F44" s="81">
        <v>35228.18</v>
      </c>
      <c r="G44" s="79">
        <v>0</v>
      </c>
      <c r="H44" s="81">
        <v>18700.990000000002</v>
      </c>
      <c r="I44" s="79">
        <v>0</v>
      </c>
      <c r="J44" s="81">
        <v>17901.7</v>
      </c>
      <c r="K44" s="81">
        <v>0</v>
      </c>
      <c r="L44" s="81">
        <v>53.19</v>
      </c>
      <c r="M44" s="81">
        <v>0</v>
      </c>
      <c r="N44" s="93">
        <f t="shared" si="6"/>
        <v>50.816420263550377</v>
      </c>
      <c r="O44" s="79">
        <v>0</v>
      </c>
      <c r="P44" s="81">
        <v>68.830000000001704</v>
      </c>
      <c r="Q44" s="79">
        <v>0</v>
      </c>
      <c r="R44" s="81">
        <v>-799.29000000000099</v>
      </c>
    </row>
    <row r="45" spans="1:18">
      <c r="A45" s="79">
        <v>35</v>
      </c>
      <c r="B45" s="79" t="s">
        <v>54</v>
      </c>
      <c r="C45" s="79">
        <v>0</v>
      </c>
      <c r="D45" s="81">
        <v>0</v>
      </c>
      <c r="E45" s="79">
        <v>12633</v>
      </c>
      <c r="F45" s="81">
        <v>4444</v>
      </c>
      <c r="G45" s="79">
        <v>0</v>
      </c>
      <c r="H45" s="81">
        <v>0</v>
      </c>
      <c r="I45" s="79">
        <v>772</v>
      </c>
      <c r="J45" s="81">
        <v>2612</v>
      </c>
      <c r="K45" s="81">
        <v>0</v>
      </c>
      <c r="L45" s="81">
        <v>0</v>
      </c>
      <c r="M45" s="81">
        <v>0</v>
      </c>
      <c r="N45" s="93">
        <f t="shared" si="6"/>
        <v>58.775877587758771</v>
      </c>
      <c r="O45" s="79">
        <v>0</v>
      </c>
      <c r="P45" s="81">
        <v>0</v>
      </c>
      <c r="Q45" s="79">
        <v>0</v>
      </c>
      <c r="R45" s="81">
        <v>0</v>
      </c>
    </row>
    <row r="46" spans="1:18">
      <c r="A46" s="80"/>
      <c r="B46" s="80" t="s">
        <v>55</v>
      </c>
      <c r="C46" s="80">
        <f t="shared" ref="C46:J46" si="7">SUM(C41:C45)</f>
        <v>0</v>
      </c>
      <c r="D46" s="82">
        <f t="shared" si="7"/>
        <v>37969.049999999996</v>
      </c>
      <c r="E46" s="80">
        <f t="shared" si="7"/>
        <v>132015</v>
      </c>
      <c r="F46" s="82">
        <f t="shared" si="7"/>
        <v>99998.39</v>
      </c>
      <c r="G46" s="80">
        <f t="shared" si="7"/>
        <v>0</v>
      </c>
      <c r="H46" s="82">
        <f t="shared" si="7"/>
        <v>19924.600000000002</v>
      </c>
      <c r="I46" s="80">
        <f t="shared" si="7"/>
        <v>4073</v>
      </c>
      <c r="J46" s="82">
        <f t="shared" si="7"/>
        <v>64787.490000000005</v>
      </c>
      <c r="K46" s="82" t="e">
        <f>(G46/C46)*100</f>
        <v>#DIV/0!</v>
      </c>
      <c r="L46" s="82">
        <f>(H46/D46)*100</f>
        <v>52.475898132821349</v>
      </c>
      <c r="M46" s="82">
        <f>(I46/E46)*100</f>
        <v>3.0852554633943114</v>
      </c>
      <c r="N46" s="94">
        <f t="shared" si="6"/>
        <v>64.788533095382832</v>
      </c>
      <c r="O46" s="80">
        <f>SUM(O41:O45)</f>
        <v>0</v>
      </c>
      <c r="P46" s="82">
        <f>SUM(P41:P45)</f>
        <v>168.34000000000191</v>
      </c>
      <c r="Q46" s="80">
        <f>SUM(Q41:Q45)</f>
        <v>0</v>
      </c>
      <c r="R46" s="82">
        <f>SUM(R41:R45)</f>
        <v>-776.11000000000092</v>
      </c>
    </row>
    <row r="47" spans="1:18">
      <c r="A47" s="79">
        <v>36</v>
      </c>
      <c r="B47" s="79" t="s">
        <v>56</v>
      </c>
      <c r="C47" s="79">
        <v>27825</v>
      </c>
      <c r="D47" s="81">
        <v>151305.64000000001</v>
      </c>
      <c r="E47" s="79">
        <v>28830</v>
      </c>
      <c r="F47" s="81">
        <v>136068.07</v>
      </c>
      <c r="G47" s="79">
        <v>18680</v>
      </c>
      <c r="H47" s="81">
        <v>64403.01</v>
      </c>
      <c r="I47" s="79">
        <v>20008</v>
      </c>
      <c r="J47" s="81">
        <v>69170.84</v>
      </c>
      <c r="K47" s="81">
        <v>0</v>
      </c>
      <c r="L47" s="81">
        <v>42.56</v>
      </c>
      <c r="M47" s="81">
        <v>0</v>
      </c>
      <c r="N47" s="81">
        <v>50.84</v>
      </c>
      <c r="O47" s="79">
        <v>1005</v>
      </c>
      <c r="P47" s="81">
        <v>-15237.57</v>
      </c>
      <c r="Q47" s="79">
        <v>1328</v>
      </c>
      <c r="R47" s="81">
        <v>4767.8299999999899</v>
      </c>
    </row>
    <row r="48" spans="1:18">
      <c r="A48" s="79">
        <v>37</v>
      </c>
      <c r="B48" s="79" t="s">
        <v>57</v>
      </c>
      <c r="C48" s="79">
        <v>0</v>
      </c>
      <c r="D48" s="81">
        <v>0</v>
      </c>
      <c r="E48" s="79">
        <v>0</v>
      </c>
      <c r="F48" s="81">
        <v>0</v>
      </c>
      <c r="G48" s="79">
        <v>3298</v>
      </c>
      <c r="H48" s="81">
        <v>3298.18</v>
      </c>
      <c r="I48" s="79">
        <v>3972</v>
      </c>
      <c r="J48" s="81">
        <v>3971.41</v>
      </c>
      <c r="K48" s="81">
        <v>0</v>
      </c>
      <c r="L48" s="81">
        <v>0</v>
      </c>
      <c r="M48" s="81">
        <v>0</v>
      </c>
      <c r="N48" s="81">
        <v>0</v>
      </c>
      <c r="O48" s="79">
        <v>0</v>
      </c>
      <c r="P48" s="81">
        <v>0</v>
      </c>
      <c r="Q48" s="79">
        <v>674</v>
      </c>
      <c r="R48" s="81">
        <v>673.23</v>
      </c>
    </row>
    <row r="49" spans="1:18">
      <c r="A49" s="79">
        <v>38</v>
      </c>
      <c r="B49" s="79" t="s">
        <v>58</v>
      </c>
      <c r="C49" s="79">
        <v>14972</v>
      </c>
      <c r="D49" s="81">
        <v>41222.379999999997</v>
      </c>
      <c r="E49" s="79">
        <v>14972</v>
      </c>
      <c r="F49" s="81">
        <v>43330.78</v>
      </c>
      <c r="G49" s="79">
        <v>8579</v>
      </c>
      <c r="H49" s="81">
        <v>3152.43</v>
      </c>
      <c r="I49" s="79">
        <v>8579</v>
      </c>
      <c r="J49" s="81">
        <v>3294.29</v>
      </c>
      <c r="K49" s="81">
        <v>0</v>
      </c>
      <c r="L49" s="81">
        <v>7.65</v>
      </c>
      <c r="M49" s="81">
        <v>0</v>
      </c>
      <c r="N49" s="81">
        <v>7.6</v>
      </c>
      <c r="O49" s="79">
        <v>0</v>
      </c>
      <c r="P49" s="81">
        <v>2108.4</v>
      </c>
      <c r="Q49" s="79">
        <v>0</v>
      </c>
      <c r="R49" s="81">
        <v>141.86000000000001</v>
      </c>
    </row>
    <row r="50" spans="1:18">
      <c r="A50" s="79">
        <v>39</v>
      </c>
      <c r="B50" s="79" t="s">
        <v>59</v>
      </c>
      <c r="C50" s="79">
        <v>3286</v>
      </c>
      <c r="D50" s="81">
        <v>20251.79</v>
      </c>
      <c r="E50" s="79">
        <v>3499</v>
      </c>
      <c r="F50" s="81">
        <v>21715.52</v>
      </c>
      <c r="G50" s="79">
        <v>3132</v>
      </c>
      <c r="H50" s="81">
        <v>947.21</v>
      </c>
      <c r="I50" s="79">
        <v>3122</v>
      </c>
      <c r="J50" s="81">
        <v>941.02</v>
      </c>
      <c r="K50" s="81">
        <v>0</v>
      </c>
      <c r="L50" s="81">
        <v>4.68</v>
      </c>
      <c r="M50" s="81">
        <v>0</v>
      </c>
      <c r="N50" s="81">
        <v>4.33</v>
      </c>
      <c r="O50" s="79">
        <v>213</v>
      </c>
      <c r="P50" s="81">
        <v>1463.73</v>
      </c>
      <c r="Q50" s="79">
        <v>-10</v>
      </c>
      <c r="R50" s="81">
        <v>-6.1900000000000501</v>
      </c>
    </row>
    <row r="51" spans="1:18">
      <c r="A51" s="80"/>
      <c r="B51" s="80" t="s">
        <v>60</v>
      </c>
      <c r="C51" s="80">
        <f t="shared" ref="C51:J51" si="8">SUM(C47:C50)</f>
        <v>46083</v>
      </c>
      <c r="D51" s="82">
        <f t="shared" si="8"/>
        <v>212779.81000000003</v>
      </c>
      <c r="E51" s="80">
        <f t="shared" si="8"/>
        <v>47301</v>
      </c>
      <c r="F51" s="82">
        <f t="shared" si="8"/>
        <v>201114.37</v>
      </c>
      <c r="G51" s="80">
        <f t="shared" si="8"/>
        <v>33689</v>
      </c>
      <c r="H51" s="82">
        <f t="shared" si="8"/>
        <v>71800.83</v>
      </c>
      <c r="I51" s="80">
        <f t="shared" si="8"/>
        <v>35681</v>
      </c>
      <c r="J51" s="82">
        <f t="shared" si="8"/>
        <v>77377.56</v>
      </c>
      <c r="K51" s="82">
        <f>(G51/C51)*100</f>
        <v>73.105049584445453</v>
      </c>
      <c r="L51" s="82">
        <f>(H51/D51)*100</f>
        <v>33.744193116818735</v>
      </c>
      <c r="M51" s="82">
        <f>(I51/E51)*100</f>
        <v>75.433923172871602</v>
      </c>
      <c r="N51" s="82">
        <f>(J51/F51)*100</f>
        <v>38.47440637881818</v>
      </c>
      <c r="O51" s="80">
        <f>SUM(O47:O50)</f>
        <v>1218</v>
      </c>
      <c r="P51" s="82">
        <f>SUM(P47:P50)</f>
        <v>-11665.44</v>
      </c>
      <c r="Q51" s="80">
        <f>SUM(Q47:Q50)</f>
        <v>1992</v>
      </c>
      <c r="R51" s="82">
        <f>SUM(R47:R50)</f>
        <v>5576.7299999999905</v>
      </c>
    </row>
    <row r="52" spans="1:18">
      <c r="A52" s="79">
        <v>40</v>
      </c>
      <c r="B52" s="79" t="s">
        <v>61</v>
      </c>
      <c r="C52" s="79">
        <v>19804579</v>
      </c>
      <c r="D52" s="81">
        <v>198.03</v>
      </c>
      <c r="E52" s="79">
        <v>137714</v>
      </c>
      <c r="F52" s="81">
        <v>189.74</v>
      </c>
      <c r="G52" s="79">
        <v>0</v>
      </c>
      <c r="H52" s="81">
        <v>0</v>
      </c>
      <c r="I52" s="79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79">
        <v>-19666865</v>
      </c>
      <c r="P52" s="81">
        <v>-8.2899999999999903</v>
      </c>
      <c r="Q52" s="79">
        <v>0</v>
      </c>
      <c r="R52" s="81">
        <v>0</v>
      </c>
    </row>
    <row r="53" spans="1:18">
      <c r="A53" s="79">
        <v>41</v>
      </c>
      <c r="B53" s="79" t="s">
        <v>62</v>
      </c>
      <c r="C53" s="79">
        <v>7129</v>
      </c>
      <c r="D53" s="81">
        <v>49.96</v>
      </c>
      <c r="E53" s="79">
        <v>7137</v>
      </c>
      <c r="F53" s="81">
        <v>45.67</v>
      </c>
      <c r="G53" s="79">
        <v>0</v>
      </c>
      <c r="H53" s="81">
        <v>0</v>
      </c>
      <c r="I53" s="79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79">
        <v>8</v>
      </c>
      <c r="P53" s="81">
        <v>-4.29</v>
      </c>
      <c r="Q53" s="79">
        <v>0</v>
      </c>
      <c r="R53" s="81">
        <v>0</v>
      </c>
    </row>
    <row r="54" spans="1:18">
      <c r="A54" s="79">
        <v>42</v>
      </c>
      <c r="B54" s="79" t="s">
        <v>63</v>
      </c>
      <c r="C54" s="79">
        <v>0</v>
      </c>
      <c r="D54" s="81">
        <v>6333.97</v>
      </c>
      <c r="E54" s="79">
        <v>559289</v>
      </c>
      <c r="F54" s="81">
        <v>7098.52</v>
      </c>
      <c r="G54" s="79">
        <v>0</v>
      </c>
      <c r="H54" s="81">
        <v>0</v>
      </c>
      <c r="I54" s="79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79">
        <v>559289</v>
      </c>
      <c r="P54" s="81">
        <v>764.55</v>
      </c>
      <c r="Q54" s="79">
        <v>0</v>
      </c>
      <c r="R54" s="81">
        <v>0</v>
      </c>
    </row>
    <row r="55" spans="1:18">
      <c r="A55" s="79">
        <v>43</v>
      </c>
      <c r="B55" s="79" t="s">
        <v>64</v>
      </c>
      <c r="C55" s="79">
        <v>306093</v>
      </c>
      <c r="D55" s="81">
        <v>1670.42</v>
      </c>
      <c r="E55" s="79">
        <v>307021</v>
      </c>
      <c r="F55" s="81">
        <v>1923.73</v>
      </c>
      <c r="G55" s="79">
        <v>0</v>
      </c>
      <c r="H55" s="81">
        <v>0</v>
      </c>
      <c r="I55" s="79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79">
        <v>928</v>
      </c>
      <c r="P55" s="81">
        <v>253.31</v>
      </c>
      <c r="Q55" s="79">
        <v>0</v>
      </c>
      <c r="R55" s="81">
        <v>0</v>
      </c>
    </row>
    <row r="56" spans="1:18">
      <c r="A56" s="80"/>
      <c r="B56" s="80" t="s">
        <v>65</v>
      </c>
      <c r="C56" s="80">
        <f t="shared" ref="C56:J56" si="9">SUM(C52:C55)</f>
        <v>20117801</v>
      </c>
      <c r="D56" s="82">
        <f t="shared" si="9"/>
        <v>8252.380000000001</v>
      </c>
      <c r="E56" s="80">
        <f t="shared" si="9"/>
        <v>1011161</v>
      </c>
      <c r="F56" s="82">
        <f t="shared" si="9"/>
        <v>9257.66</v>
      </c>
      <c r="G56" s="80">
        <f t="shared" si="9"/>
        <v>0</v>
      </c>
      <c r="H56" s="82">
        <f t="shared" si="9"/>
        <v>0</v>
      </c>
      <c r="I56" s="80">
        <f t="shared" si="9"/>
        <v>0</v>
      </c>
      <c r="J56" s="82">
        <f t="shared" si="9"/>
        <v>0</v>
      </c>
      <c r="K56" s="82">
        <f t="shared" ref="K56:N57" si="10">(G56/C56)*100</f>
        <v>0</v>
      </c>
      <c r="L56" s="82">
        <f t="shared" si="10"/>
        <v>0</v>
      </c>
      <c r="M56" s="82">
        <f t="shared" si="10"/>
        <v>0</v>
      </c>
      <c r="N56" s="82">
        <f t="shared" si="10"/>
        <v>0</v>
      </c>
      <c r="O56" s="80">
        <f>SUM(O52:O55)</f>
        <v>-19106640</v>
      </c>
      <c r="P56" s="82">
        <f>SUM(P52:P55)</f>
        <v>1005.28</v>
      </c>
      <c r="Q56" s="80">
        <f>SUM(Q52:Q55)</f>
        <v>0</v>
      </c>
      <c r="R56" s="82">
        <f>SUM(R52:R55)</f>
        <v>0</v>
      </c>
    </row>
    <row r="57" spans="1:18">
      <c r="A57" s="80"/>
      <c r="B57" s="80" t="s">
        <v>66</v>
      </c>
      <c r="C57" s="80">
        <f t="shared" ref="C57:J57" si="11">SUM(C33,C35,C40,C46,C51,C56)</f>
        <v>40134896</v>
      </c>
      <c r="D57" s="82">
        <f t="shared" si="11"/>
        <v>16987234.830000002</v>
      </c>
      <c r="E57" s="80">
        <f t="shared" si="11"/>
        <v>21142204</v>
      </c>
      <c r="F57" s="82">
        <f t="shared" si="11"/>
        <v>17400552.960000001</v>
      </c>
      <c r="G57" s="80">
        <f t="shared" si="11"/>
        <v>2016899</v>
      </c>
      <c r="H57" s="82">
        <f t="shared" si="11"/>
        <v>6157137.9299999997</v>
      </c>
      <c r="I57" s="80">
        <f t="shared" si="11"/>
        <v>1786575</v>
      </c>
      <c r="J57" s="82">
        <f t="shared" si="11"/>
        <v>6470306.5099999988</v>
      </c>
      <c r="K57" s="82">
        <f t="shared" si="10"/>
        <v>5.0253001776807897</v>
      </c>
      <c r="L57" s="82">
        <f t="shared" si="10"/>
        <v>36.245675011958376</v>
      </c>
      <c r="M57" s="82">
        <f t="shared" si="10"/>
        <v>8.4502779369643779</v>
      </c>
      <c r="N57" s="82">
        <f t="shared" si="10"/>
        <v>37.184487900320143</v>
      </c>
      <c r="O57" s="80">
        <f>SUM(O33,O35,O40,O46,O51,O56)</f>
        <v>-19124707</v>
      </c>
      <c r="P57" s="82">
        <f>SUM(P33,P35,P40,P46,P51,P56)</f>
        <v>351457.12999999995</v>
      </c>
      <c r="Q57" s="80">
        <f>SUM(Q33,Q35,Q40,Q46,Q51,Q56)</f>
        <v>-234397</v>
      </c>
      <c r="R57" s="82">
        <f>SUM(R33,R35,R40,R46,R51,R56)</f>
        <v>267529.58000000007</v>
      </c>
    </row>
  </sheetData>
  <mergeCells count="15">
    <mergeCell ref="A2:L2"/>
    <mergeCell ref="C4:D4"/>
    <mergeCell ref="E4:F4"/>
    <mergeCell ref="G4:H4"/>
    <mergeCell ref="I4:J4"/>
    <mergeCell ref="K3:N3"/>
    <mergeCell ref="K4:L4"/>
    <mergeCell ref="M4:N4"/>
    <mergeCell ref="O3:R3"/>
    <mergeCell ref="O4:P4"/>
    <mergeCell ref="Q4:R4"/>
    <mergeCell ref="B3:B5"/>
    <mergeCell ref="A3:A5"/>
    <mergeCell ref="C3:F3"/>
    <mergeCell ref="G3:J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 r:id="rId1"/>
  <colBreaks count="1" manualBreakCount="1">
    <brk id="18" max="1638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F9" sqref="F9"/>
    </sheetView>
  </sheetViews>
  <sheetFormatPr defaultRowHeight="15"/>
  <cols>
    <col min="1" max="1" width="3.5703125" style="20" bestFit="1" customWidth="1"/>
    <col min="2" max="2" width="24.28515625" style="20" bestFit="1" customWidth="1"/>
    <col min="3" max="3" width="10.7109375" style="20" customWidth="1"/>
    <col min="4" max="4" width="12.7109375" style="29" customWidth="1"/>
    <col min="5" max="5" width="10.7109375" style="20" customWidth="1"/>
    <col min="6" max="6" width="12.7109375" style="29" customWidth="1"/>
    <col min="7" max="7" width="10.7109375" style="20" customWidth="1"/>
    <col min="8" max="8" width="12.7109375" style="29" customWidth="1"/>
    <col min="9" max="9" width="10.7109375" style="20" customWidth="1"/>
    <col min="10" max="10" width="12.7109375" style="29" customWidth="1"/>
    <col min="11" max="11" width="10.7109375" style="29" customWidth="1"/>
    <col min="12" max="12" width="12.7109375" style="29" customWidth="1"/>
    <col min="13" max="13" width="10.7109375" style="29" customWidth="1"/>
    <col min="14" max="14" width="12.7109375" style="29" customWidth="1"/>
    <col min="15" max="15" width="10.7109375" style="20" customWidth="1"/>
    <col min="16" max="16" width="12.7109375" style="29" customWidth="1"/>
    <col min="17" max="17" width="10.7109375" style="20" customWidth="1"/>
    <col min="18" max="18" width="12.7109375" style="29" customWidth="1"/>
    <col min="19" max="19" width="9.140625" style="20" customWidth="1"/>
    <col min="20" max="16384" width="9.140625" style="20"/>
  </cols>
  <sheetData>
    <row r="1" spans="1:18" ht="15.75">
      <c r="A1" s="15"/>
      <c r="B1" s="17" t="s">
        <v>182</v>
      </c>
      <c r="C1" s="17"/>
      <c r="D1" s="43" t="s">
        <v>0</v>
      </c>
      <c r="E1" s="17"/>
      <c r="F1" s="43"/>
      <c r="G1" s="17"/>
      <c r="H1" s="45" t="s">
        <v>187</v>
      </c>
      <c r="I1" s="44"/>
      <c r="J1" s="45"/>
      <c r="K1" s="45"/>
      <c r="L1" s="45"/>
      <c r="M1" s="45"/>
      <c r="N1" s="45"/>
      <c r="O1" s="44"/>
      <c r="P1" s="45"/>
      <c r="Q1" s="51" t="s">
        <v>108</v>
      </c>
      <c r="R1" s="47"/>
    </row>
    <row r="2" spans="1:18" ht="15.75">
      <c r="A2" s="136" t="s">
        <v>109</v>
      </c>
      <c r="B2" s="137"/>
      <c r="C2" s="137"/>
      <c r="D2" s="137"/>
      <c r="E2" s="137"/>
      <c r="F2" s="137"/>
      <c r="G2" s="137"/>
      <c r="H2" s="49"/>
      <c r="I2" s="160"/>
      <c r="J2" s="160"/>
      <c r="K2" s="160"/>
      <c r="L2" s="160"/>
      <c r="M2" s="49"/>
      <c r="N2" s="49"/>
      <c r="O2" s="48"/>
      <c r="P2" s="49"/>
      <c r="Q2" s="52" t="s">
        <v>96</v>
      </c>
      <c r="R2" s="53"/>
    </row>
    <row r="3" spans="1:18" ht="48.75" customHeight="1">
      <c r="A3" s="166" t="s">
        <v>97</v>
      </c>
      <c r="B3" s="182" t="s">
        <v>110</v>
      </c>
      <c r="C3" s="175" t="s">
        <v>99</v>
      </c>
      <c r="D3" s="181"/>
      <c r="E3" s="181"/>
      <c r="F3" s="176"/>
      <c r="G3" s="175" t="s">
        <v>111</v>
      </c>
      <c r="H3" s="181"/>
      <c r="I3" s="181"/>
      <c r="J3" s="176"/>
      <c r="K3" s="177" t="s">
        <v>101</v>
      </c>
      <c r="L3" s="185"/>
      <c r="M3" s="185"/>
      <c r="N3" s="178"/>
      <c r="O3" s="172" t="s">
        <v>102</v>
      </c>
      <c r="P3" s="173"/>
      <c r="Q3" s="173"/>
      <c r="R3" s="174"/>
    </row>
    <row r="4" spans="1:18" ht="45" customHeight="1">
      <c r="A4" s="166"/>
      <c r="B4" s="183"/>
      <c r="C4" s="175" t="s">
        <v>103</v>
      </c>
      <c r="D4" s="176"/>
      <c r="E4" s="175" t="s">
        <v>104</v>
      </c>
      <c r="F4" s="176"/>
      <c r="G4" s="175" t="s">
        <v>103</v>
      </c>
      <c r="H4" s="176"/>
      <c r="I4" s="175" t="s">
        <v>104</v>
      </c>
      <c r="J4" s="176"/>
      <c r="K4" s="177" t="s">
        <v>103</v>
      </c>
      <c r="L4" s="178"/>
      <c r="M4" s="177" t="s">
        <v>104</v>
      </c>
      <c r="N4" s="178"/>
      <c r="O4" s="179" t="s">
        <v>99</v>
      </c>
      <c r="P4" s="180"/>
      <c r="Q4" s="179" t="s">
        <v>105</v>
      </c>
      <c r="R4" s="180"/>
    </row>
    <row r="5" spans="1:18">
      <c r="A5" s="166"/>
      <c r="B5" s="184"/>
      <c r="C5" s="6" t="s">
        <v>106</v>
      </c>
      <c r="D5" s="3" t="s">
        <v>107</v>
      </c>
      <c r="E5" s="6" t="s">
        <v>106</v>
      </c>
      <c r="F5" s="3" t="s">
        <v>107</v>
      </c>
      <c r="G5" s="6" t="s">
        <v>106</v>
      </c>
      <c r="H5" s="3" t="s">
        <v>107</v>
      </c>
      <c r="I5" s="6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6" t="s">
        <v>106</v>
      </c>
      <c r="P5" s="3" t="s">
        <v>107</v>
      </c>
      <c r="Q5" s="6" t="s">
        <v>106</v>
      </c>
      <c r="R5" s="3" t="s">
        <v>107</v>
      </c>
    </row>
    <row r="6" spans="1:18">
      <c r="A6" s="83">
        <v>1</v>
      </c>
      <c r="B6" s="83" t="s">
        <v>70</v>
      </c>
      <c r="C6" s="83">
        <v>1897585</v>
      </c>
      <c r="D6" s="85">
        <v>831594.72</v>
      </c>
      <c r="E6" s="83">
        <v>1213114</v>
      </c>
      <c r="F6" s="85">
        <v>859298.54</v>
      </c>
      <c r="G6" s="83">
        <v>91782</v>
      </c>
      <c r="H6" s="85">
        <v>212197.33</v>
      </c>
      <c r="I6" s="83">
        <v>87800</v>
      </c>
      <c r="J6" s="85">
        <v>217169.37</v>
      </c>
      <c r="K6" s="85">
        <f t="shared" ref="K6:K18" si="0">(G6/C6)*100</f>
        <v>4.8367793801068197</v>
      </c>
      <c r="L6" s="85">
        <f t="shared" ref="L6:L18" si="1">(H6/D6)*100</f>
        <v>25.516916461422458</v>
      </c>
      <c r="M6" s="85">
        <f t="shared" ref="M6:M18" si="2">(I6/E6)*100</f>
        <v>7.2375720665988519</v>
      </c>
      <c r="N6" s="85">
        <f t="shared" ref="N6:N18" si="3">(J6/F6)*100</f>
        <v>25.272866168258588</v>
      </c>
      <c r="O6" s="83">
        <v>-684471</v>
      </c>
      <c r="P6" s="85">
        <v>27703.820000000102</v>
      </c>
      <c r="Q6" s="83">
        <v>-3982</v>
      </c>
      <c r="R6" s="85">
        <v>4972.04000000001</v>
      </c>
    </row>
    <row r="7" spans="1:18">
      <c r="A7" s="83">
        <v>2</v>
      </c>
      <c r="B7" s="83" t="s">
        <v>71</v>
      </c>
      <c r="C7" s="83">
        <v>2414549</v>
      </c>
      <c r="D7" s="85">
        <v>619593.56000000006</v>
      </c>
      <c r="E7" s="83">
        <v>1048190</v>
      </c>
      <c r="F7" s="85">
        <v>635457.99</v>
      </c>
      <c r="G7" s="83">
        <v>82887</v>
      </c>
      <c r="H7" s="85">
        <v>195365.83</v>
      </c>
      <c r="I7" s="83">
        <v>83321</v>
      </c>
      <c r="J7" s="85">
        <v>198993.96</v>
      </c>
      <c r="K7" s="85">
        <f t="shared" si="0"/>
        <v>3.4328149894659417</v>
      </c>
      <c r="L7" s="85">
        <f t="shared" si="1"/>
        <v>31.531288026944626</v>
      </c>
      <c r="M7" s="85">
        <f t="shared" si="2"/>
        <v>7.949035957221497</v>
      </c>
      <c r="N7" s="85">
        <f t="shared" si="3"/>
        <v>31.315045704280152</v>
      </c>
      <c r="O7" s="83">
        <v>-1366359</v>
      </c>
      <c r="P7" s="85">
        <v>15864.4299999999</v>
      </c>
      <c r="Q7" s="83">
        <v>434</v>
      </c>
      <c r="R7" s="85">
        <v>3628.13</v>
      </c>
    </row>
    <row r="8" spans="1:18">
      <c r="A8" s="83">
        <v>3</v>
      </c>
      <c r="B8" s="83" t="s">
        <v>72</v>
      </c>
      <c r="C8" s="83">
        <v>2537117</v>
      </c>
      <c r="D8" s="85">
        <v>1302039.6100000001</v>
      </c>
      <c r="E8" s="83">
        <v>1740138</v>
      </c>
      <c r="F8" s="85">
        <v>1350657.99</v>
      </c>
      <c r="G8" s="83">
        <v>117574</v>
      </c>
      <c r="H8" s="85">
        <v>296607.15999999997</v>
      </c>
      <c r="I8" s="83">
        <v>117596</v>
      </c>
      <c r="J8" s="85">
        <v>303259.94</v>
      </c>
      <c r="K8" s="85">
        <f t="shared" si="0"/>
        <v>4.63415758910606</v>
      </c>
      <c r="L8" s="85">
        <f t="shared" si="1"/>
        <v>22.780194836008096</v>
      </c>
      <c r="M8" s="85">
        <f t="shared" si="2"/>
        <v>6.7578548368002993</v>
      </c>
      <c r="N8" s="85">
        <f t="shared" si="3"/>
        <v>22.452755786089121</v>
      </c>
      <c r="O8" s="83">
        <v>-796979</v>
      </c>
      <c r="P8" s="85">
        <v>48618.379999999903</v>
      </c>
      <c r="Q8" s="83">
        <v>22</v>
      </c>
      <c r="R8" s="85">
        <v>6652.7800000000298</v>
      </c>
    </row>
    <row r="9" spans="1:18">
      <c r="A9" s="83">
        <v>4</v>
      </c>
      <c r="B9" s="83" t="s">
        <v>73</v>
      </c>
      <c r="C9" s="83">
        <v>8248786</v>
      </c>
      <c r="D9" s="85">
        <v>3729710.12</v>
      </c>
      <c r="E9" s="83">
        <v>4564397</v>
      </c>
      <c r="F9" s="85">
        <v>3875945.36</v>
      </c>
      <c r="G9" s="83">
        <v>340991</v>
      </c>
      <c r="H9" s="85">
        <v>903139.1</v>
      </c>
      <c r="I9" s="83">
        <v>330433</v>
      </c>
      <c r="J9" s="85">
        <v>916379.46</v>
      </c>
      <c r="K9" s="85">
        <f t="shared" si="0"/>
        <v>4.1338325421462017</v>
      </c>
      <c r="L9" s="85">
        <f t="shared" si="1"/>
        <v>24.214726371281635</v>
      </c>
      <c r="M9" s="85">
        <f t="shared" si="2"/>
        <v>7.2393571374269143</v>
      </c>
      <c r="N9" s="85">
        <f t="shared" si="3"/>
        <v>23.642734220587673</v>
      </c>
      <c r="O9" s="83">
        <v>-3684389</v>
      </c>
      <c r="P9" s="85">
        <v>145038.24</v>
      </c>
      <c r="Q9" s="83">
        <v>-10558</v>
      </c>
      <c r="R9" s="85">
        <v>12236.64</v>
      </c>
    </row>
    <row r="10" spans="1:18">
      <c r="A10" s="83">
        <v>5</v>
      </c>
      <c r="B10" s="83" t="s">
        <v>74</v>
      </c>
      <c r="C10" s="83">
        <v>381828</v>
      </c>
      <c r="D10" s="85">
        <v>178389.47</v>
      </c>
      <c r="E10" s="83">
        <v>277847</v>
      </c>
      <c r="F10" s="85">
        <v>170066.47</v>
      </c>
      <c r="G10" s="83">
        <v>32485</v>
      </c>
      <c r="H10" s="85">
        <v>80995.56</v>
      </c>
      <c r="I10" s="83">
        <v>28900</v>
      </c>
      <c r="J10" s="85">
        <v>83278.81</v>
      </c>
      <c r="K10" s="85">
        <f t="shared" si="0"/>
        <v>8.5077574195711154</v>
      </c>
      <c r="L10" s="85">
        <f t="shared" si="1"/>
        <v>45.403778597469909</v>
      </c>
      <c r="M10" s="85">
        <f t="shared" si="2"/>
        <v>10.401407969134093</v>
      </c>
      <c r="N10" s="85">
        <f t="shared" si="3"/>
        <v>48.96838865415387</v>
      </c>
      <c r="O10" s="83">
        <v>-103981</v>
      </c>
      <c r="P10" s="85">
        <v>-8323</v>
      </c>
      <c r="Q10" s="83">
        <v>-3585</v>
      </c>
      <c r="R10" s="85">
        <v>2283.25</v>
      </c>
    </row>
    <row r="11" spans="1:18">
      <c r="A11" s="83">
        <v>6</v>
      </c>
      <c r="B11" s="83" t="s">
        <v>75</v>
      </c>
      <c r="C11" s="83">
        <v>2708276</v>
      </c>
      <c r="D11" s="85">
        <v>915239.67</v>
      </c>
      <c r="E11" s="83">
        <v>1272940</v>
      </c>
      <c r="F11" s="85">
        <v>944282.06</v>
      </c>
      <c r="G11" s="83">
        <v>119528</v>
      </c>
      <c r="H11" s="85">
        <v>388818.44</v>
      </c>
      <c r="I11" s="83">
        <v>107990</v>
      </c>
      <c r="J11" s="85">
        <v>395037.52</v>
      </c>
      <c r="K11" s="85">
        <f t="shared" si="0"/>
        <v>4.4134349674848501</v>
      </c>
      <c r="L11" s="85">
        <f t="shared" si="1"/>
        <v>42.482690899969398</v>
      </c>
      <c r="M11" s="85">
        <f t="shared" si="2"/>
        <v>8.4835106132260751</v>
      </c>
      <c r="N11" s="85">
        <f t="shared" si="3"/>
        <v>41.83469502745821</v>
      </c>
      <c r="O11" s="83">
        <v>-1435336</v>
      </c>
      <c r="P11" s="85">
        <v>29042.39</v>
      </c>
      <c r="Q11" s="83">
        <v>-11538</v>
      </c>
      <c r="R11" s="85">
        <v>6219.0800000000199</v>
      </c>
    </row>
    <row r="12" spans="1:18">
      <c r="A12" s="83">
        <v>7</v>
      </c>
      <c r="B12" s="83" t="s">
        <v>76</v>
      </c>
      <c r="C12" s="83">
        <v>96292</v>
      </c>
      <c r="D12" s="85">
        <v>87823.82</v>
      </c>
      <c r="E12" s="83">
        <v>98052</v>
      </c>
      <c r="F12" s="85">
        <v>89414.66</v>
      </c>
      <c r="G12" s="83">
        <v>7694</v>
      </c>
      <c r="H12" s="85">
        <v>22276.2</v>
      </c>
      <c r="I12" s="83">
        <v>7812</v>
      </c>
      <c r="J12" s="85">
        <v>23169.98</v>
      </c>
      <c r="K12" s="85">
        <f t="shared" si="0"/>
        <v>7.9902795663191126</v>
      </c>
      <c r="L12" s="85">
        <f t="shared" si="1"/>
        <v>25.36464480820807</v>
      </c>
      <c r="M12" s="85">
        <f t="shared" si="2"/>
        <v>7.9672010769795616</v>
      </c>
      <c r="N12" s="85">
        <f t="shared" si="3"/>
        <v>25.912954318676601</v>
      </c>
      <c r="O12" s="83">
        <v>1760</v>
      </c>
      <c r="P12" s="85">
        <v>1590.84</v>
      </c>
      <c r="Q12" s="83">
        <v>118</v>
      </c>
      <c r="R12" s="85">
        <v>893.77999999999895</v>
      </c>
    </row>
    <row r="13" spans="1:18">
      <c r="A13" s="83">
        <v>8</v>
      </c>
      <c r="B13" s="83" t="s">
        <v>77</v>
      </c>
      <c r="C13" s="83">
        <v>4758894</v>
      </c>
      <c r="D13" s="85">
        <v>1999507.52</v>
      </c>
      <c r="E13" s="83">
        <v>2716629</v>
      </c>
      <c r="F13" s="85">
        <v>2048827.17</v>
      </c>
      <c r="G13" s="83">
        <v>218618</v>
      </c>
      <c r="H13" s="85">
        <v>542478.28</v>
      </c>
      <c r="I13" s="83">
        <v>213568</v>
      </c>
      <c r="J13" s="85">
        <v>557379.88</v>
      </c>
      <c r="K13" s="85">
        <f t="shared" si="0"/>
        <v>4.5938825281672591</v>
      </c>
      <c r="L13" s="85">
        <f t="shared" si="1"/>
        <v>27.130594637623567</v>
      </c>
      <c r="M13" s="85">
        <f t="shared" si="2"/>
        <v>7.8615077730525593</v>
      </c>
      <c r="N13" s="85">
        <f t="shared" si="3"/>
        <v>27.204826652118246</v>
      </c>
      <c r="O13" s="83">
        <v>-2042265</v>
      </c>
      <c r="P13" s="85">
        <v>46334.6499999999</v>
      </c>
      <c r="Q13" s="83">
        <v>-5050</v>
      </c>
      <c r="R13" s="85">
        <v>14144.299999999899</v>
      </c>
    </row>
    <row r="14" spans="1:18">
      <c r="A14" s="83">
        <v>9</v>
      </c>
      <c r="B14" s="83" t="s">
        <v>78</v>
      </c>
      <c r="C14" s="83">
        <v>3921766</v>
      </c>
      <c r="D14" s="85">
        <v>3773675.35</v>
      </c>
      <c r="E14" s="83">
        <v>2892511</v>
      </c>
      <c r="F14" s="85">
        <v>3718961.28</v>
      </c>
      <c r="G14" s="83">
        <v>321314</v>
      </c>
      <c r="H14" s="85">
        <v>1480388.45</v>
      </c>
      <c r="I14" s="83">
        <v>299665</v>
      </c>
      <c r="J14" s="85">
        <v>1625074.64</v>
      </c>
      <c r="K14" s="85">
        <f t="shared" si="0"/>
        <v>8.1930946415466916</v>
      </c>
      <c r="L14" s="85">
        <f t="shared" si="1"/>
        <v>39.229353685658197</v>
      </c>
      <c r="M14" s="85">
        <f t="shared" si="2"/>
        <v>10.360029745781434</v>
      </c>
      <c r="N14" s="85">
        <f t="shared" si="3"/>
        <v>43.697003481574299</v>
      </c>
      <c r="O14" s="83">
        <v>-1029255</v>
      </c>
      <c r="P14" s="85">
        <v>-60564.070000000298</v>
      </c>
      <c r="Q14" s="83">
        <v>-21649</v>
      </c>
      <c r="R14" s="85">
        <v>140222.28</v>
      </c>
    </row>
    <row r="15" spans="1:18">
      <c r="A15" s="83">
        <v>10</v>
      </c>
      <c r="B15" s="83" t="s">
        <v>79</v>
      </c>
      <c r="C15" s="83">
        <v>2739510</v>
      </c>
      <c r="D15" s="85">
        <v>710000.92</v>
      </c>
      <c r="E15" s="83">
        <v>1362902</v>
      </c>
      <c r="F15" s="85">
        <v>731877.04</v>
      </c>
      <c r="G15" s="83">
        <v>174601</v>
      </c>
      <c r="H15" s="85">
        <v>503354.19</v>
      </c>
      <c r="I15" s="83">
        <v>122427</v>
      </c>
      <c r="J15" s="85">
        <v>520590.98</v>
      </c>
      <c r="K15" s="85">
        <f t="shared" si="0"/>
        <v>6.3734390456687509</v>
      </c>
      <c r="L15" s="85">
        <f t="shared" si="1"/>
        <v>70.894864474260118</v>
      </c>
      <c r="M15" s="85">
        <f t="shared" si="2"/>
        <v>8.9828175466761362</v>
      </c>
      <c r="N15" s="85">
        <f t="shared" si="3"/>
        <v>71.1309347810665</v>
      </c>
      <c r="O15" s="83">
        <v>-1376608</v>
      </c>
      <c r="P15" s="85">
        <v>18132.12</v>
      </c>
      <c r="Q15" s="83">
        <v>-52174</v>
      </c>
      <c r="R15" s="85">
        <v>15767.88</v>
      </c>
    </row>
    <row r="16" spans="1:18">
      <c r="A16" s="83">
        <v>11</v>
      </c>
      <c r="B16" s="83" t="s">
        <v>80</v>
      </c>
      <c r="C16" s="83">
        <v>5834047</v>
      </c>
      <c r="D16" s="85">
        <v>1596822.39</v>
      </c>
      <c r="E16" s="83">
        <v>2146039</v>
      </c>
      <c r="F16" s="85">
        <v>1693972.92</v>
      </c>
      <c r="G16" s="83">
        <v>367790</v>
      </c>
      <c r="H16" s="85">
        <v>1154787</v>
      </c>
      <c r="I16" s="83">
        <v>254558</v>
      </c>
      <c r="J16" s="85">
        <v>1242961.8699999999</v>
      </c>
      <c r="K16" s="85">
        <f t="shared" si="0"/>
        <v>6.3042001547125013</v>
      </c>
      <c r="L16" s="85">
        <f t="shared" si="1"/>
        <v>72.317811124880336</v>
      </c>
      <c r="M16" s="85">
        <f t="shared" si="2"/>
        <v>11.86176020100287</v>
      </c>
      <c r="N16" s="85">
        <f t="shared" si="3"/>
        <v>73.375545460313489</v>
      </c>
      <c r="O16" s="83">
        <v>-3688008</v>
      </c>
      <c r="P16" s="85">
        <v>50645.53</v>
      </c>
      <c r="Q16" s="83">
        <v>-113232</v>
      </c>
      <c r="R16" s="85">
        <v>52260.3999999999</v>
      </c>
    </row>
    <row r="17" spans="1:18">
      <c r="A17" s="83">
        <v>12</v>
      </c>
      <c r="B17" s="83" t="s">
        <v>81</v>
      </c>
      <c r="C17" s="83">
        <v>4596246</v>
      </c>
      <c r="D17" s="85">
        <v>1242837.68</v>
      </c>
      <c r="E17" s="83">
        <v>1677430</v>
      </c>
      <c r="F17" s="85">
        <v>1281790.48</v>
      </c>
      <c r="G17" s="83">
        <v>141635</v>
      </c>
      <c r="H17" s="85">
        <v>376730.39</v>
      </c>
      <c r="I17" s="83">
        <v>128432</v>
      </c>
      <c r="J17" s="85">
        <v>387010.87999999995</v>
      </c>
      <c r="K17" s="85">
        <f t="shared" si="0"/>
        <v>3.0815365409075146</v>
      </c>
      <c r="L17" s="85">
        <f t="shared" si="1"/>
        <v>30.312115255469248</v>
      </c>
      <c r="M17" s="85">
        <f t="shared" si="2"/>
        <v>7.6564744877580582</v>
      </c>
      <c r="N17" s="85">
        <f t="shared" si="3"/>
        <v>30.192990667242274</v>
      </c>
      <c r="O17" s="83">
        <v>-2918816</v>
      </c>
      <c r="P17" s="85">
        <v>37373.800000000003</v>
      </c>
      <c r="Q17" s="83">
        <v>-13203</v>
      </c>
      <c r="R17" s="85">
        <v>8249.0199999999604</v>
      </c>
    </row>
    <row r="18" spans="1:18">
      <c r="A18" s="84"/>
      <c r="B18" s="84" t="s">
        <v>112</v>
      </c>
      <c r="C18" s="84">
        <f t="shared" ref="C18:I18" si="4">SUM(C6:C17)</f>
        <v>40134896</v>
      </c>
      <c r="D18" s="86">
        <f t="shared" si="4"/>
        <v>16987234.830000002</v>
      </c>
      <c r="E18" s="84">
        <f t="shared" si="4"/>
        <v>21010189</v>
      </c>
      <c r="F18" s="86">
        <v>17400551.959999997</v>
      </c>
      <c r="G18" s="84">
        <f t="shared" si="4"/>
        <v>2016899</v>
      </c>
      <c r="H18" s="86">
        <f t="shared" si="4"/>
        <v>6157137.9300000006</v>
      </c>
      <c r="I18" s="84">
        <f t="shared" si="4"/>
        <v>1782502</v>
      </c>
      <c r="J18" s="86">
        <v>6470307.29</v>
      </c>
      <c r="K18" s="86">
        <f t="shared" si="0"/>
        <v>5.0253001776807897</v>
      </c>
      <c r="L18" s="86">
        <f t="shared" si="1"/>
        <v>36.245675011958376</v>
      </c>
      <c r="M18" s="86">
        <f t="shared" si="2"/>
        <v>8.4839884115273776</v>
      </c>
      <c r="N18" s="86">
        <f t="shared" si="3"/>
        <v>37.184494519908327</v>
      </c>
      <c r="O18" s="84">
        <f>SUM(O6:O17)</f>
        <v>-19124707</v>
      </c>
      <c r="P18" s="86">
        <f>SUM(P6:P17)</f>
        <v>351457.12999999948</v>
      </c>
      <c r="Q18" s="84">
        <f>SUM(Q6:Q17)</f>
        <v>-234397</v>
      </c>
      <c r="R18" s="86">
        <f>SUM(R6:R17)</f>
        <v>267529.57999999984</v>
      </c>
    </row>
  </sheetData>
  <mergeCells count="16">
    <mergeCell ref="A2:G2"/>
    <mergeCell ref="I2:L2"/>
    <mergeCell ref="A3:A5"/>
    <mergeCell ref="B3:B5"/>
    <mergeCell ref="G3:J3"/>
    <mergeCell ref="K3:N3"/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3:F3"/>
  </mergeCells>
  <pageMargins left="0.70866141732283472" right="0.70866141732283472" top="0.74803149606299213" bottom="0.74803149606299213" header="0.31496062992125984" footer="0.31496062992125984"/>
  <pageSetup paperSize="9" scale="6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workbookViewId="0">
      <pane xSplit="2" ySplit="5" topLeftCell="F6" activePane="bottomRight" state="frozen"/>
      <selection pane="topRight" activeCell="C1" sqref="C1"/>
      <selection pane="bottomLeft" activeCell="A6" sqref="A6"/>
      <selection pane="bottomRight" activeCell="H10" sqref="H10"/>
    </sheetView>
  </sheetViews>
  <sheetFormatPr defaultRowHeight="15"/>
  <cols>
    <col min="1" max="1" width="3.5703125" style="20" bestFit="1" customWidth="1"/>
    <col min="2" max="2" width="30.140625" style="20" customWidth="1"/>
    <col min="3" max="3" width="10.7109375" style="20" customWidth="1"/>
    <col min="4" max="4" width="12.7109375" style="29" customWidth="1"/>
    <col min="5" max="5" width="10.7109375" style="20" customWidth="1"/>
    <col min="6" max="6" width="12.7109375" style="29" customWidth="1"/>
    <col min="7" max="7" width="10.7109375" style="20" customWidth="1"/>
    <col min="8" max="8" width="12.7109375" style="29" customWidth="1"/>
    <col min="9" max="9" width="10.7109375" style="20" customWidth="1"/>
    <col min="10" max="10" width="12.7109375" style="29" customWidth="1"/>
    <col min="11" max="11" width="10.7109375" style="20" customWidth="1"/>
    <col min="12" max="12" width="12.7109375" style="29" customWidth="1"/>
    <col min="13" max="13" width="10.7109375" style="20" customWidth="1"/>
    <col min="14" max="14" width="12.7109375" style="29" customWidth="1"/>
    <col min="15" max="15" width="10.7109375" style="20" customWidth="1"/>
    <col min="16" max="16" width="12.7109375" style="29" customWidth="1"/>
    <col min="17" max="17" width="10.7109375" style="20" customWidth="1"/>
    <col min="18" max="18" width="12.7109375" style="29" customWidth="1"/>
    <col min="19" max="26" width="10.7109375" style="29" customWidth="1"/>
    <col min="27" max="27" width="9.140625" style="20" customWidth="1"/>
    <col min="28" max="16384" width="9.140625" style="20"/>
  </cols>
  <sheetData>
    <row r="1" spans="1:26" ht="15.75">
      <c r="A1" s="15"/>
      <c r="B1" s="17" t="s">
        <v>182</v>
      </c>
      <c r="C1" s="16"/>
      <c r="D1" s="43" t="s">
        <v>0</v>
      </c>
      <c r="E1" s="17"/>
      <c r="F1" s="43"/>
      <c r="G1" s="44"/>
      <c r="H1" s="45" t="s">
        <v>188</v>
      </c>
      <c r="I1" s="44"/>
      <c r="J1" s="45"/>
      <c r="K1" s="17"/>
      <c r="L1" s="43"/>
      <c r="M1" s="44"/>
      <c r="N1" s="45"/>
      <c r="O1" s="44"/>
      <c r="P1" s="45"/>
      <c r="Q1" s="44"/>
      <c r="R1" s="46" t="s">
        <v>113</v>
      </c>
      <c r="S1" s="45"/>
      <c r="T1" s="45"/>
      <c r="U1" s="45"/>
      <c r="V1" s="46" t="s">
        <v>96</v>
      </c>
      <c r="W1" s="45"/>
      <c r="X1" s="45"/>
      <c r="Y1" s="45"/>
      <c r="Z1" s="47"/>
    </row>
    <row r="2" spans="1:26" ht="15.75">
      <c r="A2" s="136" t="s">
        <v>114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54"/>
      <c r="M2" s="48"/>
      <c r="N2" s="49"/>
      <c r="O2" s="160"/>
      <c r="P2" s="160"/>
      <c r="Q2" s="160"/>
      <c r="R2" s="160"/>
      <c r="S2" s="160"/>
      <c r="T2" s="160"/>
      <c r="U2" s="160"/>
      <c r="V2" s="55"/>
      <c r="W2" s="49"/>
      <c r="X2" s="49"/>
      <c r="Y2" s="49"/>
      <c r="Z2" s="53"/>
    </row>
    <row r="3" spans="1:26">
      <c r="A3" s="147" t="s">
        <v>86</v>
      </c>
      <c r="B3" s="191" t="s">
        <v>8</v>
      </c>
      <c r="C3" s="186" t="s">
        <v>99</v>
      </c>
      <c r="D3" s="187"/>
      <c r="E3" s="187"/>
      <c r="F3" s="187"/>
      <c r="G3" s="187"/>
      <c r="H3" s="187"/>
      <c r="I3" s="187"/>
      <c r="J3" s="188"/>
      <c r="K3" s="148" t="s">
        <v>105</v>
      </c>
      <c r="L3" s="148"/>
      <c r="M3" s="148"/>
      <c r="N3" s="148"/>
      <c r="O3" s="148"/>
      <c r="P3" s="148"/>
      <c r="Q3" s="148"/>
      <c r="R3" s="31"/>
      <c r="S3" s="189" t="s">
        <v>115</v>
      </c>
      <c r="T3" s="189"/>
      <c r="U3" s="189"/>
      <c r="V3" s="189"/>
      <c r="W3" s="189"/>
      <c r="X3" s="189"/>
      <c r="Y3" s="189"/>
      <c r="Z3" s="189"/>
    </row>
    <row r="4" spans="1:26">
      <c r="A4" s="147"/>
      <c r="B4" s="147"/>
      <c r="C4" s="148" t="s">
        <v>116</v>
      </c>
      <c r="D4" s="148"/>
      <c r="E4" s="148" t="s">
        <v>117</v>
      </c>
      <c r="F4" s="148"/>
      <c r="G4" s="148" t="s">
        <v>118</v>
      </c>
      <c r="H4" s="148"/>
      <c r="I4" s="149" t="s">
        <v>119</v>
      </c>
      <c r="J4" s="149"/>
      <c r="K4" s="148" t="s">
        <v>116</v>
      </c>
      <c r="L4" s="148"/>
      <c r="M4" s="148" t="s">
        <v>117</v>
      </c>
      <c r="N4" s="148"/>
      <c r="O4" s="148" t="s">
        <v>118</v>
      </c>
      <c r="P4" s="148"/>
      <c r="Q4" s="148" t="s">
        <v>119</v>
      </c>
      <c r="R4" s="148"/>
      <c r="S4" s="189" t="s">
        <v>116</v>
      </c>
      <c r="T4" s="189"/>
      <c r="U4" s="189" t="s">
        <v>117</v>
      </c>
      <c r="V4" s="189"/>
      <c r="W4" s="189" t="s">
        <v>118</v>
      </c>
      <c r="X4" s="189"/>
      <c r="Y4" s="190" t="s">
        <v>119</v>
      </c>
      <c r="Z4" s="190"/>
    </row>
    <row r="5" spans="1:26">
      <c r="A5" s="22"/>
      <c r="B5" s="22"/>
      <c r="C5" s="6" t="s">
        <v>106</v>
      </c>
      <c r="D5" s="3" t="s">
        <v>107</v>
      </c>
      <c r="E5" s="6" t="s">
        <v>106</v>
      </c>
      <c r="F5" s="3" t="s">
        <v>107</v>
      </c>
      <c r="G5" s="6" t="s">
        <v>106</v>
      </c>
      <c r="H5" s="3" t="s">
        <v>107</v>
      </c>
      <c r="I5" s="6" t="s">
        <v>106</v>
      </c>
      <c r="J5" s="3" t="s">
        <v>107</v>
      </c>
      <c r="K5" s="6" t="s">
        <v>106</v>
      </c>
      <c r="L5" s="3" t="s">
        <v>107</v>
      </c>
      <c r="M5" s="6" t="s">
        <v>106</v>
      </c>
      <c r="N5" s="3" t="s">
        <v>107</v>
      </c>
      <c r="O5" s="6" t="s">
        <v>106</v>
      </c>
      <c r="P5" s="3" t="s">
        <v>107</v>
      </c>
      <c r="Q5" s="6" t="s">
        <v>106</v>
      </c>
      <c r="R5" s="3" t="s">
        <v>107</v>
      </c>
      <c r="S5" s="3" t="s">
        <v>106</v>
      </c>
      <c r="T5" s="3" t="s">
        <v>107</v>
      </c>
      <c r="U5" s="3" t="s">
        <v>106</v>
      </c>
      <c r="V5" s="3" t="s">
        <v>107</v>
      </c>
      <c r="W5" s="3" t="s">
        <v>106</v>
      </c>
      <c r="X5" s="3" t="s">
        <v>107</v>
      </c>
      <c r="Y5" s="3" t="s">
        <v>106</v>
      </c>
      <c r="Z5" s="3" t="s">
        <v>107</v>
      </c>
    </row>
    <row r="6" spans="1:26">
      <c r="A6" s="87">
        <v>1</v>
      </c>
      <c r="B6" s="87" t="s">
        <v>15</v>
      </c>
      <c r="C6" s="87">
        <v>50194</v>
      </c>
      <c r="D6" s="89">
        <v>50198.47</v>
      </c>
      <c r="E6" s="87">
        <v>67186</v>
      </c>
      <c r="F6" s="89">
        <v>67189.350000000006</v>
      </c>
      <c r="G6" s="87">
        <v>129590</v>
      </c>
      <c r="H6" s="89">
        <v>136742.9</v>
      </c>
      <c r="I6" s="87">
        <v>246970</v>
      </c>
      <c r="J6" s="89">
        <v>254130.72</v>
      </c>
      <c r="K6" s="87">
        <v>9687</v>
      </c>
      <c r="L6" s="89">
        <v>40023.15</v>
      </c>
      <c r="M6" s="87">
        <v>10976</v>
      </c>
      <c r="N6" s="89">
        <v>50031.87</v>
      </c>
      <c r="O6" s="87">
        <v>3544</v>
      </c>
      <c r="P6" s="89">
        <v>15608.42</v>
      </c>
      <c r="Q6" s="87">
        <v>24207</v>
      </c>
      <c r="R6" s="89">
        <v>105663.44</v>
      </c>
      <c r="S6" s="89">
        <f t="shared" ref="S6:S37" si="0">(K6/C6)*100</f>
        <v>19.299119416663345</v>
      </c>
      <c r="T6" s="89">
        <f t="shared" ref="T6:T37" si="1">(L6/D6)*100</f>
        <v>79.729820450702988</v>
      </c>
      <c r="U6" s="89">
        <f t="shared" ref="U6:U37" si="2">(M6/E6)*100</f>
        <v>16.33673682017087</v>
      </c>
      <c r="V6" s="89">
        <f t="shared" ref="V6:V37" si="3">(N6/F6)*100</f>
        <v>74.463988712496842</v>
      </c>
      <c r="W6" s="89">
        <f t="shared" ref="W6:W37" si="4">(O6/G6)*100</f>
        <v>2.7347789181263988</v>
      </c>
      <c r="X6" s="89">
        <f t="shared" ref="X6:X37" si="5">(P6/H6)*100</f>
        <v>11.414428098277863</v>
      </c>
      <c r="Y6" s="89">
        <f t="shared" ref="Y6:Y37" si="6">(Q6/I6)*100</f>
        <v>9.801595335465846</v>
      </c>
      <c r="Z6" s="89">
        <f t="shared" ref="Z6:Z37" si="7">(R6/J6)*100</f>
        <v>41.578381393638672</v>
      </c>
    </row>
    <row r="7" spans="1:26">
      <c r="A7" s="87">
        <v>2</v>
      </c>
      <c r="B7" s="87" t="s">
        <v>16</v>
      </c>
      <c r="C7" s="87">
        <v>34380</v>
      </c>
      <c r="D7" s="89">
        <v>34380.39</v>
      </c>
      <c r="E7" s="87">
        <v>45124</v>
      </c>
      <c r="F7" s="89">
        <v>45124.98</v>
      </c>
      <c r="G7" s="87">
        <v>20719</v>
      </c>
      <c r="H7" s="89">
        <v>20718.59</v>
      </c>
      <c r="I7" s="87">
        <v>100223</v>
      </c>
      <c r="J7" s="89">
        <v>100223.96</v>
      </c>
      <c r="K7" s="87">
        <v>16456</v>
      </c>
      <c r="L7" s="89">
        <v>16454.2</v>
      </c>
      <c r="M7" s="87">
        <v>22671</v>
      </c>
      <c r="N7" s="89">
        <v>22670.81</v>
      </c>
      <c r="O7" s="87">
        <v>4089</v>
      </c>
      <c r="P7" s="89">
        <v>4088.94</v>
      </c>
      <c r="Q7" s="87">
        <v>43216</v>
      </c>
      <c r="R7" s="89">
        <v>43213.95</v>
      </c>
      <c r="S7" s="89">
        <f t="shared" si="0"/>
        <v>47.865037812681791</v>
      </c>
      <c r="T7" s="89">
        <f t="shared" si="1"/>
        <v>47.85925930450469</v>
      </c>
      <c r="U7" s="89">
        <f t="shared" si="2"/>
        <v>50.241556599592229</v>
      </c>
      <c r="V7" s="89">
        <f t="shared" si="3"/>
        <v>50.24004442772052</v>
      </c>
      <c r="W7" s="89">
        <f t="shared" si="4"/>
        <v>19.735508470486028</v>
      </c>
      <c r="X7" s="89">
        <f t="shared" si="5"/>
        <v>19.735609421297493</v>
      </c>
      <c r="Y7" s="89">
        <f t="shared" si="6"/>
        <v>43.119842750666017</v>
      </c>
      <c r="Z7" s="89">
        <f t="shared" si="7"/>
        <v>43.117384306108036</v>
      </c>
    </row>
    <row r="8" spans="1:26">
      <c r="A8" s="87">
        <v>3</v>
      </c>
      <c r="B8" s="87" t="s">
        <v>17</v>
      </c>
      <c r="C8" s="87">
        <v>1420</v>
      </c>
      <c r="D8" s="89">
        <v>1580.7</v>
      </c>
      <c r="E8" s="87">
        <v>13542</v>
      </c>
      <c r="F8" s="89">
        <v>26196.1</v>
      </c>
      <c r="G8" s="87">
        <v>33723</v>
      </c>
      <c r="H8" s="89">
        <v>49202.18</v>
      </c>
      <c r="I8" s="87">
        <v>48685</v>
      </c>
      <c r="J8" s="89">
        <v>76978.98</v>
      </c>
      <c r="K8" s="87">
        <v>200</v>
      </c>
      <c r="L8" s="89">
        <v>581.61</v>
      </c>
      <c r="M8" s="87">
        <v>1008</v>
      </c>
      <c r="N8" s="89">
        <v>5583.74</v>
      </c>
      <c r="O8" s="87">
        <v>272</v>
      </c>
      <c r="P8" s="89">
        <v>1927.23</v>
      </c>
      <c r="Q8" s="87">
        <v>1480</v>
      </c>
      <c r="R8" s="89">
        <v>8092.58</v>
      </c>
      <c r="S8" s="89">
        <f t="shared" si="0"/>
        <v>14.084507042253522</v>
      </c>
      <c r="T8" s="89">
        <f t="shared" si="1"/>
        <v>36.794458151451884</v>
      </c>
      <c r="U8" s="89">
        <f t="shared" si="2"/>
        <v>7.4435090828533443</v>
      </c>
      <c r="V8" s="89">
        <f t="shared" si="3"/>
        <v>21.315157599795391</v>
      </c>
      <c r="W8" s="89">
        <f t="shared" si="4"/>
        <v>0.80657118287222362</v>
      </c>
      <c r="X8" s="89">
        <f t="shared" si="5"/>
        <v>3.9169605899575992</v>
      </c>
      <c r="Y8" s="89">
        <f t="shared" si="6"/>
        <v>3.0399507035021056</v>
      </c>
      <c r="Z8" s="89">
        <f t="shared" si="7"/>
        <v>10.512713990234737</v>
      </c>
    </row>
    <row r="9" spans="1:26">
      <c r="A9" s="87">
        <v>4</v>
      </c>
      <c r="B9" s="87" t="s">
        <v>18</v>
      </c>
      <c r="C9" s="87">
        <v>195849</v>
      </c>
      <c r="D9" s="89">
        <v>141256.04</v>
      </c>
      <c r="E9" s="87">
        <v>114686</v>
      </c>
      <c r="F9" s="89">
        <v>151923.91</v>
      </c>
      <c r="G9" s="87">
        <v>16468</v>
      </c>
      <c r="H9" s="89">
        <v>48413.61</v>
      </c>
      <c r="I9" s="87">
        <v>327003</v>
      </c>
      <c r="J9" s="89">
        <v>341593.56</v>
      </c>
      <c r="K9" s="87">
        <v>15430</v>
      </c>
      <c r="L9" s="89">
        <v>56059.85</v>
      </c>
      <c r="M9" s="87">
        <v>9386</v>
      </c>
      <c r="N9" s="89">
        <v>48397.82</v>
      </c>
      <c r="O9" s="87">
        <v>1558</v>
      </c>
      <c r="P9" s="89">
        <v>10588.9</v>
      </c>
      <c r="Q9" s="87">
        <v>26374</v>
      </c>
      <c r="R9" s="89">
        <v>115046.57</v>
      </c>
      <c r="S9" s="89">
        <f t="shared" si="0"/>
        <v>7.8785186546778379</v>
      </c>
      <c r="T9" s="89">
        <f t="shared" si="1"/>
        <v>39.686692335421547</v>
      </c>
      <c r="U9" s="89">
        <f t="shared" si="2"/>
        <v>8.184085241441851</v>
      </c>
      <c r="V9" s="89">
        <f t="shared" si="3"/>
        <v>31.856618224215001</v>
      </c>
      <c r="W9" s="89">
        <f t="shared" si="4"/>
        <v>9.4607724070925432</v>
      </c>
      <c r="X9" s="89">
        <f t="shared" si="5"/>
        <v>21.871742264210415</v>
      </c>
      <c r="Y9" s="89">
        <f t="shared" si="6"/>
        <v>8.0653694308614909</v>
      </c>
      <c r="Z9" s="89">
        <f t="shared" si="7"/>
        <v>33.679373229401634</v>
      </c>
    </row>
    <row r="10" spans="1:26">
      <c r="A10" s="87">
        <v>5</v>
      </c>
      <c r="B10" s="87" t="s">
        <v>19</v>
      </c>
      <c r="C10" s="87">
        <v>451002</v>
      </c>
      <c r="D10" s="89">
        <v>215760.87</v>
      </c>
      <c r="E10" s="87">
        <v>184407</v>
      </c>
      <c r="F10" s="89">
        <v>106656.26</v>
      </c>
      <c r="G10" s="87">
        <v>14881</v>
      </c>
      <c r="H10" s="89">
        <v>12087.39</v>
      </c>
      <c r="I10" s="87">
        <v>650290</v>
      </c>
      <c r="J10" s="89">
        <v>334504.52</v>
      </c>
      <c r="K10" s="87">
        <v>18306</v>
      </c>
      <c r="L10" s="89">
        <v>62338.43</v>
      </c>
      <c r="M10" s="87">
        <v>7753</v>
      </c>
      <c r="N10" s="89">
        <v>54817.67</v>
      </c>
      <c r="O10" s="87">
        <v>742</v>
      </c>
      <c r="P10" s="89">
        <v>11237</v>
      </c>
      <c r="Q10" s="87">
        <v>26801</v>
      </c>
      <c r="R10" s="89">
        <v>128393.1</v>
      </c>
      <c r="S10" s="89">
        <f t="shared" si="0"/>
        <v>4.0589620445142156</v>
      </c>
      <c r="T10" s="89">
        <f t="shared" si="1"/>
        <v>28.892370521123688</v>
      </c>
      <c r="U10" s="89">
        <f t="shared" si="2"/>
        <v>4.2042872559067721</v>
      </c>
      <c r="V10" s="89">
        <f t="shared" si="3"/>
        <v>51.396580003836625</v>
      </c>
      <c r="W10" s="89">
        <f t="shared" si="4"/>
        <v>4.986224044083059</v>
      </c>
      <c r="X10" s="89">
        <f t="shared" si="5"/>
        <v>92.964651591451926</v>
      </c>
      <c r="Y10" s="89">
        <f t="shared" si="6"/>
        <v>4.1213919943409865</v>
      </c>
      <c r="Z10" s="89">
        <f t="shared" si="7"/>
        <v>38.383068784840333</v>
      </c>
    </row>
    <row r="11" spans="1:26">
      <c r="A11" s="87">
        <v>6</v>
      </c>
      <c r="B11" s="87" t="s">
        <v>20</v>
      </c>
      <c r="C11" s="87">
        <v>16881</v>
      </c>
      <c r="D11" s="89">
        <v>16881.41</v>
      </c>
      <c r="E11" s="87">
        <v>129763</v>
      </c>
      <c r="F11" s="89">
        <v>69819.44</v>
      </c>
      <c r="G11" s="87">
        <v>0</v>
      </c>
      <c r="H11" s="89">
        <v>50221.85</v>
      </c>
      <c r="I11" s="87">
        <v>146644</v>
      </c>
      <c r="J11" s="89">
        <v>136922.70000000001</v>
      </c>
      <c r="K11" s="87">
        <v>5166</v>
      </c>
      <c r="L11" s="89">
        <v>5308.57</v>
      </c>
      <c r="M11" s="87">
        <v>15877</v>
      </c>
      <c r="N11" s="89">
        <v>15877.93</v>
      </c>
      <c r="O11" s="87">
        <v>19600</v>
      </c>
      <c r="P11" s="89">
        <v>19426.43</v>
      </c>
      <c r="Q11" s="87">
        <v>40643</v>
      </c>
      <c r="R11" s="89">
        <v>40612.93</v>
      </c>
      <c r="S11" s="89">
        <f t="shared" si="0"/>
        <v>30.602452461347074</v>
      </c>
      <c r="T11" s="89">
        <f t="shared" si="1"/>
        <v>31.446247677178622</v>
      </c>
      <c r="U11" s="89">
        <f t="shared" si="2"/>
        <v>12.235382967409816</v>
      </c>
      <c r="V11" s="89">
        <f t="shared" si="3"/>
        <v>22.741417003631081</v>
      </c>
      <c r="W11" s="89" t="e">
        <f t="shared" si="4"/>
        <v>#DIV/0!</v>
      </c>
      <c r="X11" s="89">
        <f t="shared" si="5"/>
        <v>38.681231376382989</v>
      </c>
      <c r="Y11" s="89">
        <f t="shared" si="6"/>
        <v>27.715419655764983</v>
      </c>
      <c r="Z11" s="89">
        <f t="shared" si="7"/>
        <v>29.661210303331732</v>
      </c>
    </row>
    <row r="12" spans="1:26">
      <c r="A12" s="87">
        <v>7</v>
      </c>
      <c r="B12" s="87" t="s">
        <v>21</v>
      </c>
      <c r="C12" s="87">
        <v>298</v>
      </c>
      <c r="D12" s="89">
        <v>8070.84</v>
      </c>
      <c r="E12" s="87">
        <v>491</v>
      </c>
      <c r="F12" s="89">
        <v>27953.08</v>
      </c>
      <c r="G12" s="87">
        <v>0</v>
      </c>
      <c r="H12" s="89">
        <v>13506.29</v>
      </c>
      <c r="I12" s="87">
        <v>789</v>
      </c>
      <c r="J12" s="89">
        <v>49530.21</v>
      </c>
      <c r="K12" s="87">
        <v>471</v>
      </c>
      <c r="L12" s="89">
        <v>3510.24</v>
      </c>
      <c r="M12" s="87">
        <v>682</v>
      </c>
      <c r="N12" s="89">
        <v>6831.2</v>
      </c>
      <c r="O12" s="87">
        <v>0</v>
      </c>
      <c r="P12" s="89">
        <v>1581.42</v>
      </c>
      <c r="Q12" s="87">
        <v>1153</v>
      </c>
      <c r="R12" s="89">
        <v>11922.86</v>
      </c>
      <c r="S12" s="89">
        <f t="shared" si="0"/>
        <v>158.05369127516781</v>
      </c>
      <c r="T12" s="89">
        <f t="shared" si="1"/>
        <v>43.49287063056633</v>
      </c>
      <c r="U12" s="89">
        <f t="shared" si="2"/>
        <v>138.90020366598779</v>
      </c>
      <c r="V12" s="89">
        <f t="shared" si="3"/>
        <v>24.438094120576334</v>
      </c>
      <c r="W12" s="89" t="e">
        <f t="shared" si="4"/>
        <v>#DIV/0!</v>
      </c>
      <c r="X12" s="89">
        <f t="shared" si="5"/>
        <v>11.708766804207521</v>
      </c>
      <c r="Y12" s="89">
        <f t="shared" si="6"/>
        <v>146.1343472750317</v>
      </c>
      <c r="Z12" s="89">
        <f t="shared" si="7"/>
        <v>24.071894708300249</v>
      </c>
    </row>
    <row r="13" spans="1:26">
      <c r="A13" s="87">
        <v>8</v>
      </c>
      <c r="B13" s="87" t="s">
        <v>22</v>
      </c>
      <c r="C13" s="87">
        <v>39711</v>
      </c>
      <c r="D13" s="89">
        <v>44353.17</v>
      </c>
      <c r="E13" s="87">
        <v>23966</v>
      </c>
      <c r="F13" s="89">
        <v>27169.71</v>
      </c>
      <c r="G13" s="87">
        <v>2912</v>
      </c>
      <c r="H13" s="89">
        <v>25165.35</v>
      </c>
      <c r="I13" s="87">
        <v>66589</v>
      </c>
      <c r="J13" s="89">
        <v>96688.23</v>
      </c>
      <c r="K13" s="87">
        <v>5449</v>
      </c>
      <c r="L13" s="89">
        <v>20317.54</v>
      </c>
      <c r="M13" s="87">
        <v>2972</v>
      </c>
      <c r="N13" s="89">
        <v>17686.689999999999</v>
      </c>
      <c r="O13" s="87">
        <v>858</v>
      </c>
      <c r="P13" s="89">
        <v>11618.22</v>
      </c>
      <c r="Q13" s="87">
        <v>9279</v>
      </c>
      <c r="R13" s="89">
        <v>49622.45</v>
      </c>
      <c r="S13" s="89">
        <f t="shared" si="0"/>
        <v>13.721638840623504</v>
      </c>
      <c r="T13" s="89">
        <f t="shared" si="1"/>
        <v>45.808540855140684</v>
      </c>
      <c r="U13" s="89">
        <f t="shared" si="2"/>
        <v>12.400901276808812</v>
      </c>
      <c r="V13" s="89">
        <f t="shared" si="3"/>
        <v>65.097087896779172</v>
      </c>
      <c r="W13" s="89">
        <f t="shared" si="4"/>
        <v>29.464285714285715</v>
      </c>
      <c r="X13" s="89">
        <f t="shared" si="5"/>
        <v>46.167527970006375</v>
      </c>
      <c r="Y13" s="89">
        <f t="shared" si="6"/>
        <v>13.934733965069308</v>
      </c>
      <c r="Z13" s="89">
        <f t="shared" si="7"/>
        <v>51.322120593168371</v>
      </c>
    </row>
    <row r="14" spans="1:26">
      <c r="A14" s="87">
        <v>9</v>
      </c>
      <c r="B14" s="87" t="s">
        <v>23</v>
      </c>
      <c r="C14" s="87">
        <v>4733616</v>
      </c>
      <c r="D14" s="89">
        <v>2920222.81</v>
      </c>
      <c r="E14" s="87">
        <v>721166</v>
      </c>
      <c r="F14" s="89">
        <v>646252.44999999995</v>
      </c>
      <c r="G14" s="87">
        <v>167951</v>
      </c>
      <c r="H14" s="89">
        <v>360723.52</v>
      </c>
      <c r="I14" s="87">
        <v>5622733</v>
      </c>
      <c r="J14" s="89">
        <v>3927198.78</v>
      </c>
      <c r="K14" s="87">
        <v>268269</v>
      </c>
      <c r="L14" s="89">
        <v>799723.36</v>
      </c>
      <c r="M14" s="87">
        <v>26505</v>
      </c>
      <c r="N14" s="89">
        <v>257530.87</v>
      </c>
      <c r="O14" s="87">
        <v>5764</v>
      </c>
      <c r="P14" s="89">
        <v>71035.17</v>
      </c>
      <c r="Q14" s="87">
        <v>300538</v>
      </c>
      <c r="R14" s="89">
        <v>1128289.3999999999</v>
      </c>
      <c r="S14" s="89">
        <f t="shared" si="0"/>
        <v>5.6673164870154231</v>
      </c>
      <c r="T14" s="89">
        <f t="shared" si="1"/>
        <v>27.385696641414835</v>
      </c>
      <c r="U14" s="89">
        <f t="shared" si="2"/>
        <v>3.675298058976713</v>
      </c>
      <c r="V14" s="89">
        <f t="shared" si="3"/>
        <v>39.84988683601896</v>
      </c>
      <c r="W14" s="89">
        <f t="shared" si="4"/>
        <v>3.4319533673511917</v>
      </c>
      <c r="X14" s="89">
        <f t="shared" si="5"/>
        <v>19.69241429003576</v>
      </c>
      <c r="Y14" s="89">
        <f t="shared" si="6"/>
        <v>5.3450519524935656</v>
      </c>
      <c r="Z14" s="89">
        <f t="shared" si="7"/>
        <v>28.73013216815065</v>
      </c>
    </row>
    <row r="15" spans="1:26">
      <c r="A15" s="87">
        <v>10</v>
      </c>
      <c r="B15" s="87" t="s">
        <v>24</v>
      </c>
      <c r="C15" s="87">
        <v>3480306</v>
      </c>
      <c r="D15" s="89">
        <v>2936601.86</v>
      </c>
      <c r="E15" s="87">
        <v>855691</v>
      </c>
      <c r="F15" s="89">
        <v>1092235.81</v>
      </c>
      <c r="G15" s="87">
        <v>233591</v>
      </c>
      <c r="H15" s="89">
        <v>577772.30000000005</v>
      </c>
      <c r="I15" s="87">
        <v>4569588</v>
      </c>
      <c r="J15" s="89">
        <v>4606609.97</v>
      </c>
      <c r="K15" s="87">
        <v>222473</v>
      </c>
      <c r="L15" s="89">
        <v>972249.35</v>
      </c>
      <c r="M15" s="87">
        <v>52794</v>
      </c>
      <c r="N15" s="89">
        <v>359674.02</v>
      </c>
      <c r="O15" s="87">
        <v>19156</v>
      </c>
      <c r="P15" s="89">
        <v>142797.42000000001</v>
      </c>
      <c r="Q15" s="87">
        <v>294423</v>
      </c>
      <c r="R15" s="89">
        <v>1474720.79</v>
      </c>
      <c r="S15" s="89">
        <f t="shared" si="0"/>
        <v>6.3923402137628118</v>
      </c>
      <c r="T15" s="89">
        <f t="shared" si="1"/>
        <v>33.107972968456814</v>
      </c>
      <c r="U15" s="89">
        <f t="shared" si="2"/>
        <v>6.1697505291045482</v>
      </c>
      <c r="V15" s="89">
        <f t="shared" si="3"/>
        <v>32.930070293154003</v>
      </c>
      <c r="W15" s="89">
        <f t="shared" si="4"/>
        <v>8.2006584157780047</v>
      </c>
      <c r="X15" s="89">
        <f t="shared" si="5"/>
        <v>24.715172395769063</v>
      </c>
      <c r="Y15" s="89">
        <f t="shared" si="6"/>
        <v>6.4430972770411685</v>
      </c>
      <c r="Z15" s="89">
        <f t="shared" si="7"/>
        <v>32.013146318093874</v>
      </c>
    </row>
    <row r="16" spans="1:26">
      <c r="A16" s="87">
        <v>11</v>
      </c>
      <c r="B16" s="87" t="s">
        <v>25</v>
      </c>
      <c r="C16" s="87">
        <v>1336233</v>
      </c>
      <c r="D16" s="89">
        <v>787373.99</v>
      </c>
      <c r="E16" s="87">
        <v>189455</v>
      </c>
      <c r="F16" s="89">
        <v>186798.29</v>
      </c>
      <c r="G16" s="87">
        <v>88096</v>
      </c>
      <c r="H16" s="89">
        <v>199953.84</v>
      </c>
      <c r="I16" s="87">
        <v>1613784</v>
      </c>
      <c r="J16" s="89">
        <v>1174126.1200000001</v>
      </c>
      <c r="K16" s="87">
        <v>86137</v>
      </c>
      <c r="L16" s="89">
        <v>266886.13</v>
      </c>
      <c r="M16" s="87">
        <v>9149</v>
      </c>
      <c r="N16" s="89">
        <v>63611.17</v>
      </c>
      <c r="O16" s="87">
        <v>4839</v>
      </c>
      <c r="P16" s="89">
        <v>45160.24</v>
      </c>
      <c r="Q16" s="87">
        <v>100125</v>
      </c>
      <c r="R16" s="89">
        <v>375657.54</v>
      </c>
      <c r="S16" s="89">
        <f t="shared" si="0"/>
        <v>6.4462560047536615</v>
      </c>
      <c r="T16" s="89">
        <f t="shared" si="1"/>
        <v>33.895725968799148</v>
      </c>
      <c r="U16" s="89">
        <f t="shared" si="2"/>
        <v>4.8291150932939226</v>
      </c>
      <c r="V16" s="89">
        <f t="shared" si="3"/>
        <v>34.053400595904812</v>
      </c>
      <c r="W16" s="89">
        <f t="shared" si="4"/>
        <v>5.4928714130039955</v>
      </c>
      <c r="X16" s="89">
        <f t="shared" si="5"/>
        <v>22.585332694785958</v>
      </c>
      <c r="Y16" s="89">
        <f t="shared" si="6"/>
        <v>6.2043619220416115</v>
      </c>
      <c r="Z16" s="89">
        <f t="shared" si="7"/>
        <v>31.994649774080486</v>
      </c>
    </row>
    <row r="17" spans="1:26">
      <c r="A17" s="87">
        <v>12</v>
      </c>
      <c r="B17" s="87" t="s">
        <v>26</v>
      </c>
      <c r="C17" s="87">
        <v>95940</v>
      </c>
      <c r="D17" s="89">
        <v>82343.39</v>
      </c>
      <c r="E17" s="87">
        <v>102556</v>
      </c>
      <c r="F17" s="89">
        <v>103423.29</v>
      </c>
      <c r="G17" s="87">
        <v>19603</v>
      </c>
      <c r="H17" s="89">
        <v>140677.99</v>
      </c>
      <c r="I17" s="87">
        <v>218099</v>
      </c>
      <c r="J17" s="89">
        <v>326444.67</v>
      </c>
      <c r="K17" s="87">
        <v>8930</v>
      </c>
      <c r="L17" s="89">
        <v>18902.419999999998</v>
      </c>
      <c r="M17" s="87">
        <v>10933</v>
      </c>
      <c r="N17" s="89">
        <v>70275.360000000001</v>
      </c>
      <c r="O17" s="87">
        <v>1409</v>
      </c>
      <c r="P17" s="89">
        <v>14158.07</v>
      </c>
      <c r="Q17" s="87">
        <v>21272</v>
      </c>
      <c r="R17" s="89">
        <v>103335.85</v>
      </c>
      <c r="S17" s="89">
        <f t="shared" si="0"/>
        <v>9.3079007713154063</v>
      </c>
      <c r="T17" s="89">
        <f t="shared" si="1"/>
        <v>22.955600929230627</v>
      </c>
      <c r="U17" s="89">
        <f t="shared" si="2"/>
        <v>10.660517180857287</v>
      </c>
      <c r="V17" s="89">
        <f t="shared" si="3"/>
        <v>67.949259784715807</v>
      </c>
      <c r="W17" s="89">
        <f t="shared" si="4"/>
        <v>7.1876753558128863</v>
      </c>
      <c r="X17" s="89">
        <f t="shared" si="5"/>
        <v>10.064168531267756</v>
      </c>
      <c r="Y17" s="89">
        <f t="shared" si="6"/>
        <v>9.7533688829384815</v>
      </c>
      <c r="Z17" s="89">
        <f t="shared" si="7"/>
        <v>31.654935582192234</v>
      </c>
    </row>
    <row r="18" spans="1:26">
      <c r="A18" s="88"/>
      <c r="B18" s="88" t="s">
        <v>27</v>
      </c>
      <c r="C18" s="88">
        <f t="shared" ref="C18:R18" si="8">SUM(C6:C17)</f>
        <v>10435830</v>
      </c>
      <c r="D18" s="90">
        <f t="shared" si="8"/>
        <v>7239023.9400000004</v>
      </c>
      <c r="E18" s="88">
        <f t="shared" si="8"/>
        <v>2448033</v>
      </c>
      <c r="F18" s="90">
        <f t="shared" si="8"/>
        <v>2550742.67</v>
      </c>
      <c r="G18" s="88">
        <f t="shared" si="8"/>
        <v>727534</v>
      </c>
      <c r="H18" s="90">
        <f t="shared" si="8"/>
        <v>1635185.81</v>
      </c>
      <c r="I18" s="88">
        <f t="shared" si="8"/>
        <v>13611397</v>
      </c>
      <c r="J18" s="90">
        <f t="shared" si="8"/>
        <v>11424952.42</v>
      </c>
      <c r="K18" s="88">
        <f t="shared" si="8"/>
        <v>656974</v>
      </c>
      <c r="L18" s="90">
        <f t="shared" si="8"/>
        <v>2262354.8499999996</v>
      </c>
      <c r="M18" s="88">
        <f t="shared" si="8"/>
        <v>170706</v>
      </c>
      <c r="N18" s="90">
        <f t="shared" si="8"/>
        <v>972989.15000000014</v>
      </c>
      <c r="O18" s="88">
        <f t="shared" si="8"/>
        <v>61831</v>
      </c>
      <c r="P18" s="90">
        <f t="shared" si="8"/>
        <v>349227.46</v>
      </c>
      <c r="Q18" s="88">
        <f t="shared" si="8"/>
        <v>889511</v>
      </c>
      <c r="R18" s="90">
        <f t="shared" si="8"/>
        <v>3584571.46</v>
      </c>
      <c r="S18" s="90">
        <f t="shared" si="0"/>
        <v>6.2953689356764153</v>
      </c>
      <c r="T18" s="90">
        <f t="shared" si="1"/>
        <v>31.252208429635331</v>
      </c>
      <c r="U18" s="90">
        <f t="shared" si="2"/>
        <v>6.973190312385495</v>
      </c>
      <c r="V18" s="90">
        <f t="shared" si="3"/>
        <v>38.14532768999392</v>
      </c>
      <c r="W18" s="90">
        <f t="shared" si="4"/>
        <v>8.498709338670082</v>
      </c>
      <c r="X18" s="90">
        <f t="shared" si="5"/>
        <v>21.357050548279894</v>
      </c>
      <c r="Y18" s="90">
        <f t="shared" si="6"/>
        <v>6.5350455945117165</v>
      </c>
      <c r="Z18" s="90">
        <f t="shared" si="7"/>
        <v>31.374935564064256</v>
      </c>
    </row>
    <row r="19" spans="1:26">
      <c r="A19" s="87">
        <v>13</v>
      </c>
      <c r="B19" s="87" t="s">
        <v>28</v>
      </c>
      <c r="C19" s="87">
        <v>0</v>
      </c>
      <c r="D19" s="89">
        <v>22358.5</v>
      </c>
      <c r="E19" s="87">
        <v>0</v>
      </c>
      <c r="F19" s="89">
        <v>97614.36</v>
      </c>
      <c r="G19" s="87">
        <v>0</v>
      </c>
      <c r="H19" s="89">
        <v>66933.83</v>
      </c>
      <c r="I19" s="87">
        <v>0</v>
      </c>
      <c r="J19" s="89">
        <v>186906.69</v>
      </c>
      <c r="K19" s="87">
        <v>0</v>
      </c>
      <c r="L19" s="89">
        <v>18390.759999999998</v>
      </c>
      <c r="M19" s="87">
        <v>0</v>
      </c>
      <c r="N19" s="89">
        <v>66347.100000000006</v>
      </c>
      <c r="O19" s="87">
        <v>0</v>
      </c>
      <c r="P19" s="89">
        <v>8202.19</v>
      </c>
      <c r="Q19" s="87">
        <v>0</v>
      </c>
      <c r="R19" s="89">
        <v>92940.05</v>
      </c>
      <c r="S19" s="89" t="e">
        <f t="shared" si="0"/>
        <v>#DIV/0!</v>
      </c>
      <c r="T19" s="89">
        <f t="shared" si="1"/>
        <v>82.253997361182542</v>
      </c>
      <c r="U19" s="89" t="e">
        <f t="shared" si="2"/>
        <v>#DIV/0!</v>
      </c>
      <c r="V19" s="89">
        <f t="shared" si="3"/>
        <v>67.96858576955276</v>
      </c>
      <c r="W19" s="89" t="e">
        <f t="shared" si="4"/>
        <v>#DIV/0!</v>
      </c>
      <c r="X19" s="89">
        <f t="shared" si="5"/>
        <v>12.254176998387811</v>
      </c>
      <c r="Y19" s="89" t="e">
        <f t="shared" si="6"/>
        <v>#DIV/0!</v>
      </c>
      <c r="Z19" s="89">
        <f t="shared" si="7"/>
        <v>49.725373661049801</v>
      </c>
    </row>
    <row r="20" spans="1:26">
      <c r="A20" s="87">
        <v>14</v>
      </c>
      <c r="B20" s="87" t="s">
        <v>29</v>
      </c>
      <c r="C20" s="87">
        <v>4200</v>
      </c>
      <c r="D20" s="89">
        <v>114.7</v>
      </c>
      <c r="E20" s="87">
        <v>3690</v>
      </c>
      <c r="F20" s="89">
        <v>30833.7</v>
      </c>
      <c r="G20" s="87">
        <v>3850</v>
      </c>
      <c r="H20" s="89">
        <v>50017.55</v>
      </c>
      <c r="I20" s="87">
        <v>11740</v>
      </c>
      <c r="J20" s="89">
        <v>80965.95</v>
      </c>
      <c r="K20" s="87">
        <v>170</v>
      </c>
      <c r="L20" s="89">
        <v>1234.74</v>
      </c>
      <c r="M20" s="87">
        <v>61</v>
      </c>
      <c r="N20" s="89">
        <v>129.22999999999999</v>
      </c>
      <c r="O20" s="87">
        <v>49</v>
      </c>
      <c r="P20" s="89">
        <v>103.98</v>
      </c>
      <c r="Q20" s="87">
        <v>280</v>
      </c>
      <c r="R20" s="89">
        <v>1467.95</v>
      </c>
      <c r="S20" s="89">
        <f t="shared" si="0"/>
        <v>4.0476190476190474</v>
      </c>
      <c r="T20" s="89">
        <f t="shared" si="1"/>
        <v>1076.4952048823016</v>
      </c>
      <c r="U20" s="89">
        <f t="shared" si="2"/>
        <v>1.6531165311653118</v>
      </c>
      <c r="V20" s="89">
        <f t="shared" si="3"/>
        <v>0.41911934020244079</v>
      </c>
      <c r="W20" s="89">
        <f t="shared" si="4"/>
        <v>1.2727272727272727</v>
      </c>
      <c r="X20" s="89">
        <f t="shared" si="5"/>
        <v>0.20788703165189018</v>
      </c>
      <c r="Y20" s="89">
        <f t="shared" si="6"/>
        <v>2.385008517887564</v>
      </c>
      <c r="Z20" s="89">
        <f t="shared" si="7"/>
        <v>1.8130461014784611</v>
      </c>
    </row>
    <row r="21" spans="1:26">
      <c r="A21" s="87">
        <v>15</v>
      </c>
      <c r="B21" s="87" t="s">
        <v>30</v>
      </c>
      <c r="C21" s="87">
        <v>0</v>
      </c>
      <c r="D21" s="89">
        <v>0</v>
      </c>
      <c r="E21" s="87">
        <v>2034</v>
      </c>
      <c r="F21" s="89">
        <v>5530.44</v>
      </c>
      <c r="G21" s="87">
        <v>0</v>
      </c>
      <c r="H21" s="89">
        <v>0</v>
      </c>
      <c r="I21" s="87">
        <v>2034</v>
      </c>
      <c r="J21" s="89">
        <v>5530.44</v>
      </c>
      <c r="K21" s="87">
        <v>0</v>
      </c>
      <c r="L21" s="89">
        <v>0</v>
      </c>
      <c r="M21" s="87">
        <v>228</v>
      </c>
      <c r="N21" s="89">
        <v>454.31</v>
      </c>
      <c r="O21" s="87">
        <v>0</v>
      </c>
      <c r="P21" s="89">
        <v>0</v>
      </c>
      <c r="Q21" s="87">
        <v>228</v>
      </c>
      <c r="R21" s="89">
        <v>454.31</v>
      </c>
      <c r="S21" s="89" t="e">
        <f t="shared" si="0"/>
        <v>#DIV/0!</v>
      </c>
      <c r="T21" s="89" t="e">
        <f t="shared" si="1"/>
        <v>#DIV/0!</v>
      </c>
      <c r="U21" s="89">
        <f t="shared" si="2"/>
        <v>11.209439528023598</v>
      </c>
      <c r="V21" s="89">
        <f t="shared" si="3"/>
        <v>8.2147170930341886</v>
      </c>
      <c r="W21" s="89" t="e">
        <f t="shared" si="4"/>
        <v>#DIV/0!</v>
      </c>
      <c r="X21" s="89" t="e">
        <f t="shared" si="5"/>
        <v>#DIV/0!</v>
      </c>
      <c r="Y21" s="89">
        <f t="shared" si="6"/>
        <v>11.209439528023598</v>
      </c>
      <c r="Z21" s="89">
        <f t="shared" si="7"/>
        <v>8.2147170930341886</v>
      </c>
    </row>
    <row r="22" spans="1:26">
      <c r="A22" s="87">
        <v>16</v>
      </c>
      <c r="B22" s="87" t="s">
        <v>31</v>
      </c>
      <c r="C22" s="87">
        <v>337836</v>
      </c>
      <c r="D22" s="89">
        <v>343096.44</v>
      </c>
      <c r="E22" s="87">
        <v>212454</v>
      </c>
      <c r="F22" s="89">
        <v>327435.90999999997</v>
      </c>
      <c r="G22" s="87">
        <v>32429</v>
      </c>
      <c r="H22" s="89">
        <v>131747.07999999999</v>
      </c>
      <c r="I22" s="87">
        <v>582719</v>
      </c>
      <c r="J22" s="89">
        <v>802279.43</v>
      </c>
      <c r="K22" s="87">
        <v>99572</v>
      </c>
      <c r="L22" s="89">
        <v>234972.31</v>
      </c>
      <c r="M22" s="87">
        <v>82999</v>
      </c>
      <c r="N22" s="89">
        <v>273860.92</v>
      </c>
      <c r="O22" s="87">
        <v>11923</v>
      </c>
      <c r="P22" s="89">
        <v>25764.560000000001</v>
      </c>
      <c r="Q22" s="87">
        <v>194494</v>
      </c>
      <c r="R22" s="89">
        <v>534597.79</v>
      </c>
      <c r="S22" s="89">
        <f t="shared" si="0"/>
        <v>29.473472335689504</v>
      </c>
      <c r="T22" s="89">
        <f t="shared" si="1"/>
        <v>68.48579075900642</v>
      </c>
      <c r="U22" s="89">
        <f t="shared" si="2"/>
        <v>39.066809756464927</v>
      </c>
      <c r="V22" s="89">
        <f t="shared" si="3"/>
        <v>83.638022475909864</v>
      </c>
      <c r="W22" s="89">
        <f t="shared" si="4"/>
        <v>36.766474451879489</v>
      </c>
      <c r="X22" s="89">
        <f t="shared" si="5"/>
        <v>19.556076688758495</v>
      </c>
      <c r="Y22" s="89">
        <f t="shared" si="6"/>
        <v>33.376979298770074</v>
      </c>
      <c r="Z22" s="89">
        <f t="shared" si="7"/>
        <v>66.634861871006706</v>
      </c>
    </row>
    <row r="23" spans="1:26">
      <c r="A23" s="87">
        <v>17</v>
      </c>
      <c r="B23" s="87" t="s">
        <v>32</v>
      </c>
      <c r="C23" s="87">
        <v>71816</v>
      </c>
      <c r="D23" s="89">
        <v>88201.33</v>
      </c>
      <c r="E23" s="87">
        <v>159809</v>
      </c>
      <c r="F23" s="89">
        <v>187876.86</v>
      </c>
      <c r="G23" s="87">
        <v>133849</v>
      </c>
      <c r="H23" s="89">
        <v>147498.9</v>
      </c>
      <c r="I23" s="87">
        <v>365474</v>
      </c>
      <c r="J23" s="89">
        <v>423577.09</v>
      </c>
      <c r="K23" s="87">
        <v>32426</v>
      </c>
      <c r="L23" s="89">
        <v>36171.26</v>
      </c>
      <c r="M23" s="87">
        <v>88088</v>
      </c>
      <c r="N23" s="89">
        <v>102206.17</v>
      </c>
      <c r="O23" s="87">
        <v>45251</v>
      </c>
      <c r="P23" s="89">
        <v>52633.13</v>
      </c>
      <c r="Q23" s="87">
        <v>165765</v>
      </c>
      <c r="R23" s="89">
        <v>191010.56</v>
      </c>
      <c r="S23" s="89">
        <f t="shared" si="0"/>
        <v>45.151498273365263</v>
      </c>
      <c r="T23" s="89">
        <f t="shared" si="1"/>
        <v>41.009880463253786</v>
      </c>
      <c r="U23" s="89">
        <f t="shared" si="2"/>
        <v>55.120800455543808</v>
      </c>
      <c r="V23" s="89">
        <f t="shared" si="3"/>
        <v>54.400616446325536</v>
      </c>
      <c r="W23" s="89">
        <f t="shared" si="4"/>
        <v>33.807499495700377</v>
      </c>
      <c r="X23" s="89">
        <f t="shared" si="5"/>
        <v>35.683744082159258</v>
      </c>
      <c r="Y23" s="89">
        <f t="shared" si="6"/>
        <v>45.356167606998035</v>
      </c>
      <c r="Z23" s="89">
        <f t="shared" si="7"/>
        <v>45.094639089191531</v>
      </c>
    </row>
    <row r="24" spans="1:26">
      <c r="A24" s="87">
        <v>18</v>
      </c>
      <c r="B24" s="87" t="s">
        <v>33</v>
      </c>
      <c r="C24" s="87">
        <v>28904</v>
      </c>
      <c r="D24" s="89">
        <v>15423.09</v>
      </c>
      <c r="E24" s="87">
        <v>80825</v>
      </c>
      <c r="F24" s="89">
        <v>53604.66</v>
      </c>
      <c r="G24" s="87">
        <v>7077</v>
      </c>
      <c r="H24" s="89">
        <v>7496.15</v>
      </c>
      <c r="I24" s="87">
        <v>116806</v>
      </c>
      <c r="J24" s="89">
        <v>76523.899999999994</v>
      </c>
      <c r="K24" s="87">
        <v>1206</v>
      </c>
      <c r="L24" s="89">
        <v>3573.83</v>
      </c>
      <c r="M24" s="87">
        <v>3312</v>
      </c>
      <c r="N24" s="89">
        <v>14851.6</v>
      </c>
      <c r="O24" s="87">
        <v>365</v>
      </c>
      <c r="P24" s="89">
        <v>1669.09</v>
      </c>
      <c r="Q24" s="87">
        <v>4883</v>
      </c>
      <c r="R24" s="89">
        <v>20094.52</v>
      </c>
      <c r="S24" s="89">
        <f t="shared" si="0"/>
        <v>4.1724328812621092</v>
      </c>
      <c r="T24" s="89">
        <f t="shared" si="1"/>
        <v>23.171945440245761</v>
      </c>
      <c r="U24" s="89">
        <f t="shared" si="2"/>
        <v>4.0977420352613674</v>
      </c>
      <c r="V24" s="89">
        <f t="shared" si="3"/>
        <v>27.705800204683694</v>
      </c>
      <c r="W24" s="89">
        <f t="shared" si="4"/>
        <v>5.1575526352974421</v>
      </c>
      <c r="X24" s="89">
        <f t="shared" si="5"/>
        <v>22.265963194439813</v>
      </c>
      <c r="Y24" s="89">
        <f t="shared" si="6"/>
        <v>4.1804359365101105</v>
      </c>
      <c r="Z24" s="89">
        <f t="shared" si="7"/>
        <v>26.25914256853088</v>
      </c>
    </row>
    <row r="25" spans="1:26">
      <c r="A25" s="87">
        <v>19</v>
      </c>
      <c r="B25" s="87" t="s">
        <v>34</v>
      </c>
      <c r="C25" s="87">
        <v>0</v>
      </c>
      <c r="D25" s="89">
        <v>0</v>
      </c>
      <c r="E25" s="87">
        <v>0</v>
      </c>
      <c r="F25" s="89">
        <v>0</v>
      </c>
      <c r="G25" s="87">
        <v>4252</v>
      </c>
      <c r="H25" s="89">
        <v>7052.29</v>
      </c>
      <c r="I25" s="87">
        <v>4252</v>
      </c>
      <c r="J25" s="89">
        <v>7052.29</v>
      </c>
      <c r="K25" s="87">
        <v>0</v>
      </c>
      <c r="L25" s="89">
        <v>0</v>
      </c>
      <c r="M25" s="87">
        <v>0</v>
      </c>
      <c r="N25" s="89">
        <v>0</v>
      </c>
      <c r="O25" s="87">
        <v>946</v>
      </c>
      <c r="P25" s="89">
        <v>868.6</v>
      </c>
      <c r="Q25" s="87">
        <v>946</v>
      </c>
      <c r="R25" s="89">
        <v>868.6</v>
      </c>
      <c r="S25" s="89" t="e">
        <f t="shared" si="0"/>
        <v>#DIV/0!</v>
      </c>
      <c r="T25" s="89" t="e">
        <f t="shared" si="1"/>
        <v>#DIV/0!</v>
      </c>
      <c r="U25" s="89" t="e">
        <f t="shared" si="2"/>
        <v>#DIV/0!</v>
      </c>
      <c r="V25" s="89" t="e">
        <f t="shared" si="3"/>
        <v>#DIV/0!</v>
      </c>
      <c r="W25" s="89">
        <f t="shared" si="4"/>
        <v>22.2483537158984</v>
      </c>
      <c r="X25" s="89">
        <f t="shared" si="5"/>
        <v>12.316566675505404</v>
      </c>
      <c r="Y25" s="89">
        <f t="shared" si="6"/>
        <v>22.2483537158984</v>
      </c>
      <c r="Z25" s="89">
        <f t="shared" si="7"/>
        <v>12.316566675505404</v>
      </c>
    </row>
    <row r="26" spans="1:26">
      <c r="A26" s="87">
        <v>20</v>
      </c>
      <c r="B26" s="87" t="s">
        <v>35</v>
      </c>
      <c r="C26" s="87">
        <v>15615</v>
      </c>
      <c r="D26" s="89">
        <v>17005.47</v>
      </c>
      <c r="E26" s="87">
        <v>62630</v>
      </c>
      <c r="F26" s="89">
        <v>28837.08</v>
      </c>
      <c r="G26" s="87">
        <v>7871</v>
      </c>
      <c r="H26" s="89">
        <v>58252.800000000003</v>
      </c>
      <c r="I26" s="87">
        <v>86116</v>
      </c>
      <c r="J26" s="89">
        <v>104095.35</v>
      </c>
      <c r="K26" s="87">
        <v>15246</v>
      </c>
      <c r="L26" s="89">
        <v>3426.22</v>
      </c>
      <c r="M26" s="87">
        <v>4082</v>
      </c>
      <c r="N26" s="89">
        <v>17104.509999999998</v>
      </c>
      <c r="O26" s="87">
        <v>6533</v>
      </c>
      <c r="P26" s="89">
        <v>24767.08</v>
      </c>
      <c r="Q26" s="87">
        <v>25861</v>
      </c>
      <c r="R26" s="89">
        <v>45297.81</v>
      </c>
      <c r="S26" s="89">
        <f t="shared" si="0"/>
        <v>97.636887608069173</v>
      </c>
      <c r="T26" s="89">
        <f t="shared" si="1"/>
        <v>20.147752458473654</v>
      </c>
      <c r="U26" s="89">
        <f t="shared" si="2"/>
        <v>6.5176433019319813</v>
      </c>
      <c r="V26" s="89">
        <f t="shared" si="3"/>
        <v>59.314292570537638</v>
      </c>
      <c r="W26" s="89">
        <f t="shared" si="4"/>
        <v>83.000889340617462</v>
      </c>
      <c r="X26" s="89">
        <f t="shared" si="5"/>
        <v>42.516548560755879</v>
      </c>
      <c r="Y26" s="89">
        <f t="shared" si="6"/>
        <v>30.030424079149054</v>
      </c>
      <c r="Z26" s="89">
        <f t="shared" si="7"/>
        <v>43.515690182126285</v>
      </c>
    </row>
    <row r="27" spans="1:26">
      <c r="A27" s="87">
        <v>21</v>
      </c>
      <c r="B27" s="87" t="s">
        <v>36</v>
      </c>
      <c r="C27" s="87">
        <v>3808</v>
      </c>
      <c r="D27" s="89">
        <v>0</v>
      </c>
      <c r="E27" s="87">
        <v>9382</v>
      </c>
      <c r="F27" s="89">
        <v>13685.32</v>
      </c>
      <c r="G27" s="87">
        <v>5432</v>
      </c>
      <c r="H27" s="89">
        <v>17860.310000000001</v>
      </c>
      <c r="I27" s="87">
        <v>18622</v>
      </c>
      <c r="J27" s="89">
        <v>31545.63</v>
      </c>
      <c r="K27" s="87">
        <v>366</v>
      </c>
      <c r="L27" s="89">
        <v>0</v>
      </c>
      <c r="M27" s="87">
        <v>782</v>
      </c>
      <c r="N27" s="89">
        <v>8012.9</v>
      </c>
      <c r="O27" s="87">
        <v>628</v>
      </c>
      <c r="P27" s="89">
        <v>4948.99</v>
      </c>
      <c r="Q27" s="87">
        <v>1776</v>
      </c>
      <c r="R27" s="89">
        <v>12961.89</v>
      </c>
      <c r="S27" s="89">
        <f t="shared" si="0"/>
        <v>9.6113445378151265</v>
      </c>
      <c r="T27" s="89" t="e">
        <f t="shared" si="1"/>
        <v>#DIV/0!</v>
      </c>
      <c r="U27" s="89">
        <f t="shared" si="2"/>
        <v>8.3351097846940938</v>
      </c>
      <c r="V27" s="89">
        <f t="shared" si="3"/>
        <v>58.551060552475207</v>
      </c>
      <c r="W27" s="89">
        <f t="shared" si="4"/>
        <v>11.561119293078056</v>
      </c>
      <c r="X27" s="89">
        <f t="shared" si="5"/>
        <v>27.709429455591756</v>
      </c>
      <c r="Y27" s="89">
        <f t="shared" si="6"/>
        <v>9.5371066480506936</v>
      </c>
      <c r="Z27" s="89">
        <f t="shared" si="7"/>
        <v>41.089336304267817</v>
      </c>
    </row>
    <row r="28" spans="1:26">
      <c r="A28" s="87">
        <v>22</v>
      </c>
      <c r="B28" s="87" t="s">
        <v>37</v>
      </c>
      <c r="C28" s="87">
        <v>0</v>
      </c>
      <c r="D28" s="89">
        <v>1892.79</v>
      </c>
      <c r="E28" s="87">
        <v>0</v>
      </c>
      <c r="F28" s="89">
        <v>3651.48</v>
      </c>
      <c r="G28" s="87">
        <v>0</v>
      </c>
      <c r="H28" s="89">
        <v>3738.73</v>
      </c>
      <c r="I28" s="87">
        <v>0</v>
      </c>
      <c r="J28" s="89">
        <v>9283</v>
      </c>
      <c r="K28" s="87">
        <v>0</v>
      </c>
      <c r="L28" s="89">
        <v>2149.41</v>
      </c>
      <c r="M28" s="87">
        <v>0</v>
      </c>
      <c r="N28" s="89">
        <v>4808.3</v>
      </c>
      <c r="O28" s="87">
        <v>0</v>
      </c>
      <c r="P28" s="89">
        <v>5156</v>
      </c>
      <c r="Q28" s="87">
        <v>0</v>
      </c>
      <c r="R28" s="89">
        <v>12113.71</v>
      </c>
      <c r="S28" s="89" t="e">
        <f t="shared" si="0"/>
        <v>#DIV/0!</v>
      </c>
      <c r="T28" s="89">
        <f t="shared" si="1"/>
        <v>113.55776393577734</v>
      </c>
      <c r="U28" s="89" t="e">
        <f t="shared" si="2"/>
        <v>#DIV/0!</v>
      </c>
      <c r="V28" s="89">
        <f t="shared" si="3"/>
        <v>131.68085269534546</v>
      </c>
      <c r="W28" s="89" t="e">
        <f t="shared" si="4"/>
        <v>#DIV/0!</v>
      </c>
      <c r="X28" s="89">
        <f t="shared" si="5"/>
        <v>137.90779221821313</v>
      </c>
      <c r="Y28" s="89" t="e">
        <f t="shared" si="6"/>
        <v>#DIV/0!</v>
      </c>
      <c r="Z28" s="89">
        <f t="shared" si="7"/>
        <v>130.49348271033071</v>
      </c>
    </row>
    <row r="29" spans="1:26">
      <c r="A29" s="87">
        <v>23</v>
      </c>
      <c r="B29" s="87" t="s">
        <v>38</v>
      </c>
      <c r="C29" s="87">
        <v>0</v>
      </c>
      <c r="D29" s="89">
        <v>0</v>
      </c>
      <c r="E29" s="87">
        <v>2655</v>
      </c>
      <c r="F29" s="89">
        <v>2756.93</v>
      </c>
      <c r="G29" s="87">
        <v>1628</v>
      </c>
      <c r="H29" s="89">
        <v>135121</v>
      </c>
      <c r="I29" s="87">
        <v>4283</v>
      </c>
      <c r="J29" s="89">
        <v>137877.93</v>
      </c>
      <c r="K29" s="87">
        <v>0</v>
      </c>
      <c r="L29" s="89">
        <v>0</v>
      </c>
      <c r="M29" s="87">
        <v>1332</v>
      </c>
      <c r="N29" s="89">
        <v>188.09</v>
      </c>
      <c r="O29" s="87">
        <v>1</v>
      </c>
      <c r="P29" s="89">
        <v>3.09</v>
      </c>
      <c r="Q29" s="87">
        <v>1333</v>
      </c>
      <c r="R29" s="89">
        <v>191.18</v>
      </c>
      <c r="S29" s="89" t="e">
        <f t="shared" si="0"/>
        <v>#DIV/0!</v>
      </c>
      <c r="T29" s="89" t="e">
        <f t="shared" si="1"/>
        <v>#DIV/0!</v>
      </c>
      <c r="U29" s="89">
        <f t="shared" si="2"/>
        <v>50.169491525423723</v>
      </c>
      <c r="V29" s="89">
        <f t="shared" si="3"/>
        <v>6.8224438052471417</v>
      </c>
      <c r="W29" s="89">
        <f t="shared" si="4"/>
        <v>6.1425061425061427E-2</v>
      </c>
      <c r="X29" s="89">
        <f t="shared" si="5"/>
        <v>2.2868392033806736E-3</v>
      </c>
      <c r="Y29" s="89">
        <f t="shared" si="6"/>
        <v>31.123044594910109</v>
      </c>
      <c r="Z29" s="89">
        <f t="shared" si="7"/>
        <v>0.13865888471055521</v>
      </c>
    </row>
    <row r="30" spans="1:26">
      <c r="A30" s="87">
        <v>24</v>
      </c>
      <c r="B30" s="87" t="s">
        <v>39</v>
      </c>
      <c r="C30" s="87">
        <v>0</v>
      </c>
      <c r="D30" s="89">
        <v>0</v>
      </c>
      <c r="E30" s="87">
        <v>0</v>
      </c>
      <c r="F30" s="89">
        <v>0</v>
      </c>
      <c r="G30" s="87">
        <v>1370</v>
      </c>
      <c r="H30" s="89">
        <v>6917.21</v>
      </c>
      <c r="I30" s="87">
        <v>1370</v>
      </c>
      <c r="J30" s="89">
        <v>6917.21</v>
      </c>
      <c r="K30" s="87">
        <v>0</v>
      </c>
      <c r="L30" s="89">
        <v>0</v>
      </c>
      <c r="M30" s="87">
        <v>0</v>
      </c>
      <c r="N30" s="89">
        <v>0</v>
      </c>
      <c r="O30" s="87">
        <v>377</v>
      </c>
      <c r="P30" s="89">
        <v>706.62</v>
      </c>
      <c r="Q30" s="87">
        <v>377</v>
      </c>
      <c r="R30" s="89">
        <v>706.62</v>
      </c>
      <c r="S30" s="89" t="e">
        <f t="shared" si="0"/>
        <v>#DIV/0!</v>
      </c>
      <c r="T30" s="89" t="e">
        <f t="shared" si="1"/>
        <v>#DIV/0!</v>
      </c>
      <c r="U30" s="89" t="e">
        <f t="shared" si="2"/>
        <v>#DIV/0!</v>
      </c>
      <c r="V30" s="89" t="e">
        <f t="shared" si="3"/>
        <v>#DIV/0!</v>
      </c>
      <c r="W30" s="89">
        <f t="shared" si="4"/>
        <v>27.518248175182482</v>
      </c>
      <c r="X30" s="89">
        <f t="shared" si="5"/>
        <v>10.215390309098611</v>
      </c>
      <c r="Y30" s="89">
        <f t="shared" si="6"/>
        <v>27.518248175182482</v>
      </c>
      <c r="Z30" s="89">
        <f t="shared" si="7"/>
        <v>10.215390309098611</v>
      </c>
    </row>
    <row r="31" spans="1:26">
      <c r="A31" s="87">
        <v>25</v>
      </c>
      <c r="B31" s="87" t="s">
        <v>40</v>
      </c>
      <c r="C31" s="87">
        <v>8025</v>
      </c>
      <c r="D31" s="89">
        <v>12699.46</v>
      </c>
      <c r="E31" s="87">
        <v>30676</v>
      </c>
      <c r="F31" s="89">
        <v>53304.38</v>
      </c>
      <c r="G31" s="87">
        <v>7655</v>
      </c>
      <c r="H31" s="89">
        <v>13161.9</v>
      </c>
      <c r="I31" s="87">
        <v>46356</v>
      </c>
      <c r="J31" s="89">
        <v>79165.740000000005</v>
      </c>
      <c r="K31" s="87">
        <v>443</v>
      </c>
      <c r="L31" s="89">
        <v>920.1</v>
      </c>
      <c r="M31" s="87">
        <v>4769</v>
      </c>
      <c r="N31" s="89">
        <v>16598.45</v>
      </c>
      <c r="O31" s="87">
        <v>970</v>
      </c>
      <c r="P31" s="89">
        <v>572.51</v>
      </c>
      <c r="Q31" s="87">
        <v>6182</v>
      </c>
      <c r="R31" s="89">
        <v>18091.060000000001</v>
      </c>
      <c r="S31" s="89">
        <f t="shared" si="0"/>
        <v>5.5202492211838008</v>
      </c>
      <c r="T31" s="89">
        <f t="shared" si="1"/>
        <v>7.245189952958631</v>
      </c>
      <c r="U31" s="89">
        <f t="shared" si="2"/>
        <v>15.546355457034815</v>
      </c>
      <c r="V31" s="89">
        <f t="shared" si="3"/>
        <v>31.138998333720419</v>
      </c>
      <c r="W31" s="89">
        <f t="shared" si="4"/>
        <v>12.671456564337035</v>
      </c>
      <c r="X31" s="89">
        <f t="shared" si="5"/>
        <v>4.3497519355108301</v>
      </c>
      <c r="Y31" s="89">
        <f t="shared" si="6"/>
        <v>13.335921994995253</v>
      </c>
      <c r="Z31" s="89">
        <f t="shared" si="7"/>
        <v>22.852132753385494</v>
      </c>
    </row>
    <row r="32" spans="1:26">
      <c r="A32" s="88"/>
      <c r="B32" s="88" t="s">
        <v>41</v>
      </c>
      <c r="C32" s="88">
        <f t="shared" ref="C32:R32" si="9">SUM(C19:C31)</f>
        <v>470204</v>
      </c>
      <c r="D32" s="90">
        <f t="shared" si="9"/>
        <v>500791.78</v>
      </c>
      <c r="E32" s="88">
        <f t="shared" si="9"/>
        <v>564155</v>
      </c>
      <c r="F32" s="90">
        <f t="shared" si="9"/>
        <v>805131.12</v>
      </c>
      <c r="G32" s="88">
        <f t="shared" si="9"/>
        <v>205413</v>
      </c>
      <c r="H32" s="90">
        <f t="shared" si="9"/>
        <v>645797.74999999988</v>
      </c>
      <c r="I32" s="88">
        <f t="shared" si="9"/>
        <v>1239772</v>
      </c>
      <c r="J32" s="90">
        <f t="shared" si="9"/>
        <v>1951720.65</v>
      </c>
      <c r="K32" s="88">
        <f t="shared" si="9"/>
        <v>149429</v>
      </c>
      <c r="L32" s="90">
        <f t="shared" si="9"/>
        <v>300838.62999999995</v>
      </c>
      <c r="M32" s="88">
        <f t="shared" si="9"/>
        <v>185653</v>
      </c>
      <c r="N32" s="90">
        <f t="shared" si="9"/>
        <v>504561.58</v>
      </c>
      <c r="O32" s="88">
        <f t="shared" si="9"/>
        <v>67043</v>
      </c>
      <c r="P32" s="90">
        <f t="shared" si="9"/>
        <v>125395.84</v>
      </c>
      <c r="Q32" s="88">
        <f t="shared" si="9"/>
        <v>402125</v>
      </c>
      <c r="R32" s="90">
        <f t="shared" si="9"/>
        <v>930796.05000000016</v>
      </c>
      <c r="S32" s="90">
        <f t="shared" si="0"/>
        <v>31.779610552015718</v>
      </c>
      <c r="T32" s="90">
        <f t="shared" si="1"/>
        <v>60.072597437601694</v>
      </c>
      <c r="U32" s="90">
        <f t="shared" si="2"/>
        <v>32.908154673804184</v>
      </c>
      <c r="V32" s="90">
        <f t="shared" si="3"/>
        <v>62.66824961380204</v>
      </c>
      <c r="W32" s="90">
        <f t="shared" si="4"/>
        <v>32.638148510561649</v>
      </c>
      <c r="X32" s="90">
        <f t="shared" si="5"/>
        <v>19.41719988959392</v>
      </c>
      <c r="Y32" s="90">
        <f t="shared" si="6"/>
        <v>32.435399412149977</v>
      </c>
      <c r="Z32" s="90">
        <f t="shared" si="7"/>
        <v>47.691048921371006</v>
      </c>
    </row>
    <row r="33" spans="1:26">
      <c r="A33" s="88"/>
      <c r="B33" s="88" t="s">
        <v>42</v>
      </c>
      <c r="C33" s="88">
        <f t="shared" ref="C33:R33" si="10">SUM(C18,C32)</f>
        <v>10906034</v>
      </c>
      <c r="D33" s="90">
        <f t="shared" si="10"/>
        <v>7739815.7200000007</v>
      </c>
      <c r="E33" s="88">
        <f t="shared" si="10"/>
        <v>3012188</v>
      </c>
      <c r="F33" s="90">
        <f t="shared" si="10"/>
        <v>3355873.79</v>
      </c>
      <c r="G33" s="88">
        <f t="shared" si="10"/>
        <v>932947</v>
      </c>
      <c r="H33" s="90">
        <f t="shared" si="10"/>
        <v>2280983.56</v>
      </c>
      <c r="I33" s="88">
        <f t="shared" si="10"/>
        <v>14851169</v>
      </c>
      <c r="J33" s="90">
        <f t="shared" si="10"/>
        <v>13376673.07</v>
      </c>
      <c r="K33" s="88">
        <f t="shared" si="10"/>
        <v>806403</v>
      </c>
      <c r="L33" s="90">
        <f t="shared" si="10"/>
        <v>2563193.4799999995</v>
      </c>
      <c r="M33" s="88">
        <f t="shared" si="10"/>
        <v>356359</v>
      </c>
      <c r="N33" s="90">
        <f t="shared" si="10"/>
        <v>1477550.7300000002</v>
      </c>
      <c r="O33" s="88">
        <f t="shared" si="10"/>
        <v>128874</v>
      </c>
      <c r="P33" s="90">
        <f t="shared" si="10"/>
        <v>474623.30000000005</v>
      </c>
      <c r="Q33" s="88">
        <f t="shared" si="10"/>
        <v>1291636</v>
      </c>
      <c r="R33" s="90">
        <f t="shared" si="10"/>
        <v>4515367.51</v>
      </c>
      <c r="S33" s="90">
        <f t="shared" si="0"/>
        <v>7.3940994499008523</v>
      </c>
      <c r="T33" s="90">
        <f t="shared" si="1"/>
        <v>33.116983307194289</v>
      </c>
      <c r="U33" s="90">
        <f t="shared" si="2"/>
        <v>11.830569672278092</v>
      </c>
      <c r="V33" s="90">
        <f t="shared" si="3"/>
        <v>44.028793168648939</v>
      </c>
      <c r="W33" s="90">
        <f t="shared" si="4"/>
        <v>13.813646434363367</v>
      </c>
      <c r="X33" s="90">
        <f t="shared" si="5"/>
        <v>20.80783519544525</v>
      </c>
      <c r="Y33" s="90">
        <f t="shared" si="6"/>
        <v>8.6972008735473949</v>
      </c>
      <c r="Z33" s="90">
        <f t="shared" si="7"/>
        <v>33.755534626368792</v>
      </c>
    </row>
    <row r="34" spans="1:26">
      <c r="A34" s="87">
        <v>26</v>
      </c>
      <c r="B34" s="87" t="s">
        <v>43</v>
      </c>
      <c r="C34" s="87">
        <v>644317</v>
      </c>
      <c r="D34" s="89">
        <v>684094.14</v>
      </c>
      <c r="E34" s="87">
        <v>89255</v>
      </c>
      <c r="F34" s="89">
        <v>93660.99</v>
      </c>
      <c r="G34" s="87">
        <v>11325</v>
      </c>
      <c r="H34" s="89">
        <v>13610.52</v>
      </c>
      <c r="I34" s="87">
        <v>744897</v>
      </c>
      <c r="J34" s="89">
        <v>791365.65</v>
      </c>
      <c r="K34" s="87">
        <v>131634</v>
      </c>
      <c r="L34" s="89">
        <v>299600.67</v>
      </c>
      <c r="M34" s="87">
        <v>7472</v>
      </c>
      <c r="N34" s="89">
        <v>30382.45</v>
      </c>
      <c r="O34" s="87">
        <v>386</v>
      </c>
      <c r="P34" s="89">
        <v>2662.89</v>
      </c>
      <c r="Q34" s="87">
        <v>139492</v>
      </c>
      <c r="R34" s="89">
        <v>332646.01</v>
      </c>
      <c r="S34" s="89">
        <f t="shared" si="0"/>
        <v>20.430005726994633</v>
      </c>
      <c r="T34" s="89">
        <f t="shared" si="1"/>
        <v>43.795239935836896</v>
      </c>
      <c r="U34" s="89">
        <f t="shared" si="2"/>
        <v>8.371519802812168</v>
      </c>
      <c r="V34" s="89">
        <f t="shared" si="3"/>
        <v>32.438745309012859</v>
      </c>
      <c r="W34" s="89">
        <f t="shared" si="4"/>
        <v>3.4083885209713025</v>
      </c>
      <c r="X34" s="89">
        <f t="shared" si="5"/>
        <v>19.564939473289776</v>
      </c>
      <c r="Y34" s="89">
        <f t="shared" si="6"/>
        <v>18.726347401050077</v>
      </c>
      <c r="Z34" s="89">
        <f t="shared" si="7"/>
        <v>42.034426184659388</v>
      </c>
    </row>
    <row r="35" spans="1:26">
      <c r="A35" s="88"/>
      <c r="B35" s="88" t="s">
        <v>44</v>
      </c>
      <c r="C35" s="88">
        <f t="shared" ref="C35:R35" si="11">SUM(C34:C34)</f>
        <v>644317</v>
      </c>
      <c r="D35" s="90">
        <f t="shared" si="11"/>
        <v>684094.14</v>
      </c>
      <c r="E35" s="88">
        <f t="shared" si="11"/>
        <v>89255</v>
      </c>
      <c r="F35" s="90">
        <f t="shared" si="11"/>
        <v>93660.99</v>
      </c>
      <c r="G35" s="88">
        <f t="shared" si="11"/>
        <v>11325</v>
      </c>
      <c r="H35" s="90">
        <f t="shared" si="11"/>
        <v>13610.52</v>
      </c>
      <c r="I35" s="88">
        <f t="shared" si="11"/>
        <v>744897</v>
      </c>
      <c r="J35" s="90">
        <f t="shared" si="11"/>
        <v>791365.65</v>
      </c>
      <c r="K35" s="88">
        <f t="shared" si="11"/>
        <v>131634</v>
      </c>
      <c r="L35" s="90">
        <f t="shared" si="11"/>
        <v>299600.67</v>
      </c>
      <c r="M35" s="88">
        <f t="shared" si="11"/>
        <v>7472</v>
      </c>
      <c r="N35" s="90">
        <f t="shared" si="11"/>
        <v>30382.45</v>
      </c>
      <c r="O35" s="88">
        <f t="shared" si="11"/>
        <v>386</v>
      </c>
      <c r="P35" s="90">
        <f t="shared" si="11"/>
        <v>2662.89</v>
      </c>
      <c r="Q35" s="88">
        <f t="shared" si="11"/>
        <v>139492</v>
      </c>
      <c r="R35" s="90">
        <f t="shared" si="11"/>
        <v>332646.01</v>
      </c>
      <c r="S35" s="90">
        <f t="shared" si="0"/>
        <v>20.430005726994633</v>
      </c>
      <c r="T35" s="90">
        <f t="shared" si="1"/>
        <v>43.795239935836896</v>
      </c>
      <c r="U35" s="90">
        <f t="shared" si="2"/>
        <v>8.371519802812168</v>
      </c>
      <c r="V35" s="90">
        <f t="shared" si="3"/>
        <v>32.438745309012859</v>
      </c>
      <c r="W35" s="90">
        <f t="shared" si="4"/>
        <v>3.4083885209713025</v>
      </c>
      <c r="X35" s="90">
        <f t="shared" si="5"/>
        <v>19.564939473289776</v>
      </c>
      <c r="Y35" s="90">
        <f t="shared" si="6"/>
        <v>18.726347401050077</v>
      </c>
      <c r="Z35" s="90">
        <f t="shared" si="7"/>
        <v>42.034426184659388</v>
      </c>
    </row>
    <row r="36" spans="1:26">
      <c r="A36" s="87">
        <v>27</v>
      </c>
      <c r="B36" s="87" t="s">
        <v>45</v>
      </c>
      <c r="C36" s="87">
        <v>40550</v>
      </c>
      <c r="D36" s="89">
        <v>27783.96</v>
      </c>
      <c r="E36" s="87">
        <v>0</v>
      </c>
      <c r="F36" s="89">
        <v>0</v>
      </c>
      <c r="G36" s="87">
        <v>0</v>
      </c>
      <c r="H36" s="89">
        <v>0</v>
      </c>
      <c r="I36" s="87">
        <v>40550</v>
      </c>
      <c r="J36" s="89">
        <v>27783.96</v>
      </c>
      <c r="K36" s="87">
        <v>15321</v>
      </c>
      <c r="L36" s="89">
        <v>51073.77</v>
      </c>
      <c r="M36" s="87">
        <v>0</v>
      </c>
      <c r="N36" s="89">
        <v>4103.45</v>
      </c>
      <c r="O36" s="87">
        <v>0</v>
      </c>
      <c r="P36" s="89">
        <v>0</v>
      </c>
      <c r="Q36" s="87">
        <v>15321</v>
      </c>
      <c r="R36" s="89">
        <v>55177.22</v>
      </c>
      <c r="S36" s="89">
        <f t="shared" si="0"/>
        <v>37.782983970406903</v>
      </c>
      <c r="T36" s="89">
        <f t="shared" si="1"/>
        <v>183.82465998367402</v>
      </c>
      <c r="U36" s="89" t="e">
        <f t="shared" si="2"/>
        <v>#DIV/0!</v>
      </c>
      <c r="V36" s="89" t="e">
        <f t="shared" si="3"/>
        <v>#DIV/0!</v>
      </c>
      <c r="W36" s="89" t="e">
        <f t="shared" si="4"/>
        <v>#DIV/0!</v>
      </c>
      <c r="X36" s="89" t="e">
        <f t="shared" si="5"/>
        <v>#DIV/0!</v>
      </c>
      <c r="Y36" s="89">
        <f t="shared" si="6"/>
        <v>37.782983970406903</v>
      </c>
      <c r="Z36" s="89">
        <f t="shared" si="7"/>
        <v>198.59379296543761</v>
      </c>
    </row>
    <row r="37" spans="1:26">
      <c r="A37" s="87">
        <v>28</v>
      </c>
      <c r="B37" s="87" t="s">
        <v>46</v>
      </c>
      <c r="C37" s="87">
        <v>1907292</v>
      </c>
      <c r="D37" s="89">
        <v>959515.81</v>
      </c>
      <c r="E37" s="87">
        <v>338410</v>
      </c>
      <c r="F37" s="89">
        <v>242307.58</v>
      </c>
      <c r="G37" s="87">
        <v>95434</v>
      </c>
      <c r="H37" s="89">
        <v>217397.27</v>
      </c>
      <c r="I37" s="87">
        <v>2341136</v>
      </c>
      <c r="J37" s="89">
        <v>1419220.66</v>
      </c>
      <c r="K37" s="87">
        <v>134890</v>
      </c>
      <c r="L37" s="89">
        <v>330245.06</v>
      </c>
      <c r="M37" s="87">
        <v>22002</v>
      </c>
      <c r="N37" s="89">
        <v>70464.06</v>
      </c>
      <c r="O37" s="87">
        <v>4597</v>
      </c>
      <c r="P37" s="89">
        <v>564284.93999999994</v>
      </c>
      <c r="Q37" s="87">
        <v>161489</v>
      </c>
      <c r="R37" s="89">
        <v>964994.06</v>
      </c>
      <c r="S37" s="89">
        <f t="shared" si="0"/>
        <v>7.0723308229678521</v>
      </c>
      <c r="T37" s="89">
        <f t="shared" si="1"/>
        <v>34.417886246189106</v>
      </c>
      <c r="U37" s="89">
        <f t="shared" si="2"/>
        <v>6.5015809225495698</v>
      </c>
      <c r="V37" s="89">
        <f t="shared" si="3"/>
        <v>29.080419192829215</v>
      </c>
      <c r="W37" s="89">
        <f t="shared" si="4"/>
        <v>4.8169415512291218</v>
      </c>
      <c r="X37" s="89">
        <f t="shared" si="5"/>
        <v>259.56394944609929</v>
      </c>
      <c r="Y37" s="89">
        <f t="shared" si="6"/>
        <v>6.8978905967017727</v>
      </c>
      <c r="Z37" s="89">
        <f t="shared" si="7"/>
        <v>67.99464573747116</v>
      </c>
    </row>
    <row r="38" spans="1:26">
      <c r="A38" s="87">
        <v>29</v>
      </c>
      <c r="B38" s="87" t="s">
        <v>47</v>
      </c>
      <c r="C38" s="87">
        <v>180373</v>
      </c>
      <c r="D38" s="89">
        <v>87159.62</v>
      </c>
      <c r="E38" s="87">
        <v>67206</v>
      </c>
      <c r="F38" s="89">
        <v>41018.19</v>
      </c>
      <c r="G38" s="87">
        <v>0</v>
      </c>
      <c r="H38" s="89">
        <v>0</v>
      </c>
      <c r="I38" s="87">
        <v>247579</v>
      </c>
      <c r="J38" s="89">
        <v>128177.81</v>
      </c>
      <c r="K38" s="87">
        <v>16024</v>
      </c>
      <c r="L38" s="89">
        <v>43809.4</v>
      </c>
      <c r="M38" s="87">
        <v>3309</v>
      </c>
      <c r="N38" s="89">
        <v>12335.99</v>
      </c>
      <c r="O38" s="87">
        <v>0</v>
      </c>
      <c r="P38" s="89">
        <v>0</v>
      </c>
      <c r="Q38" s="87">
        <v>19333</v>
      </c>
      <c r="R38" s="89">
        <v>56145.39</v>
      </c>
      <c r="S38" s="89">
        <f t="shared" ref="S38:S57" si="12">(K38/C38)*100</f>
        <v>8.8838129875313943</v>
      </c>
      <c r="T38" s="89">
        <f t="shared" ref="T38:T57" si="13">(L38/D38)*100</f>
        <v>50.263413264078025</v>
      </c>
      <c r="U38" s="89">
        <f t="shared" ref="U38:U57" si="14">(M38/E38)*100</f>
        <v>4.9236675296848498</v>
      </c>
      <c r="V38" s="89">
        <f t="shared" ref="V38:V57" si="15">(N38/F38)*100</f>
        <v>30.074437706783257</v>
      </c>
      <c r="W38" s="89" t="e">
        <f t="shared" ref="W38:W57" si="16">(O38/G38)*100</f>
        <v>#DIV/0!</v>
      </c>
      <c r="X38" s="89" t="e">
        <f t="shared" ref="X38:X57" si="17">(P38/H38)*100</f>
        <v>#DIV/0!</v>
      </c>
      <c r="Y38" s="89">
        <f t="shared" ref="Y38:Y57" si="18">(Q38/I38)*100</f>
        <v>7.8088206188731677</v>
      </c>
      <c r="Z38" s="89">
        <f t="shared" ref="Z38:Z57" si="19">(R38/J38)*100</f>
        <v>43.802737774970566</v>
      </c>
    </row>
    <row r="39" spans="1:26">
      <c r="A39" s="87">
        <v>30</v>
      </c>
      <c r="B39" s="87" t="s">
        <v>48</v>
      </c>
      <c r="C39" s="87">
        <v>1294135</v>
      </c>
      <c r="D39" s="89">
        <v>953739.72</v>
      </c>
      <c r="E39" s="87">
        <v>432261</v>
      </c>
      <c r="F39" s="89">
        <v>393221.67</v>
      </c>
      <c r="G39" s="87">
        <v>0</v>
      </c>
      <c r="H39" s="89">
        <v>0</v>
      </c>
      <c r="I39" s="87">
        <v>1726396</v>
      </c>
      <c r="J39" s="89">
        <v>1346961.39</v>
      </c>
      <c r="K39" s="87">
        <v>92265</v>
      </c>
      <c r="L39" s="89">
        <v>250599.05</v>
      </c>
      <c r="M39" s="87">
        <v>27285</v>
      </c>
      <c r="N39" s="89">
        <v>153212.22</v>
      </c>
      <c r="O39" s="87">
        <v>0</v>
      </c>
      <c r="P39" s="89">
        <v>0</v>
      </c>
      <c r="Q39" s="87">
        <v>119550</v>
      </c>
      <c r="R39" s="89">
        <v>403811.27</v>
      </c>
      <c r="S39" s="89">
        <f t="shared" si="12"/>
        <v>7.1294725820721956</v>
      </c>
      <c r="T39" s="89">
        <f t="shared" si="13"/>
        <v>26.275412960676526</v>
      </c>
      <c r="U39" s="89">
        <f t="shared" si="14"/>
        <v>6.3121586263854477</v>
      </c>
      <c r="V39" s="89">
        <f t="shared" si="15"/>
        <v>38.963320612518636</v>
      </c>
      <c r="W39" s="89" t="e">
        <f t="shared" si="16"/>
        <v>#DIV/0!</v>
      </c>
      <c r="X39" s="89" t="e">
        <f t="shared" si="17"/>
        <v>#DIV/0!</v>
      </c>
      <c r="Y39" s="89">
        <f t="shared" si="18"/>
        <v>6.9248306877448744</v>
      </c>
      <c r="Z39" s="89">
        <f t="shared" si="19"/>
        <v>29.979424280305473</v>
      </c>
    </row>
    <row r="40" spans="1:26">
      <c r="A40" s="88"/>
      <c r="B40" s="88" t="s">
        <v>91</v>
      </c>
      <c r="C40" s="88">
        <f t="shared" ref="C40:R40" si="20">SUM(C36:C39)</f>
        <v>3422350</v>
      </c>
      <c r="D40" s="90">
        <f t="shared" si="20"/>
        <v>2028199.11</v>
      </c>
      <c r="E40" s="88">
        <f t="shared" si="20"/>
        <v>837877</v>
      </c>
      <c r="F40" s="90">
        <f t="shared" si="20"/>
        <v>676547.44</v>
      </c>
      <c r="G40" s="88">
        <f t="shared" si="20"/>
        <v>95434</v>
      </c>
      <c r="H40" s="90">
        <f t="shared" si="20"/>
        <v>217397.27</v>
      </c>
      <c r="I40" s="88">
        <f t="shared" si="20"/>
        <v>4355661</v>
      </c>
      <c r="J40" s="90">
        <f t="shared" si="20"/>
        <v>2922143.82</v>
      </c>
      <c r="K40" s="88">
        <f t="shared" si="20"/>
        <v>258500</v>
      </c>
      <c r="L40" s="90">
        <f t="shared" si="20"/>
        <v>675727.28</v>
      </c>
      <c r="M40" s="88">
        <f t="shared" si="20"/>
        <v>52596</v>
      </c>
      <c r="N40" s="90">
        <f t="shared" si="20"/>
        <v>240115.72</v>
      </c>
      <c r="O40" s="88">
        <f t="shared" si="20"/>
        <v>4597</v>
      </c>
      <c r="P40" s="90">
        <f t="shared" si="20"/>
        <v>564284.93999999994</v>
      </c>
      <c r="Q40" s="88">
        <f t="shared" si="20"/>
        <v>315693</v>
      </c>
      <c r="R40" s="90">
        <f t="shared" si="20"/>
        <v>1480127.94</v>
      </c>
      <c r="S40" s="90">
        <f t="shared" si="12"/>
        <v>7.5532894064020333</v>
      </c>
      <c r="T40" s="90">
        <f t="shared" si="13"/>
        <v>33.316614560589173</v>
      </c>
      <c r="U40" s="90">
        <f t="shared" si="14"/>
        <v>6.2772936839178062</v>
      </c>
      <c r="V40" s="90">
        <f t="shared" si="15"/>
        <v>35.49133524176812</v>
      </c>
      <c r="W40" s="90">
        <f t="shared" si="16"/>
        <v>4.8169415512291218</v>
      </c>
      <c r="X40" s="90">
        <f t="shared" si="17"/>
        <v>259.56394944609929</v>
      </c>
      <c r="Y40" s="90">
        <f t="shared" si="18"/>
        <v>7.2478781062162545</v>
      </c>
      <c r="Z40" s="90">
        <f t="shared" si="19"/>
        <v>50.652124986784528</v>
      </c>
    </row>
    <row r="41" spans="1:26">
      <c r="A41" s="87">
        <v>31</v>
      </c>
      <c r="B41" s="87" t="s">
        <v>50</v>
      </c>
      <c r="C41" s="87">
        <v>0</v>
      </c>
      <c r="D41" s="89">
        <v>0</v>
      </c>
      <c r="E41" s="87"/>
      <c r="F41" s="89">
        <v>53026</v>
      </c>
      <c r="G41" s="87">
        <v>0</v>
      </c>
      <c r="H41" s="89">
        <v>1406</v>
      </c>
      <c r="I41" s="87">
        <v>0</v>
      </c>
      <c r="J41" s="89">
        <v>54432</v>
      </c>
      <c r="K41" s="87">
        <v>0</v>
      </c>
      <c r="L41" s="89">
        <v>0</v>
      </c>
      <c r="M41" s="87">
        <v>0</v>
      </c>
      <c r="N41" s="89">
        <v>40419</v>
      </c>
      <c r="O41" s="87">
        <v>0</v>
      </c>
      <c r="P41" s="89">
        <v>1852</v>
      </c>
      <c r="Q41" s="87">
        <v>0</v>
      </c>
      <c r="R41" s="89">
        <v>42270</v>
      </c>
      <c r="S41" s="89" t="e">
        <f t="shared" si="12"/>
        <v>#DIV/0!</v>
      </c>
      <c r="T41" s="89" t="e">
        <f t="shared" si="13"/>
        <v>#DIV/0!</v>
      </c>
      <c r="U41" s="89" t="e">
        <f t="shared" si="14"/>
        <v>#DIV/0!</v>
      </c>
      <c r="V41" s="89">
        <f t="shared" si="15"/>
        <v>76.224870818089244</v>
      </c>
      <c r="W41" s="89" t="e">
        <f t="shared" si="16"/>
        <v>#DIV/0!</v>
      </c>
      <c r="X41" s="89">
        <f t="shared" si="17"/>
        <v>131.72119487908961</v>
      </c>
      <c r="Y41" s="89" t="e">
        <f t="shared" si="18"/>
        <v>#DIV/0!</v>
      </c>
      <c r="Z41" s="89">
        <f t="shared" si="19"/>
        <v>77.656525573192241</v>
      </c>
    </row>
    <row r="42" spans="1:26">
      <c r="A42" s="87">
        <v>32</v>
      </c>
      <c r="B42" s="87" t="s">
        <v>51</v>
      </c>
      <c r="C42" s="87">
        <v>0</v>
      </c>
      <c r="D42" s="89">
        <v>896.26</v>
      </c>
      <c r="E42" s="87">
        <v>0</v>
      </c>
      <c r="F42" s="89">
        <v>0</v>
      </c>
      <c r="G42" s="87">
        <v>0</v>
      </c>
      <c r="H42" s="89">
        <v>2012.95</v>
      </c>
      <c r="I42" s="87">
        <v>0</v>
      </c>
      <c r="J42" s="89">
        <v>2909.21</v>
      </c>
      <c r="K42" s="87">
        <v>0</v>
      </c>
      <c r="L42" s="89">
        <v>595.82000000000005</v>
      </c>
      <c r="M42" s="87">
        <v>0</v>
      </c>
      <c r="N42" s="89">
        <v>0</v>
      </c>
      <c r="O42" s="87">
        <v>0</v>
      </c>
      <c r="P42" s="89">
        <v>650.97</v>
      </c>
      <c r="Q42" s="87">
        <v>0</v>
      </c>
      <c r="R42" s="89">
        <v>1246.79</v>
      </c>
      <c r="S42" s="89" t="e">
        <f t="shared" si="12"/>
        <v>#DIV/0!</v>
      </c>
      <c r="T42" s="89">
        <f t="shared" si="13"/>
        <v>66.478477227590218</v>
      </c>
      <c r="U42" s="89" t="e">
        <f t="shared" si="14"/>
        <v>#DIV/0!</v>
      </c>
      <c r="V42" s="89" t="e">
        <f t="shared" si="15"/>
        <v>#DIV/0!</v>
      </c>
      <c r="W42" s="89" t="e">
        <f t="shared" si="16"/>
        <v>#DIV/0!</v>
      </c>
      <c r="X42" s="89">
        <f t="shared" si="17"/>
        <v>32.339104299659702</v>
      </c>
      <c r="Y42" s="89" t="e">
        <f t="shared" si="18"/>
        <v>#DIV/0!</v>
      </c>
      <c r="Z42" s="89">
        <f t="shared" si="19"/>
        <v>42.856651805816696</v>
      </c>
    </row>
    <row r="43" spans="1:26">
      <c r="A43" s="87">
        <v>33</v>
      </c>
      <c r="B43" s="87" t="s">
        <v>52</v>
      </c>
      <c r="C43" s="87">
        <v>0</v>
      </c>
      <c r="D43" s="89">
        <v>0</v>
      </c>
      <c r="E43" s="87">
        <v>0</v>
      </c>
      <c r="F43" s="89">
        <v>0</v>
      </c>
      <c r="G43" s="87">
        <v>0</v>
      </c>
      <c r="H43" s="89">
        <v>2985</v>
      </c>
      <c r="I43" s="87">
        <v>0</v>
      </c>
      <c r="J43" s="89">
        <v>2985</v>
      </c>
      <c r="K43" s="87">
        <v>0</v>
      </c>
      <c r="L43" s="89">
        <v>0</v>
      </c>
      <c r="M43" s="87">
        <v>0</v>
      </c>
      <c r="N43" s="89">
        <v>0</v>
      </c>
      <c r="O43" s="87">
        <v>0</v>
      </c>
      <c r="P43" s="89">
        <v>757</v>
      </c>
      <c r="Q43" s="87">
        <v>0</v>
      </c>
      <c r="R43" s="89">
        <v>757</v>
      </c>
      <c r="S43" s="89" t="e">
        <f t="shared" si="12"/>
        <v>#DIV/0!</v>
      </c>
      <c r="T43" s="89" t="e">
        <f t="shared" si="13"/>
        <v>#DIV/0!</v>
      </c>
      <c r="U43" s="89" t="e">
        <f t="shared" si="14"/>
        <v>#DIV/0!</v>
      </c>
      <c r="V43" s="89" t="e">
        <f t="shared" si="15"/>
        <v>#DIV/0!</v>
      </c>
      <c r="W43" s="89" t="e">
        <f t="shared" si="16"/>
        <v>#DIV/0!</v>
      </c>
      <c r="X43" s="89">
        <f t="shared" si="17"/>
        <v>25.360134003350083</v>
      </c>
      <c r="Y43" s="89" t="e">
        <f t="shared" si="18"/>
        <v>#DIV/0!</v>
      </c>
      <c r="Z43" s="89">
        <f t="shared" si="19"/>
        <v>25.360134003350083</v>
      </c>
    </row>
    <row r="44" spans="1:26">
      <c r="A44" s="87">
        <v>34</v>
      </c>
      <c r="B44" s="87" t="s">
        <v>53</v>
      </c>
      <c r="C44" s="87">
        <v>0</v>
      </c>
      <c r="D44" s="89">
        <v>11612.99</v>
      </c>
      <c r="E44" s="87">
        <v>0</v>
      </c>
      <c r="F44" s="89">
        <v>23615.19</v>
      </c>
      <c r="G44" s="87">
        <v>0</v>
      </c>
      <c r="H44" s="89">
        <v>0</v>
      </c>
      <c r="I44" s="87">
        <v>0</v>
      </c>
      <c r="J44" s="89">
        <v>35228.18</v>
      </c>
      <c r="K44" s="87">
        <v>0</v>
      </c>
      <c r="L44" s="89">
        <v>12969.97</v>
      </c>
      <c r="M44" s="87">
        <v>0</v>
      </c>
      <c r="N44" s="89">
        <v>4931.7299999999996</v>
      </c>
      <c r="O44" s="87">
        <v>0</v>
      </c>
      <c r="P44" s="89">
        <v>0</v>
      </c>
      <c r="Q44" s="87">
        <v>0</v>
      </c>
      <c r="R44" s="89">
        <v>17901.7</v>
      </c>
      <c r="S44" s="89" t="e">
        <f t="shared" si="12"/>
        <v>#DIV/0!</v>
      </c>
      <c r="T44" s="89">
        <f t="shared" si="13"/>
        <v>111.68501824250257</v>
      </c>
      <c r="U44" s="89" t="e">
        <f t="shared" si="14"/>
        <v>#DIV/0!</v>
      </c>
      <c r="V44" s="89">
        <f t="shared" si="15"/>
        <v>20.883719334885722</v>
      </c>
      <c r="W44" s="89" t="e">
        <f t="shared" si="16"/>
        <v>#DIV/0!</v>
      </c>
      <c r="X44" s="89" t="e">
        <f t="shared" si="17"/>
        <v>#DIV/0!</v>
      </c>
      <c r="Y44" s="89" t="e">
        <f t="shared" si="18"/>
        <v>#DIV/0!</v>
      </c>
      <c r="Z44" s="89">
        <f t="shared" si="19"/>
        <v>50.816420263550377</v>
      </c>
    </row>
    <row r="45" spans="1:26">
      <c r="A45" s="87">
        <v>35</v>
      </c>
      <c r="B45" s="87" t="s">
        <v>54</v>
      </c>
      <c r="C45" s="87">
        <v>0</v>
      </c>
      <c r="D45" s="89">
        <v>0</v>
      </c>
      <c r="E45" s="87">
        <v>0</v>
      </c>
      <c r="F45" s="89">
        <v>0</v>
      </c>
      <c r="G45" s="87">
        <v>0</v>
      </c>
      <c r="H45" s="89">
        <v>4444</v>
      </c>
      <c r="I45" s="87">
        <v>0</v>
      </c>
      <c r="J45" s="89">
        <v>4444</v>
      </c>
      <c r="K45" s="87">
        <v>0</v>
      </c>
      <c r="L45" s="89">
        <v>0</v>
      </c>
      <c r="M45" s="87">
        <v>0</v>
      </c>
      <c r="N45" s="89">
        <v>0</v>
      </c>
      <c r="O45" s="87">
        <v>0</v>
      </c>
      <c r="P45" s="89">
        <v>2612</v>
      </c>
      <c r="Q45" s="87">
        <v>0</v>
      </c>
      <c r="R45" s="89">
        <v>2612</v>
      </c>
      <c r="S45" s="89" t="e">
        <f t="shared" si="12"/>
        <v>#DIV/0!</v>
      </c>
      <c r="T45" s="89" t="e">
        <f t="shared" si="13"/>
        <v>#DIV/0!</v>
      </c>
      <c r="U45" s="89" t="e">
        <f t="shared" si="14"/>
        <v>#DIV/0!</v>
      </c>
      <c r="V45" s="89" t="e">
        <f t="shared" si="15"/>
        <v>#DIV/0!</v>
      </c>
      <c r="W45" s="89" t="e">
        <f t="shared" si="16"/>
        <v>#DIV/0!</v>
      </c>
      <c r="X45" s="89">
        <f t="shared" si="17"/>
        <v>58.775877587758771</v>
      </c>
      <c r="Y45" s="89" t="e">
        <f t="shared" si="18"/>
        <v>#DIV/0!</v>
      </c>
      <c r="Z45" s="89">
        <f t="shared" si="19"/>
        <v>58.775877587758771</v>
      </c>
    </row>
    <row r="46" spans="1:26">
      <c r="A46" s="88"/>
      <c r="B46" s="88" t="s">
        <v>55</v>
      </c>
      <c r="C46" s="88">
        <f t="shared" ref="C46:R46" si="21">SUM(C41:C45)</f>
        <v>0</v>
      </c>
      <c r="D46" s="90">
        <f t="shared" si="21"/>
        <v>12509.25</v>
      </c>
      <c r="E46" s="88">
        <f t="shared" si="21"/>
        <v>0</v>
      </c>
      <c r="F46" s="90">
        <f t="shared" si="21"/>
        <v>76641.19</v>
      </c>
      <c r="G46" s="88">
        <f t="shared" si="21"/>
        <v>0</v>
      </c>
      <c r="H46" s="90">
        <f t="shared" si="21"/>
        <v>10847.95</v>
      </c>
      <c r="I46" s="88">
        <f t="shared" si="21"/>
        <v>0</v>
      </c>
      <c r="J46" s="90">
        <f t="shared" si="21"/>
        <v>99998.39</v>
      </c>
      <c r="K46" s="88">
        <f t="shared" si="21"/>
        <v>0</v>
      </c>
      <c r="L46" s="90">
        <f t="shared" si="21"/>
        <v>13565.789999999999</v>
      </c>
      <c r="M46" s="88">
        <f t="shared" si="21"/>
        <v>0</v>
      </c>
      <c r="N46" s="90">
        <f t="shared" si="21"/>
        <v>45350.729999999996</v>
      </c>
      <c r="O46" s="88">
        <f t="shared" si="21"/>
        <v>0</v>
      </c>
      <c r="P46" s="90">
        <f t="shared" si="21"/>
        <v>5871.97</v>
      </c>
      <c r="Q46" s="88">
        <f t="shared" si="21"/>
        <v>0</v>
      </c>
      <c r="R46" s="90">
        <f t="shared" si="21"/>
        <v>64787.490000000005</v>
      </c>
      <c r="S46" s="90" t="e">
        <f t="shared" si="12"/>
        <v>#DIV/0!</v>
      </c>
      <c r="T46" s="90">
        <f t="shared" si="13"/>
        <v>108.44606990826789</v>
      </c>
      <c r="U46" s="90" t="e">
        <f t="shared" si="14"/>
        <v>#DIV/0!</v>
      </c>
      <c r="V46" s="90">
        <f t="shared" si="15"/>
        <v>59.172789462167785</v>
      </c>
      <c r="W46" s="90" t="e">
        <f t="shared" si="16"/>
        <v>#DIV/0!</v>
      </c>
      <c r="X46" s="90">
        <f t="shared" si="17"/>
        <v>54.129766453569573</v>
      </c>
      <c r="Y46" s="90" t="e">
        <f t="shared" si="18"/>
        <v>#DIV/0!</v>
      </c>
      <c r="Z46" s="90">
        <f t="shared" si="19"/>
        <v>64.788533095382832</v>
      </c>
    </row>
    <row r="47" spans="1:26">
      <c r="A47" s="87">
        <v>36</v>
      </c>
      <c r="B47" s="87" t="s">
        <v>56</v>
      </c>
      <c r="C47" s="87">
        <v>0</v>
      </c>
      <c r="D47" s="89">
        <v>0</v>
      </c>
      <c r="E47" s="87">
        <v>21378</v>
      </c>
      <c r="F47" s="89">
        <v>60281.02</v>
      </c>
      <c r="G47" s="87">
        <v>7452</v>
      </c>
      <c r="H47" s="89">
        <v>75787.05</v>
      </c>
      <c r="I47" s="87">
        <v>28830</v>
      </c>
      <c r="J47" s="89">
        <v>136068.07</v>
      </c>
      <c r="K47" s="87">
        <v>2606</v>
      </c>
      <c r="L47" s="89">
        <v>9835.75</v>
      </c>
      <c r="M47" s="87">
        <v>14186</v>
      </c>
      <c r="N47" s="89">
        <v>48619.47</v>
      </c>
      <c r="O47" s="87">
        <v>3216</v>
      </c>
      <c r="P47" s="89">
        <v>10715.62</v>
      </c>
      <c r="Q47" s="87">
        <v>20008</v>
      </c>
      <c r="R47" s="89">
        <v>69170.84</v>
      </c>
      <c r="S47" s="89" t="e">
        <f t="shared" si="12"/>
        <v>#DIV/0!</v>
      </c>
      <c r="T47" s="89" t="e">
        <f t="shared" si="13"/>
        <v>#DIV/0!</v>
      </c>
      <c r="U47" s="89">
        <f t="shared" si="14"/>
        <v>66.357938067171858</v>
      </c>
      <c r="V47" s="89">
        <f t="shared" si="15"/>
        <v>80.654690315459163</v>
      </c>
      <c r="W47" s="89">
        <f t="shared" si="16"/>
        <v>43.156199677938808</v>
      </c>
      <c r="X47" s="89">
        <f t="shared" si="17"/>
        <v>14.139117434970752</v>
      </c>
      <c r="Y47" s="89">
        <f t="shared" si="18"/>
        <v>69.399930627818236</v>
      </c>
      <c r="Z47" s="89">
        <f t="shared" si="19"/>
        <v>50.835467865458803</v>
      </c>
    </row>
    <row r="48" spans="1:26">
      <c r="A48" s="87">
        <v>37</v>
      </c>
      <c r="B48" s="87" t="s">
        <v>57</v>
      </c>
      <c r="C48" s="87">
        <v>0</v>
      </c>
      <c r="D48" s="89">
        <v>0</v>
      </c>
      <c r="E48" s="87">
        <v>0</v>
      </c>
      <c r="F48" s="89">
        <v>0</v>
      </c>
      <c r="G48" s="87">
        <v>0</v>
      </c>
      <c r="H48" s="89">
        <v>0</v>
      </c>
      <c r="I48" s="87">
        <v>0</v>
      </c>
      <c r="J48" s="89">
        <v>0</v>
      </c>
      <c r="K48" s="87">
        <v>0</v>
      </c>
      <c r="L48" s="89">
        <v>0</v>
      </c>
      <c r="M48" s="87">
        <v>3972</v>
      </c>
      <c r="N48" s="89">
        <v>3971.41</v>
      </c>
      <c r="O48" s="87">
        <v>0</v>
      </c>
      <c r="P48" s="89">
        <v>0</v>
      </c>
      <c r="Q48" s="87">
        <v>3972</v>
      </c>
      <c r="R48" s="89">
        <v>3971.41</v>
      </c>
      <c r="S48" s="89" t="e">
        <f t="shared" si="12"/>
        <v>#DIV/0!</v>
      </c>
      <c r="T48" s="89" t="e">
        <f t="shared" si="13"/>
        <v>#DIV/0!</v>
      </c>
      <c r="U48" s="89" t="e">
        <f t="shared" si="14"/>
        <v>#DIV/0!</v>
      </c>
      <c r="V48" s="89" t="e">
        <f t="shared" si="15"/>
        <v>#DIV/0!</v>
      </c>
      <c r="W48" s="89" t="e">
        <f t="shared" si="16"/>
        <v>#DIV/0!</v>
      </c>
      <c r="X48" s="89" t="e">
        <f t="shared" si="17"/>
        <v>#DIV/0!</v>
      </c>
      <c r="Y48" s="89" t="e">
        <f t="shared" si="18"/>
        <v>#DIV/0!</v>
      </c>
      <c r="Z48" s="89" t="e">
        <f t="shared" si="19"/>
        <v>#DIV/0!</v>
      </c>
    </row>
    <row r="49" spans="1:26">
      <c r="A49" s="87">
        <v>38</v>
      </c>
      <c r="B49" s="87" t="s">
        <v>58</v>
      </c>
      <c r="C49" s="87">
        <v>0</v>
      </c>
      <c r="D49" s="89">
        <v>0</v>
      </c>
      <c r="E49" s="87">
        <v>14972</v>
      </c>
      <c r="F49" s="89">
        <v>43330.78</v>
      </c>
      <c r="G49" s="87">
        <v>0</v>
      </c>
      <c r="H49" s="89">
        <v>0</v>
      </c>
      <c r="I49" s="87">
        <v>14972</v>
      </c>
      <c r="J49" s="89">
        <v>43330.78</v>
      </c>
      <c r="K49" s="87">
        <v>0</v>
      </c>
      <c r="L49" s="89">
        <v>0</v>
      </c>
      <c r="M49" s="87">
        <v>8579</v>
      </c>
      <c r="N49" s="89">
        <v>3294.29</v>
      </c>
      <c r="O49" s="87">
        <v>0</v>
      </c>
      <c r="P49" s="89">
        <v>0</v>
      </c>
      <c r="Q49" s="87">
        <v>8579</v>
      </c>
      <c r="R49" s="89">
        <v>3294.29</v>
      </c>
      <c r="S49" s="89" t="e">
        <f t="shared" si="12"/>
        <v>#DIV/0!</v>
      </c>
      <c r="T49" s="89" t="e">
        <f t="shared" si="13"/>
        <v>#DIV/0!</v>
      </c>
      <c r="U49" s="89">
        <f t="shared" si="14"/>
        <v>57.3002938819129</v>
      </c>
      <c r="V49" s="89">
        <f t="shared" si="15"/>
        <v>7.6026556641722118</v>
      </c>
      <c r="W49" s="89" t="e">
        <f t="shared" si="16"/>
        <v>#DIV/0!</v>
      </c>
      <c r="X49" s="89" t="e">
        <f t="shared" si="17"/>
        <v>#DIV/0!</v>
      </c>
      <c r="Y49" s="89">
        <f t="shared" si="18"/>
        <v>57.3002938819129</v>
      </c>
      <c r="Z49" s="89">
        <f t="shared" si="19"/>
        <v>7.6026556641722118</v>
      </c>
    </row>
    <row r="50" spans="1:26">
      <c r="A50" s="87">
        <v>39</v>
      </c>
      <c r="B50" s="87" t="s">
        <v>59</v>
      </c>
      <c r="C50" s="87">
        <v>969</v>
      </c>
      <c r="D50" s="89">
        <v>21639.599999999999</v>
      </c>
      <c r="E50" s="87">
        <v>2530</v>
      </c>
      <c r="F50" s="89">
        <v>75.92</v>
      </c>
      <c r="G50" s="87">
        <v>0</v>
      </c>
      <c r="H50" s="89">
        <v>0</v>
      </c>
      <c r="I50" s="87">
        <v>3499</v>
      </c>
      <c r="J50" s="89">
        <v>21715.52</v>
      </c>
      <c r="K50" s="87">
        <v>2</v>
      </c>
      <c r="L50" s="89">
        <v>18.52</v>
      </c>
      <c r="M50" s="87">
        <v>3120</v>
      </c>
      <c r="N50" s="89">
        <v>922.5</v>
      </c>
      <c r="O50" s="87">
        <v>0</v>
      </c>
      <c r="P50" s="89">
        <v>0</v>
      </c>
      <c r="Q50" s="87">
        <v>3122</v>
      </c>
      <c r="R50" s="89">
        <v>941.02</v>
      </c>
      <c r="S50" s="89">
        <f t="shared" si="12"/>
        <v>0.20639834881320948</v>
      </c>
      <c r="T50" s="89">
        <f t="shared" si="13"/>
        <v>8.5583837039501662E-2</v>
      </c>
      <c r="U50" s="89">
        <f t="shared" si="14"/>
        <v>123.3201581027668</v>
      </c>
      <c r="V50" s="89">
        <f t="shared" si="15"/>
        <v>1215.0948366701791</v>
      </c>
      <c r="W50" s="89" t="e">
        <f t="shared" si="16"/>
        <v>#DIV/0!</v>
      </c>
      <c r="X50" s="89" t="e">
        <f t="shared" si="17"/>
        <v>#DIV/0!</v>
      </c>
      <c r="Y50" s="89">
        <f t="shared" si="18"/>
        <v>89.225492997999439</v>
      </c>
      <c r="Z50" s="89">
        <f t="shared" si="19"/>
        <v>4.333398417353119</v>
      </c>
    </row>
    <row r="51" spans="1:26">
      <c r="A51" s="88"/>
      <c r="B51" s="88" t="s">
        <v>60</v>
      </c>
      <c r="C51" s="88">
        <f t="shared" ref="C51:R51" si="22">SUM(C47:C50)</f>
        <v>969</v>
      </c>
      <c r="D51" s="90">
        <f t="shared" si="22"/>
        <v>21639.599999999999</v>
      </c>
      <c r="E51" s="88">
        <f t="shared" si="22"/>
        <v>38880</v>
      </c>
      <c r="F51" s="90">
        <f t="shared" si="22"/>
        <v>103687.71999999999</v>
      </c>
      <c r="G51" s="88">
        <f t="shared" si="22"/>
        <v>7452</v>
      </c>
      <c r="H51" s="90">
        <f t="shared" si="22"/>
        <v>75787.05</v>
      </c>
      <c r="I51" s="88">
        <f t="shared" si="22"/>
        <v>47301</v>
      </c>
      <c r="J51" s="90">
        <f t="shared" si="22"/>
        <v>201114.37</v>
      </c>
      <c r="K51" s="88">
        <f t="shared" si="22"/>
        <v>2608</v>
      </c>
      <c r="L51" s="90">
        <f t="shared" si="22"/>
        <v>9854.27</v>
      </c>
      <c r="M51" s="88">
        <f t="shared" si="22"/>
        <v>29857</v>
      </c>
      <c r="N51" s="90">
        <f t="shared" si="22"/>
        <v>56807.670000000006</v>
      </c>
      <c r="O51" s="88">
        <f t="shared" si="22"/>
        <v>3216</v>
      </c>
      <c r="P51" s="90">
        <f t="shared" si="22"/>
        <v>10715.62</v>
      </c>
      <c r="Q51" s="88">
        <f t="shared" si="22"/>
        <v>35681</v>
      </c>
      <c r="R51" s="90">
        <f t="shared" si="22"/>
        <v>77377.56</v>
      </c>
      <c r="S51" s="90">
        <f t="shared" si="12"/>
        <v>269.1434468524252</v>
      </c>
      <c r="T51" s="90">
        <f t="shared" si="13"/>
        <v>45.538133791752159</v>
      </c>
      <c r="U51" s="90">
        <f t="shared" si="14"/>
        <v>76.79269547325103</v>
      </c>
      <c r="V51" s="90">
        <f t="shared" si="15"/>
        <v>54.787268926349242</v>
      </c>
      <c r="W51" s="90">
        <f t="shared" si="16"/>
        <v>43.156199677938808</v>
      </c>
      <c r="X51" s="90">
        <f t="shared" si="17"/>
        <v>14.139117434970752</v>
      </c>
      <c r="Y51" s="90">
        <f t="shared" si="18"/>
        <v>75.433923172871602</v>
      </c>
      <c r="Z51" s="90">
        <f t="shared" si="19"/>
        <v>38.47440637881818</v>
      </c>
    </row>
    <row r="52" spans="1:26">
      <c r="A52" s="87">
        <v>40</v>
      </c>
      <c r="B52" s="87" t="s">
        <v>61</v>
      </c>
      <c r="C52" s="87">
        <v>91303</v>
      </c>
      <c r="D52" s="89">
        <v>121.39</v>
      </c>
      <c r="E52" s="87">
        <v>46411</v>
      </c>
      <c r="F52" s="89">
        <v>68.349999999999994</v>
      </c>
      <c r="G52" s="87">
        <v>0</v>
      </c>
      <c r="H52" s="89">
        <v>0</v>
      </c>
      <c r="I52" s="87">
        <v>137714</v>
      </c>
      <c r="J52" s="89">
        <v>189.74</v>
      </c>
      <c r="K52" s="87">
        <v>0</v>
      </c>
      <c r="L52" s="89">
        <v>0</v>
      </c>
      <c r="M52" s="87">
        <v>0</v>
      </c>
      <c r="N52" s="89">
        <v>0</v>
      </c>
      <c r="O52" s="87">
        <v>0</v>
      </c>
      <c r="P52" s="89">
        <v>0</v>
      </c>
      <c r="Q52" s="87">
        <v>0</v>
      </c>
      <c r="R52" s="89">
        <v>0</v>
      </c>
      <c r="S52" s="89">
        <f t="shared" si="12"/>
        <v>0</v>
      </c>
      <c r="T52" s="89">
        <f t="shared" si="13"/>
        <v>0</v>
      </c>
      <c r="U52" s="89">
        <f t="shared" si="14"/>
        <v>0</v>
      </c>
      <c r="V52" s="89">
        <f t="shared" si="15"/>
        <v>0</v>
      </c>
      <c r="W52" s="89" t="e">
        <f t="shared" si="16"/>
        <v>#DIV/0!</v>
      </c>
      <c r="X52" s="89" t="e">
        <f t="shared" si="17"/>
        <v>#DIV/0!</v>
      </c>
      <c r="Y52" s="89">
        <f t="shared" si="18"/>
        <v>0</v>
      </c>
      <c r="Z52" s="89">
        <f t="shared" si="19"/>
        <v>0</v>
      </c>
    </row>
    <row r="53" spans="1:26">
      <c r="A53" s="87">
        <v>41</v>
      </c>
      <c r="B53" s="87" t="s">
        <v>62</v>
      </c>
      <c r="C53" s="87">
        <v>0</v>
      </c>
      <c r="D53" s="89">
        <v>0</v>
      </c>
      <c r="E53" s="87">
        <v>7137</v>
      </c>
      <c r="F53" s="89">
        <v>45.67</v>
      </c>
      <c r="G53" s="87">
        <v>0</v>
      </c>
      <c r="H53" s="89">
        <v>0</v>
      </c>
      <c r="I53" s="87">
        <v>7137</v>
      </c>
      <c r="J53" s="89">
        <v>45.67</v>
      </c>
      <c r="K53" s="87">
        <v>0</v>
      </c>
      <c r="L53" s="89">
        <v>0</v>
      </c>
      <c r="M53" s="87">
        <v>0</v>
      </c>
      <c r="N53" s="89">
        <v>0</v>
      </c>
      <c r="O53" s="87">
        <v>0</v>
      </c>
      <c r="P53" s="89">
        <v>0</v>
      </c>
      <c r="Q53" s="87">
        <v>0</v>
      </c>
      <c r="R53" s="89">
        <v>0</v>
      </c>
      <c r="S53" s="89" t="e">
        <f t="shared" si="12"/>
        <v>#DIV/0!</v>
      </c>
      <c r="T53" s="89" t="e">
        <f t="shared" si="13"/>
        <v>#DIV/0!</v>
      </c>
      <c r="U53" s="89">
        <f t="shared" si="14"/>
        <v>0</v>
      </c>
      <c r="V53" s="89">
        <f t="shared" si="15"/>
        <v>0</v>
      </c>
      <c r="W53" s="89" t="e">
        <f t="shared" si="16"/>
        <v>#DIV/0!</v>
      </c>
      <c r="X53" s="89" t="e">
        <f t="shared" si="17"/>
        <v>#DIV/0!</v>
      </c>
      <c r="Y53" s="89">
        <f t="shared" si="18"/>
        <v>0</v>
      </c>
      <c r="Z53" s="89">
        <f t="shared" si="19"/>
        <v>0</v>
      </c>
    </row>
    <row r="54" spans="1:26">
      <c r="A54" s="87">
        <v>42</v>
      </c>
      <c r="B54" s="87" t="s">
        <v>63</v>
      </c>
      <c r="C54" s="87">
        <v>44756</v>
      </c>
      <c r="D54" s="89">
        <v>443.44</v>
      </c>
      <c r="E54" s="87">
        <v>442194</v>
      </c>
      <c r="F54" s="89">
        <v>5904.53</v>
      </c>
      <c r="G54" s="87">
        <v>72339</v>
      </c>
      <c r="H54" s="89">
        <v>750.55</v>
      </c>
      <c r="I54" s="87">
        <v>559289</v>
      </c>
      <c r="J54" s="89">
        <v>7098.52</v>
      </c>
      <c r="K54" s="87">
        <v>0</v>
      </c>
      <c r="L54" s="89">
        <v>0</v>
      </c>
      <c r="M54" s="87">
        <v>0</v>
      </c>
      <c r="N54" s="89">
        <v>0</v>
      </c>
      <c r="O54" s="87">
        <v>0</v>
      </c>
      <c r="P54" s="89">
        <v>0</v>
      </c>
      <c r="Q54" s="87">
        <v>0</v>
      </c>
      <c r="R54" s="89">
        <v>0</v>
      </c>
      <c r="S54" s="89">
        <f t="shared" si="12"/>
        <v>0</v>
      </c>
      <c r="T54" s="89">
        <f t="shared" si="13"/>
        <v>0</v>
      </c>
      <c r="U54" s="89">
        <f t="shared" si="14"/>
        <v>0</v>
      </c>
      <c r="V54" s="89">
        <f t="shared" si="15"/>
        <v>0</v>
      </c>
      <c r="W54" s="89">
        <f t="shared" si="16"/>
        <v>0</v>
      </c>
      <c r="X54" s="89">
        <f t="shared" si="17"/>
        <v>0</v>
      </c>
      <c r="Y54" s="89">
        <f t="shared" si="18"/>
        <v>0</v>
      </c>
      <c r="Z54" s="89">
        <f t="shared" si="19"/>
        <v>0</v>
      </c>
    </row>
    <row r="55" spans="1:26">
      <c r="A55" s="87">
        <v>43</v>
      </c>
      <c r="B55" s="87" t="s">
        <v>64</v>
      </c>
      <c r="C55" s="87">
        <v>0</v>
      </c>
      <c r="D55" s="89">
        <v>0</v>
      </c>
      <c r="E55" s="87">
        <v>307021</v>
      </c>
      <c r="F55" s="89">
        <v>1923.73</v>
      </c>
      <c r="G55" s="87">
        <v>0</v>
      </c>
      <c r="H55" s="89">
        <v>0</v>
      </c>
      <c r="I55" s="87">
        <v>307021</v>
      </c>
      <c r="J55" s="89">
        <v>1923.73</v>
      </c>
      <c r="K55" s="87">
        <v>0</v>
      </c>
      <c r="L55" s="89">
        <v>0</v>
      </c>
      <c r="M55" s="87">
        <v>0</v>
      </c>
      <c r="N55" s="89">
        <v>0</v>
      </c>
      <c r="O55" s="87">
        <v>0</v>
      </c>
      <c r="P55" s="89">
        <v>0</v>
      </c>
      <c r="Q55" s="87">
        <v>0</v>
      </c>
      <c r="R55" s="89">
        <v>0</v>
      </c>
      <c r="S55" s="89" t="e">
        <f t="shared" si="12"/>
        <v>#DIV/0!</v>
      </c>
      <c r="T55" s="89" t="e">
        <f t="shared" si="13"/>
        <v>#DIV/0!</v>
      </c>
      <c r="U55" s="89">
        <f t="shared" si="14"/>
        <v>0</v>
      </c>
      <c r="V55" s="89">
        <f t="shared" si="15"/>
        <v>0</v>
      </c>
      <c r="W55" s="89" t="e">
        <f t="shared" si="16"/>
        <v>#DIV/0!</v>
      </c>
      <c r="X55" s="89" t="e">
        <f t="shared" si="17"/>
        <v>#DIV/0!</v>
      </c>
      <c r="Y55" s="89">
        <f t="shared" si="18"/>
        <v>0</v>
      </c>
      <c r="Z55" s="89">
        <f t="shared" si="19"/>
        <v>0</v>
      </c>
    </row>
    <row r="56" spans="1:26">
      <c r="A56" s="88"/>
      <c r="B56" s="88" t="s">
        <v>65</v>
      </c>
      <c r="C56" s="88">
        <f t="shared" ref="C56:R56" si="23">SUM(C52:C55)</f>
        <v>136059</v>
      </c>
      <c r="D56" s="90">
        <f t="shared" si="23"/>
        <v>564.83000000000004</v>
      </c>
      <c r="E56" s="88">
        <f t="shared" si="23"/>
        <v>802763</v>
      </c>
      <c r="F56" s="90">
        <f t="shared" si="23"/>
        <v>7942.2800000000007</v>
      </c>
      <c r="G56" s="88">
        <f t="shared" si="23"/>
        <v>72339</v>
      </c>
      <c r="H56" s="90">
        <f t="shared" si="23"/>
        <v>750.55</v>
      </c>
      <c r="I56" s="88">
        <f t="shared" si="23"/>
        <v>1011161</v>
      </c>
      <c r="J56" s="90">
        <f t="shared" si="23"/>
        <v>9257.66</v>
      </c>
      <c r="K56" s="88">
        <f t="shared" si="23"/>
        <v>0</v>
      </c>
      <c r="L56" s="90">
        <f t="shared" si="23"/>
        <v>0</v>
      </c>
      <c r="M56" s="88">
        <f t="shared" si="23"/>
        <v>0</v>
      </c>
      <c r="N56" s="90">
        <f t="shared" si="23"/>
        <v>0</v>
      </c>
      <c r="O56" s="88">
        <f t="shared" si="23"/>
        <v>0</v>
      </c>
      <c r="P56" s="90">
        <f t="shared" si="23"/>
        <v>0</v>
      </c>
      <c r="Q56" s="88">
        <f t="shared" si="23"/>
        <v>0</v>
      </c>
      <c r="R56" s="90">
        <f t="shared" si="23"/>
        <v>0</v>
      </c>
      <c r="S56" s="90">
        <f t="shared" si="12"/>
        <v>0</v>
      </c>
      <c r="T56" s="90">
        <f t="shared" si="13"/>
        <v>0</v>
      </c>
      <c r="U56" s="90">
        <f t="shared" si="14"/>
        <v>0</v>
      </c>
      <c r="V56" s="90">
        <f t="shared" si="15"/>
        <v>0</v>
      </c>
      <c r="W56" s="90">
        <f t="shared" si="16"/>
        <v>0</v>
      </c>
      <c r="X56" s="90">
        <f t="shared" si="17"/>
        <v>0</v>
      </c>
      <c r="Y56" s="90">
        <f t="shared" si="18"/>
        <v>0</v>
      </c>
      <c r="Z56" s="90">
        <f t="shared" si="19"/>
        <v>0</v>
      </c>
    </row>
    <row r="57" spans="1:26">
      <c r="A57" s="88"/>
      <c r="B57" s="88" t="s">
        <v>66</v>
      </c>
      <c r="C57" s="88">
        <f t="shared" ref="C57:R57" si="24">SUM(C33,C35,C40,C46,C51,C56)</f>
        <v>15109729</v>
      </c>
      <c r="D57" s="90">
        <f t="shared" si="24"/>
        <v>10486822.65</v>
      </c>
      <c r="E57" s="88">
        <f t="shared" si="24"/>
        <v>4780963</v>
      </c>
      <c r="F57" s="90">
        <f t="shared" si="24"/>
        <v>4314353.41</v>
      </c>
      <c r="G57" s="88">
        <f t="shared" si="24"/>
        <v>1119497</v>
      </c>
      <c r="H57" s="90">
        <f t="shared" si="24"/>
        <v>2599376.9</v>
      </c>
      <c r="I57" s="88">
        <f t="shared" si="24"/>
        <v>21010189</v>
      </c>
      <c r="J57" s="90">
        <f t="shared" si="24"/>
        <v>17400552.960000001</v>
      </c>
      <c r="K57" s="88">
        <f t="shared" si="24"/>
        <v>1199145</v>
      </c>
      <c r="L57" s="90">
        <f t="shared" si="24"/>
        <v>3561941.4899999998</v>
      </c>
      <c r="M57" s="88">
        <f t="shared" si="24"/>
        <v>446284</v>
      </c>
      <c r="N57" s="90">
        <f t="shared" si="24"/>
        <v>1850207.3</v>
      </c>
      <c r="O57" s="88">
        <f t="shared" si="24"/>
        <v>137073</v>
      </c>
      <c r="P57" s="90">
        <f t="shared" si="24"/>
        <v>1058158.72</v>
      </c>
      <c r="Q57" s="88">
        <f t="shared" si="24"/>
        <v>1782502</v>
      </c>
      <c r="R57" s="90">
        <f t="shared" si="24"/>
        <v>6470306.5099999988</v>
      </c>
      <c r="S57" s="90">
        <f t="shared" si="12"/>
        <v>7.9362442569287639</v>
      </c>
      <c r="T57" s="90">
        <f t="shared" si="13"/>
        <v>33.965878978605588</v>
      </c>
      <c r="U57" s="90">
        <f t="shared" si="14"/>
        <v>9.3346047647722852</v>
      </c>
      <c r="V57" s="90">
        <f t="shared" si="15"/>
        <v>42.884926758932338</v>
      </c>
      <c r="W57" s="90">
        <f t="shared" si="16"/>
        <v>12.244159653844539</v>
      </c>
      <c r="X57" s="90">
        <f t="shared" si="17"/>
        <v>40.708168176765746</v>
      </c>
      <c r="Y57" s="90">
        <f t="shared" si="18"/>
        <v>8.4839884115273776</v>
      </c>
      <c r="Z57" s="90">
        <f t="shared" si="19"/>
        <v>37.184487900320143</v>
      </c>
    </row>
  </sheetData>
  <mergeCells count="19">
    <mergeCell ref="A2:K2"/>
    <mergeCell ref="O2:U2"/>
    <mergeCell ref="A3:A4"/>
    <mergeCell ref="B3:B4"/>
    <mergeCell ref="C4:D4"/>
    <mergeCell ref="E4:F4"/>
    <mergeCell ref="G4:H4"/>
    <mergeCell ref="I4:J4"/>
    <mergeCell ref="K4:L4"/>
    <mergeCell ref="M4:N4"/>
    <mergeCell ref="O4:P4"/>
    <mergeCell ref="Q4:R4"/>
    <mergeCell ref="C3:J3"/>
    <mergeCell ref="S4:T4"/>
    <mergeCell ref="U4:V4"/>
    <mergeCell ref="W4:X4"/>
    <mergeCell ref="S3:Z3"/>
    <mergeCell ref="Y4:Z4"/>
    <mergeCell ref="K3:Q3"/>
  </mergeCells>
  <pageMargins left="0.70866141732283472" right="0.70866141732283472" top="0.74803149606299213" bottom="0.74803149606299213" header="0.31496062992125984" footer="0.31496062992125984"/>
  <pageSetup paperSize="9" scale="7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22" sqref="I22"/>
    </sheetView>
  </sheetViews>
  <sheetFormatPr defaultRowHeight="15"/>
  <cols>
    <col min="1" max="1" width="3.5703125" style="20" bestFit="1" customWidth="1"/>
    <col min="2" max="2" width="24.5703125" style="20" customWidth="1"/>
    <col min="3" max="3" width="11.7109375" style="20" customWidth="1"/>
    <col min="4" max="4" width="11.7109375" style="29" customWidth="1"/>
    <col min="5" max="5" width="11.7109375" style="68" customWidth="1"/>
    <col min="6" max="6" width="11.7109375" style="29" customWidth="1"/>
    <col min="7" max="7" width="11.7109375" style="68" customWidth="1"/>
    <col min="8" max="8" width="11.7109375" style="29" customWidth="1"/>
    <col min="9" max="9" width="11.7109375" style="20" customWidth="1"/>
    <col min="10" max="11" width="11.7109375" style="29" customWidth="1"/>
    <col min="12" max="12" width="11.7109375" style="20" customWidth="1"/>
    <col min="13" max="13" width="11.7109375" style="29" customWidth="1"/>
    <col min="14" max="14" width="11.7109375" style="20" customWidth="1"/>
    <col min="15" max="15" width="11.7109375" style="29" customWidth="1"/>
    <col min="16" max="16" width="11.7109375" style="20" customWidth="1"/>
    <col min="17" max="17" width="11.7109375" style="29" customWidth="1"/>
    <col min="18" max="18" width="11.42578125" style="29" customWidth="1"/>
    <col min="19" max="19" width="1.140625" style="20" customWidth="1"/>
    <col min="20" max="20" width="9.140625" style="20" customWidth="1"/>
    <col min="21" max="16384" width="9.140625" style="20"/>
  </cols>
  <sheetData>
    <row r="1" spans="1:19" ht="15.75">
      <c r="A1" s="15"/>
      <c r="B1" s="17" t="s">
        <v>182</v>
      </c>
      <c r="C1" s="17"/>
      <c r="D1" s="43" t="s">
        <v>0</v>
      </c>
      <c r="E1" s="67"/>
      <c r="F1" s="43"/>
      <c r="G1" s="67"/>
      <c r="H1" s="43" t="s">
        <v>189</v>
      </c>
      <c r="I1" s="17"/>
      <c r="J1" s="43"/>
      <c r="K1" s="45"/>
      <c r="L1" s="51" t="s">
        <v>120</v>
      </c>
      <c r="M1" s="45"/>
      <c r="N1" s="44"/>
      <c r="O1" s="45"/>
      <c r="P1" s="44"/>
      <c r="Q1" s="45"/>
      <c r="R1" s="47"/>
    </row>
    <row r="2" spans="1:19">
      <c r="A2" s="136" t="s">
        <v>121</v>
      </c>
      <c r="B2" s="137"/>
      <c r="C2" s="137"/>
      <c r="D2" s="137"/>
      <c r="E2" s="137"/>
      <c r="F2" s="137"/>
      <c r="G2" s="137"/>
      <c r="H2" s="137"/>
      <c r="I2" s="137"/>
      <c r="J2" s="137"/>
      <c r="K2" s="49"/>
      <c r="L2" s="48"/>
      <c r="M2" s="49"/>
      <c r="N2" s="48"/>
      <c r="O2" s="49"/>
      <c r="P2" s="52" t="s">
        <v>96</v>
      </c>
      <c r="Q2" s="49"/>
      <c r="R2" s="53"/>
    </row>
    <row r="3" spans="1:19">
      <c r="A3" s="192" t="s">
        <v>86</v>
      </c>
      <c r="B3" s="192" t="s">
        <v>8</v>
      </c>
      <c r="C3" s="193" t="s">
        <v>122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4" t="s">
        <v>123</v>
      </c>
      <c r="S3" s="28"/>
    </row>
    <row r="4" spans="1:19" ht="62.25" customHeight="1">
      <c r="A4" s="192"/>
      <c r="B4" s="192"/>
      <c r="C4" s="193" t="s">
        <v>124</v>
      </c>
      <c r="D4" s="193"/>
      <c r="E4" s="195" t="s">
        <v>125</v>
      </c>
      <c r="F4" s="196"/>
      <c r="G4" s="195" t="s">
        <v>126</v>
      </c>
      <c r="H4" s="196"/>
      <c r="I4" s="193" t="s">
        <v>127</v>
      </c>
      <c r="J4" s="193"/>
      <c r="K4" s="194" t="s">
        <v>128</v>
      </c>
      <c r="L4" s="193" t="s">
        <v>129</v>
      </c>
      <c r="M4" s="193"/>
      <c r="N4" s="195" t="s">
        <v>130</v>
      </c>
      <c r="O4" s="196"/>
      <c r="P4" s="193" t="s">
        <v>131</v>
      </c>
      <c r="Q4" s="193"/>
      <c r="R4" s="194"/>
      <c r="S4" s="25" t="s">
        <v>112</v>
      </c>
    </row>
    <row r="5" spans="1:19">
      <c r="A5" s="192"/>
      <c r="B5" s="192"/>
      <c r="C5" s="6" t="s">
        <v>106</v>
      </c>
      <c r="D5" s="3" t="s">
        <v>107</v>
      </c>
      <c r="E5" s="66" t="s">
        <v>106</v>
      </c>
      <c r="F5" s="3" t="s">
        <v>107</v>
      </c>
      <c r="G5" s="66" t="s">
        <v>106</v>
      </c>
      <c r="H5" s="3" t="s">
        <v>107</v>
      </c>
      <c r="I5" s="6" t="s">
        <v>106</v>
      </c>
      <c r="J5" s="3" t="s">
        <v>107</v>
      </c>
      <c r="K5" s="194"/>
      <c r="L5" s="6" t="s">
        <v>106</v>
      </c>
      <c r="M5" s="3" t="s">
        <v>107</v>
      </c>
      <c r="N5" s="24" t="s">
        <v>106</v>
      </c>
      <c r="O5" s="3" t="s">
        <v>107</v>
      </c>
      <c r="P5" s="6" t="s">
        <v>106</v>
      </c>
      <c r="Q5" s="3" t="s">
        <v>107</v>
      </c>
      <c r="R5" s="194"/>
      <c r="S5" s="27" t="s">
        <v>107</v>
      </c>
    </row>
    <row r="6" spans="1:19">
      <c r="A6" s="91">
        <v>1</v>
      </c>
      <c r="B6" s="91" t="s">
        <v>15</v>
      </c>
      <c r="C6" s="91">
        <v>2931</v>
      </c>
      <c r="D6" s="93">
        <v>6720.74</v>
      </c>
      <c r="E6" s="95">
        <v>1384</v>
      </c>
      <c r="F6" s="93">
        <v>3435.23</v>
      </c>
      <c r="G6" s="95">
        <v>1547</v>
      </c>
      <c r="H6" s="93">
        <v>3285.51</v>
      </c>
      <c r="I6" s="91">
        <v>818</v>
      </c>
      <c r="J6" s="93">
        <v>1388.94</v>
      </c>
      <c r="K6" s="93">
        <f t="shared" ref="K6:K37" si="0">(F6/D6)*100</f>
        <v>51.113865437436957</v>
      </c>
      <c r="L6" s="91">
        <v>24</v>
      </c>
      <c r="M6" s="93">
        <v>34.68</v>
      </c>
      <c r="N6" s="91">
        <v>104</v>
      </c>
      <c r="O6" s="93">
        <v>991.89</v>
      </c>
      <c r="P6" s="91">
        <v>3059</v>
      </c>
      <c r="Q6" s="93">
        <v>7747.32</v>
      </c>
      <c r="R6" s="93">
        <f t="shared" ref="R6:R37" si="1">(Q6/S6)*100</f>
        <v>7.3320745563672425</v>
      </c>
      <c r="S6" s="91">
        <v>105663.41</v>
      </c>
    </row>
    <row r="7" spans="1:19">
      <c r="A7" s="91">
        <v>2</v>
      </c>
      <c r="B7" s="91" t="s">
        <v>16</v>
      </c>
      <c r="C7" s="91">
        <v>3231</v>
      </c>
      <c r="D7" s="93">
        <v>6933.14</v>
      </c>
      <c r="E7" s="95">
        <v>1722</v>
      </c>
      <c r="F7" s="93">
        <v>3945.63</v>
      </c>
      <c r="G7" s="95">
        <v>1509</v>
      </c>
      <c r="H7" s="93">
        <v>2987.51</v>
      </c>
      <c r="I7" s="91">
        <v>648</v>
      </c>
      <c r="J7" s="93">
        <v>1023.95</v>
      </c>
      <c r="K7" s="93">
        <f t="shared" si="0"/>
        <v>56.909711905428125</v>
      </c>
      <c r="L7" s="91">
        <v>3</v>
      </c>
      <c r="M7" s="93">
        <v>20.09</v>
      </c>
      <c r="N7" s="91">
        <v>144</v>
      </c>
      <c r="O7" s="93">
        <v>428.48</v>
      </c>
      <c r="P7" s="91">
        <v>3378</v>
      </c>
      <c r="Q7" s="93">
        <v>7381.7</v>
      </c>
      <c r="R7" s="93">
        <f t="shared" si="1"/>
        <v>17.081748583096758</v>
      </c>
      <c r="S7" s="91">
        <v>43213.96</v>
      </c>
    </row>
    <row r="8" spans="1:19">
      <c r="A8" s="91">
        <v>3</v>
      </c>
      <c r="B8" s="91" t="s">
        <v>17</v>
      </c>
      <c r="C8" s="91">
        <v>101</v>
      </c>
      <c r="D8" s="93">
        <v>198.6</v>
      </c>
      <c r="E8" s="95">
        <v>68</v>
      </c>
      <c r="F8" s="93">
        <v>151.09</v>
      </c>
      <c r="G8" s="95">
        <v>33</v>
      </c>
      <c r="H8" s="93">
        <v>47.51</v>
      </c>
      <c r="I8" s="91">
        <v>3</v>
      </c>
      <c r="J8" s="93">
        <v>0.92</v>
      </c>
      <c r="K8" s="93">
        <f t="shared" si="0"/>
        <v>76.077542799597182</v>
      </c>
      <c r="L8" s="91">
        <v>6</v>
      </c>
      <c r="M8" s="93">
        <v>64.569999999999993</v>
      </c>
      <c r="N8" s="91">
        <v>27</v>
      </c>
      <c r="O8" s="93">
        <v>246.36</v>
      </c>
      <c r="P8" s="91">
        <v>134</v>
      </c>
      <c r="Q8" s="93">
        <v>509.53</v>
      </c>
      <c r="R8" s="93">
        <f t="shared" si="1"/>
        <v>6.2962692939325828</v>
      </c>
      <c r="S8" s="91">
        <v>8092.57</v>
      </c>
    </row>
    <row r="9" spans="1:19">
      <c r="A9" s="91">
        <v>4</v>
      </c>
      <c r="B9" s="91" t="s">
        <v>18</v>
      </c>
      <c r="C9" s="91">
        <v>6054</v>
      </c>
      <c r="D9" s="93">
        <v>8672.5300000000007</v>
      </c>
      <c r="E9" s="95">
        <v>4739</v>
      </c>
      <c r="F9" s="93">
        <v>8085.34</v>
      </c>
      <c r="G9" s="95">
        <v>1315</v>
      </c>
      <c r="H9" s="93">
        <v>587.19000000000005</v>
      </c>
      <c r="I9" s="91">
        <v>778</v>
      </c>
      <c r="J9" s="93">
        <v>662.36</v>
      </c>
      <c r="K9" s="93">
        <f t="shared" si="0"/>
        <v>93.229311400479446</v>
      </c>
      <c r="L9" s="91">
        <v>57</v>
      </c>
      <c r="M9" s="93">
        <v>124.02</v>
      </c>
      <c r="N9" s="91">
        <v>190</v>
      </c>
      <c r="O9" s="93">
        <v>400.84</v>
      </c>
      <c r="P9" s="91">
        <v>6301</v>
      </c>
      <c r="Q9" s="93">
        <v>9197.39</v>
      </c>
      <c r="R9" s="93">
        <f t="shared" si="1"/>
        <v>7.9944937075910829</v>
      </c>
      <c r="S9" s="91">
        <v>115046.56</v>
      </c>
    </row>
    <row r="10" spans="1:19">
      <c r="A10" s="91">
        <v>5</v>
      </c>
      <c r="B10" s="91" t="s">
        <v>19</v>
      </c>
      <c r="C10" s="91">
        <v>10688</v>
      </c>
      <c r="D10" s="93">
        <v>21733.68</v>
      </c>
      <c r="E10" s="95">
        <v>9288</v>
      </c>
      <c r="F10" s="93">
        <v>17899.5</v>
      </c>
      <c r="G10" s="95">
        <v>1400</v>
      </c>
      <c r="H10" s="93">
        <v>3834.18</v>
      </c>
      <c r="I10" s="91">
        <v>536</v>
      </c>
      <c r="J10" s="93">
        <v>2134.75</v>
      </c>
      <c r="K10" s="93">
        <f t="shared" si="0"/>
        <v>82.358348885232502</v>
      </c>
      <c r="L10" s="91">
        <v>8</v>
      </c>
      <c r="M10" s="93">
        <v>1119.54</v>
      </c>
      <c r="N10" s="91">
        <v>92</v>
      </c>
      <c r="O10" s="93">
        <v>1728.41</v>
      </c>
      <c r="P10" s="91">
        <v>10788</v>
      </c>
      <c r="Q10" s="93">
        <v>24581.64</v>
      </c>
      <c r="R10" s="93">
        <f t="shared" si="1"/>
        <v>19.145605309692606</v>
      </c>
      <c r="S10" s="91">
        <v>128393.12</v>
      </c>
    </row>
    <row r="11" spans="1:19">
      <c r="A11" s="91">
        <v>6</v>
      </c>
      <c r="B11" s="91" t="s">
        <v>20</v>
      </c>
      <c r="C11" s="91">
        <v>724</v>
      </c>
      <c r="D11" s="93">
        <v>1420.39</v>
      </c>
      <c r="E11" s="95">
        <v>665</v>
      </c>
      <c r="F11" s="93">
        <v>1373.06</v>
      </c>
      <c r="G11" s="95">
        <v>59</v>
      </c>
      <c r="H11" s="93">
        <v>47.33</v>
      </c>
      <c r="I11" s="91">
        <v>74</v>
      </c>
      <c r="J11" s="93">
        <v>109.4</v>
      </c>
      <c r="K11" s="93">
        <f t="shared" si="0"/>
        <v>96.667816585585641</v>
      </c>
      <c r="L11" s="91">
        <v>1</v>
      </c>
      <c r="M11" s="93">
        <v>0.42</v>
      </c>
      <c r="N11" s="91">
        <v>4</v>
      </c>
      <c r="O11" s="93">
        <v>215.6</v>
      </c>
      <c r="P11" s="91">
        <v>729</v>
      </c>
      <c r="Q11" s="93">
        <v>1636.41</v>
      </c>
      <c r="R11" s="93">
        <f t="shared" si="1"/>
        <v>4.0292832849045865</v>
      </c>
      <c r="S11" s="91">
        <v>40612.93</v>
      </c>
    </row>
    <row r="12" spans="1:19">
      <c r="A12" s="91">
        <v>7</v>
      </c>
      <c r="B12" s="91" t="s">
        <v>21</v>
      </c>
      <c r="C12" s="91">
        <v>176</v>
      </c>
      <c r="D12" s="93">
        <v>396.86</v>
      </c>
      <c r="E12" s="95">
        <v>153</v>
      </c>
      <c r="F12" s="93">
        <v>373.67</v>
      </c>
      <c r="G12" s="95">
        <v>23</v>
      </c>
      <c r="H12" s="93">
        <v>23.19</v>
      </c>
      <c r="I12" s="91">
        <v>176</v>
      </c>
      <c r="J12" s="93">
        <v>396.86</v>
      </c>
      <c r="K12" s="93">
        <f t="shared" si="0"/>
        <v>94.156629541903953</v>
      </c>
      <c r="L12" s="91">
        <v>0</v>
      </c>
      <c r="M12" s="93">
        <v>0</v>
      </c>
      <c r="N12" s="91">
        <v>8</v>
      </c>
      <c r="O12" s="93">
        <v>27.97</v>
      </c>
      <c r="P12" s="91">
        <v>184</v>
      </c>
      <c r="Q12" s="93">
        <v>424.83</v>
      </c>
      <c r="R12" s="93">
        <f t="shared" si="1"/>
        <v>3.5631551490162594</v>
      </c>
      <c r="S12" s="91">
        <v>11922.86</v>
      </c>
    </row>
    <row r="13" spans="1:19">
      <c r="A13" s="91">
        <v>8</v>
      </c>
      <c r="B13" s="91" t="s">
        <v>22</v>
      </c>
      <c r="C13" s="91">
        <v>2103</v>
      </c>
      <c r="D13" s="93">
        <v>4212.26</v>
      </c>
      <c r="E13" s="95">
        <v>1612</v>
      </c>
      <c r="F13" s="93">
        <v>2685.33</v>
      </c>
      <c r="G13" s="95">
        <v>491</v>
      </c>
      <c r="H13" s="93">
        <v>1526.93</v>
      </c>
      <c r="I13" s="91">
        <v>463</v>
      </c>
      <c r="J13" s="93">
        <v>359.71</v>
      </c>
      <c r="K13" s="93">
        <f t="shared" si="0"/>
        <v>63.750338298205712</v>
      </c>
      <c r="L13" s="91">
        <v>4</v>
      </c>
      <c r="M13" s="93">
        <v>38.799999999999997</v>
      </c>
      <c r="N13" s="91">
        <v>88</v>
      </c>
      <c r="O13" s="93">
        <v>1462.34</v>
      </c>
      <c r="P13" s="91">
        <v>2195</v>
      </c>
      <c r="Q13" s="93">
        <v>5713.4</v>
      </c>
      <c r="R13" s="93">
        <f t="shared" si="1"/>
        <v>11.513742572916605</v>
      </c>
      <c r="S13" s="91">
        <v>49622.44</v>
      </c>
    </row>
    <row r="14" spans="1:19">
      <c r="A14" s="91">
        <v>9</v>
      </c>
      <c r="B14" s="91" t="s">
        <v>23</v>
      </c>
      <c r="C14" s="91">
        <v>168747</v>
      </c>
      <c r="D14" s="93">
        <v>221192.88</v>
      </c>
      <c r="E14" s="95">
        <v>128144</v>
      </c>
      <c r="F14" s="93">
        <v>186735.09</v>
      </c>
      <c r="G14" s="95">
        <v>40603</v>
      </c>
      <c r="H14" s="93">
        <v>34457.79</v>
      </c>
      <c r="I14" s="91">
        <v>18031</v>
      </c>
      <c r="J14" s="93">
        <v>14218.3</v>
      </c>
      <c r="K14" s="93">
        <f t="shared" si="0"/>
        <v>84.421835820393483</v>
      </c>
      <c r="L14" s="91">
        <v>235</v>
      </c>
      <c r="M14" s="93">
        <v>10146.66</v>
      </c>
      <c r="N14" s="91">
        <v>3057</v>
      </c>
      <c r="O14" s="93">
        <v>23997.61</v>
      </c>
      <c r="P14" s="91">
        <v>172039</v>
      </c>
      <c r="Q14" s="93">
        <v>255337.15</v>
      </c>
      <c r="R14" s="93">
        <f t="shared" si="1"/>
        <v>22.630466485468475</v>
      </c>
      <c r="S14" s="91">
        <v>1128289.3799999999</v>
      </c>
    </row>
    <row r="15" spans="1:19">
      <c r="A15" s="91">
        <v>10</v>
      </c>
      <c r="B15" s="91" t="s">
        <v>24</v>
      </c>
      <c r="C15" s="91">
        <v>66175</v>
      </c>
      <c r="D15" s="93">
        <v>123236.93</v>
      </c>
      <c r="E15" s="95">
        <v>65213</v>
      </c>
      <c r="F15" s="93">
        <v>120014.92</v>
      </c>
      <c r="G15" s="95">
        <v>962</v>
      </c>
      <c r="H15" s="93">
        <v>3222.01</v>
      </c>
      <c r="I15" s="91">
        <v>268</v>
      </c>
      <c r="J15" s="93">
        <v>494.27</v>
      </c>
      <c r="K15" s="93">
        <f t="shared" si="0"/>
        <v>97.385515851457839</v>
      </c>
      <c r="L15" s="91">
        <v>0</v>
      </c>
      <c r="M15" s="93">
        <v>0</v>
      </c>
      <c r="N15" s="91">
        <v>456</v>
      </c>
      <c r="O15" s="93">
        <v>7205.53</v>
      </c>
      <c r="P15" s="91">
        <v>66631</v>
      </c>
      <c r="Q15" s="93">
        <v>130442.46</v>
      </c>
      <c r="R15" s="93">
        <f t="shared" si="1"/>
        <v>8.8452311473529406</v>
      </c>
      <c r="S15" s="91">
        <v>1474720.76</v>
      </c>
    </row>
    <row r="16" spans="1:19">
      <c r="A16" s="91">
        <v>11</v>
      </c>
      <c r="B16" s="91" t="s">
        <v>25</v>
      </c>
      <c r="C16" s="91">
        <v>48200</v>
      </c>
      <c r="D16" s="93">
        <v>85504.04</v>
      </c>
      <c r="E16" s="95">
        <v>46752</v>
      </c>
      <c r="F16" s="93">
        <v>83152.679999999993</v>
      </c>
      <c r="G16" s="95">
        <v>1448</v>
      </c>
      <c r="H16" s="93">
        <v>2351.36</v>
      </c>
      <c r="I16" s="91">
        <v>44</v>
      </c>
      <c r="J16" s="93">
        <v>74.23</v>
      </c>
      <c r="K16" s="93">
        <f t="shared" si="0"/>
        <v>97.250001286488924</v>
      </c>
      <c r="L16" s="91">
        <v>138</v>
      </c>
      <c r="M16" s="93">
        <v>397.77</v>
      </c>
      <c r="N16" s="91">
        <v>102</v>
      </c>
      <c r="O16" s="93">
        <v>887.6</v>
      </c>
      <c r="P16" s="91">
        <v>48440</v>
      </c>
      <c r="Q16" s="93">
        <v>86789.41</v>
      </c>
      <c r="R16" s="93">
        <f t="shared" si="1"/>
        <v>23.103333589595117</v>
      </c>
      <c r="S16" s="91">
        <v>375657.52</v>
      </c>
    </row>
    <row r="17" spans="1:19">
      <c r="A17" s="91">
        <v>12</v>
      </c>
      <c r="B17" s="91" t="s">
        <v>26</v>
      </c>
      <c r="C17" s="91">
        <v>4026</v>
      </c>
      <c r="D17" s="93">
        <v>10005.34</v>
      </c>
      <c r="E17" s="95">
        <v>2905</v>
      </c>
      <c r="F17" s="93">
        <v>7776.6</v>
      </c>
      <c r="G17" s="95">
        <v>1121</v>
      </c>
      <c r="H17" s="93">
        <v>2228.7399999999998</v>
      </c>
      <c r="I17" s="91">
        <v>870</v>
      </c>
      <c r="J17" s="93">
        <v>1328.32</v>
      </c>
      <c r="K17" s="93">
        <f t="shared" si="0"/>
        <v>77.724495119606132</v>
      </c>
      <c r="L17" s="91">
        <v>26</v>
      </c>
      <c r="M17" s="93">
        <v>1203.93</v>
      </c>
      <c r="N17" s="91">
        <v>439</v>
      </c>
      <c r="O17" s="93">
        <v>2175.4299999999998</v>
      </c>
      <c r="P17" s="91">
        <v>4491</v>
      </c>
      <c r="Q17" s="93">
        <v>13384.69</v>
      </c>
      <c r="R17" s="93">
        <f t="shared" si="1"/>
        <v>12.95261160116374</v>
      </c>
      <c r="S17" s="91">
        <v>103335.84</v>
      </c>
    </row>
    <row r="18" spans="1:19">
      <c r="A18" s="92"/>
      <c r="B18" s="92" t="s">
        <v>27</v>
      </c>
      <c r="C18" s="92">
        <f t="shared" ref="C18:J18" si="2">SUM(C6:C17)</f>
        <v>313156</v>
      </c>
      <c r="D18" s="94">
        <f t="shared" si="2"/>
        <v>490227.39</v>
      </c>
      <c r="E18" s="96">
        <f t="shared" si="2"/>
        <v>262645</v>
      </c>
      <c r="F18" s="94">
        <f t="shared" si="2"/>
        <v>435628.13999999996</v>
      </c>
      <c r="G18" s="96">
        <f t="shared" si="2"/>
        <v>50511</v>
      </c>
      <c r="H18" s="94">
        <f t="shared" si="2"/>
        <v>54599.25</v>
      </c>
      <c r="I18" s="92">
        <f t="shared" si="2"/>
        <v>22709</v>
      </c>
      <c r="J18" s="94">
        <f t="shared" si="2"/>
        <v>22192.01</v>
      </c>
      <c r="K18" s="94">
        <f t="shared" si="0"/>
        <v>88.862464416767878</v>
      </c>
      <c r="L18" s="92">
        <f t="shared" ref="L18:Q18" si="3">SUM(L6:L17)</f>
        <v>502</v>
      </c>
      <c r="M18" s="94">
        <f t="shared" si="3"/>
        <v>13150.48</v>
      </c>
      <c r="N18" s="92">
        <f t="shared" si="3"/>
        <v>4711</v>
      </c>
      <c r="O18" s="94">
        <f t="shared" si="3"/>
        <v>39768.06</v>
      </c>
      <c r="P18" s="92">
        <f t="shared" si="3"/>
        <v>318369</v>
      </c>
      <c r="Q18" s="94">
        <f t="shared" si="3"/>
        <v>543145.92999999993</v>
      </c>
      <c r="R18" s="94">
        <f t="shared" si="1"/>
        <v>15.152325814354342</v>
      </c>
      <c r="S18" s="92">
        <f>SUM(S6:S17)</f>
        <v>3584571.35</v>
      </c>
    </row>
    <row r="19" spans="1:19">
      <c r="A19" s="91">
        <v>13</v>
      </c>
      <c r="B19" s="91" t="s">
        <v>28</v>
      </c>
      <c r="C19" s="91">
        <v>2262</v>
      </c>
      <c r="D19" s="93">
        <v>7949.92</v>
      </c>
      <c r="E19" s="95">
        <v>1019</v>
      </c>
      <c r="F19" s="93">
        <v>6118.36</v>
      </c>
      <c r="G19" s="95">
        <v>1243</v>
      </c>
      <c r="H19" s="93">
        <v>1831.56</v>
      </c>
      <c r="I19" s="91">
        <v>0</v>
      </c>
      <c r="J19" s="93">
        <v>0</v>
      </c>
      <c r="K19" s="93">
        <f t="shared" si="0"/>
        <v>76.961277597761992</v>
      </c>
      <c r="L19" s="91">
        <v>4</v>
      </c>
      <c r="M19" s="93">
        <v>348.74</v>
      </c>
      <c r="N19" s="91">
        <v>28</v>
      </c>
      <c r="O19" s="93">
        <v>2438.66</v>
      </c>
      <c r="P19" s="91">
        <v>2294</v>
      </c>
      <c r="Q19" s="93">
        <v>10737.32</v>
      </c>
      <c r="R19" s="93">
        <f t="shared" si="1"/>
        <v>11.552951439885019</v>
      </c>
      <c r="S19" s="91">
        <v>92940.06</v>
      </c>
    </row>
    <row r="20" spans="1:19">
      <c r="A20" s="91">
        <v>14</v>
      </c>
      <c r="B20" s="91" t="s">
        <v>29</v>
      </c>
      <c r="C20" s="91">
        <v>6</v>
      </c>
      <c r="D20" s="93">
        <v>0.53</v>
      </c>
      <c r="E20" s="95">
        <v>0</v>
      </c>
      <c r="F20" s="93">
        <v>0</v>
      </c>
      <c r="G20" s="95">
        <v>6</v>
      </c>
      <c r="H20" s="93">
        <v>0.53</v>
      </c>
      <c r="I20" s="91">
        <v>6</v>
      </c>
      <c r="J20" s="93">
        <v>0.53</v>
      </c>
      <c r="K20" s="93">
        <f t="shared" si="0"/>
        <v>0</v>
      </c>
      <c r="L20" s="91">
        <v>0</v>
      </c>
      <c r="M20" s="93">
        <v>0</v>
      </c>
      <c r="N20" s="91">
        <v>65</v>
      </c>
      <c r="O20" s="93">
        <v>26.12</v>
      </c>
      <c r="P20" s="91">
        <v>71</v>
      </c>
      <c r="Q20" s="93">
        <v>26.65</v>
      </c>
      <c r="R20" s="93">
        <f t="shared" si="1"/>
        <v>1.8154692971102357</v>
      </c>
      <c r="S20" s="91">
        <v>1467.94</v>
      </c>
    </row>
    <row r="21" spans="1:19">
      <c r="A21" s="91">
        <v>15</v>
      </c>
      <c r="B21" s="91" t="s">
        <v>30</v>
      </c>
      <c r="C21" s="91">
        <v>8</v>
      </c>
      <c r="D21" s="93">
        <v>21.67</v>
      </c>
      <c r="E21" s="95">
        <v>0</v>
      </c>
      <c r="F21" s="93">
        <v>0</v>
      </c>
      <c r="G21" s="95">
        <v>8</v>
      </c>
      <c r="H21" s="93">
        <v>21.67</v>
      </c>
      <c r="I21" s="91">
        <v>8</v>
      </c>
      <c r="J21" s="93">
        <v>21.67</v>
      </c>
      <c r="K21" s="93">
        <f t="shared" si="0"/>
        <v>0</v>
      </c>
      <c r="L21" s="91">
        <v>0</v>
      </c>
      <c r="M21" s="93">
        <v>0</v>
      </c>
      <c r="N21" s="91">
        <v>0</v>
      </c>
      <c r="O21" s="93">
        <v>0</v>
      </c>
      <c r="P21" s="91">
        <v>8</v>
      </c>
      <c r="Q21" s="93">
        <v>21.67</v>
      </c>
      <c r="R21" s="93">
        <f t="shared" si="1"/>
        <v>4.7698707930708109</v>
      </c>
      <c r="S21" s="91">
        <v>454.31</v>
      </c>
    </row>
    <row r="22" spans="1:19">
      <c r="A22" s="91">
        <v>16</v>
      </c>
      <c r="B22" s="91" t="s">
        <v>31</v>
      </c>
      <c r="C22" s="91">
        <v>17586</v>
      </c>
      <c r="D22" s="93">
        <v>85999.13</v>
      </c>
      <c r="E22" s="95">
        <v>11315</v>
      </c>
      <c r="F22" s="93">
        <v>64953.15</v>
      </c>
      <c r="G22" s="95">
        <v>6271</v>
      </c>
      <c r="H22" s="93">
        <v>21045.98</v>
      </c>
      <c r="I22" s="91">
        <v>0</v>
      </c>
      <c r="J22" s="93">
        <v>0</v>
      </c>
      <c r="K22" s="93">
        <f t="shared" si="0"/>
        <v>75.527682663766484</v>
      </c>
      <c r="L22" s="91">
        <v>1</v>
      </c>
      <c r="M22" s="93">
        <v>23.61</v>
      </c>
      <c r="N22" s="91">
        <v>31</v>
      </c>
      <c r="O22" s="93">
        <v>2233.2800000000002</v>
      </c>
      <c r="P22" s="91">
        <v>17618</v>
      </c>
      <c r="Q22" s="93">
        <v>88256.02</v>
      </c>
      <c r="R22" s="93">
        <f t="shared" si="1"/>
        <v>16.5088642251538</v>
      </c>
      <c r="S22" s="91">
        <v>534597.77</v>
      </c>
    </row>
    <row r="23" spans="1:19">
      <c r="A23" s="91">
        <v>17</v>
      </c>
      <c r="B23" s="91" t="s">
        <v>32</v>
      </c>
      <c r="C23" s="91">
        <v>5222</v>
      </c>
      <c r="D23" s="93">
        <v>15216.06</v>
      </c>
      <c r="E23" s="95">
        <v>629</v>
      </c>
      <c r="F23" s="93">
        <v>7062.78</v>
      </c>
      <c r="G23" s="95">
        <v>4593</v>
      </c>
      <c r="H23" s="93">
        <v>8153.28</v>
      </c>
      <c r="I23" s="91">
        <v>4469</v>
      </c>
      <c r="J23" s="93">
        <v>7692.29</v>
      </c>
      <c r="K23" s="93">
        <f t="shared" si="0"/>
        <v>46.416615076438973</v>
      </c>
      <c r="L23" s="91">
        <v>0</v>
      </c>
      <c r="M23" s="93">
        <v>0</v>
      </c>
      <c r="N23" s="91">
        <v>6</v>
      </c>
      <c r="O23" s="93">
        <v>371.25</v>
      </c>
      <c r="P23" s="91">
        <v>5228</v>
      </c>
      <c r="Q23" s="93">
        <v>15587.31</v>
      </c>
      <c r="R23" s="93">
        <f t="shared" si="1"/>
        <v>8.1604432592163221</v>
      </c>
      <c r="S23" s="91">
        <v>191010.58</v>
      </c>
    </row>
    <row r="24" spans="1:19">
      <c r="A24" s="91">
        <v>18</v>
      </c>
      <c r="B24" s="91" t="s">
        <v>33</v>
      </c>
      <c r="C24" s="91">
        <v>1405</v>
      </c>
      <c r="D24" s="93">
        <v>2726.83</v>
      </c>
      <c r="E24" s="95">
        <v>1341</v>
      </c>
      <c r="F24" s="93">
        <v>2687.08</v>
      </c>
      <c r="G24" s="95">
        <v>64</v>
      </c>
      <c r="H24" s="93">
        <v>39.75</v>
      </c>
      <c r="I24" s="91">
        <v>101</v>
      </c>
      <c r="J24" s="93">
        <v>84.62</v>
      </c>
      <c r="K24" s="93">
        <f t="shared" si="0"/>
        <v>98.54226336075223</v>
      </c>
      <c r="L24" s="91">
        <v>2</v>
      </c>
      <c r="M24" s="93">
        <v>73.91</v>
      </c>
      <c r="N24" s="91">
        <v>76</v>
      </c>
      <c r="O24" s="93">
        <v>116.67</v>
      </c>
      <c r="P24" s="91">
        <v>1483</v>
      </c>
      <c r="Q24" s="93">
        <v>2917.4</v>
      </c>
      <c r="R24" s="93">
        <f t="shared" si="1"/>
        <v>14.518393332308181</v>
      </c>
      <c r="S24" s="91">
        <v>20094.509999999998</v>
      </c>
    </row>
    <row r="25" spans="1:19">
      <c r="A25" s="91">
        <v>19</v>
      </c>
      <c r="B25" s="91" t="s">
        <v>34</v>
      </c>
      <c r="C25" s="91">
        <v>0</v>
      </c>
      <c r="D25" s="93">
        <v>0</v>
      </c>
      <c r="E25" s="95">
        <v>0</v>
      </c>
      <c r="F25" s="93">
        <v>0</v>
      </c>
      <c r="G25" s="95">
        <v>0</v>
      </c>
      <c r="H25" s="93">
        <v>0</v>
      </c>
      <c r="I25" s="91">
        <v>0</v>
      </c>
      <c r="J25" s="93">
        <v>0</v>
      </c>
      <c r="K25" s="93" t="e">
        <f t="shared" si="0"/>
        <v>#DIV/0!</v>
      </c>
      <c r="L25" s="91">
        <v>0</v>
      </c>
      <c r="M25" s="93">
        <v>0</v>
      </c>
      <c r="N25" s="91">
        <v>0</v>
      </c>
      <c r="O25" s="93">
        <v>0</v>
      </c>
      <c r="P25" s="91">
        <v>0</v>
      </c>
      <c r="Q25" s="93">
        <v>0</v>
      </c>
      <c r="R25" s="93">
        <f t="shared" si="1"/>
        <v>0</v>
      </c>
      <c r="S25" s="91">
        <v>868.6</v>
      </c>
    </row>
    <row r="26" spans="1:19">
      <c r="A26" s="91">
        <v>20</v>
      </c>
      <c r="B26" s="91" t="s">
        <v>35</v>
      </c>
      <c r="C26" s="91">
        <v>12680</v>
      </c>
      <c r="D26" s="93">
        <v>3276.2</v>
      </c>
      <c r="E26" s="95">
        <v>1</v>
      </c>
      <c r="F26" s="93">
        <v>24.7</v>
      </c>
      <c r="G26" s="95">
        <v>12679</v>
      </c>
      <c r="H26" s="93">
        <v>3251.5</v>
      </c>
      <c r="I26" s="91">
        <v>1883</v>
      </c>
      <c r="J26" s="93">
        <v>794.59</v>
      </c>
      <c r="K26" s="93">
        <f t="shared" si="0"/>
        <v>0.75392222697027045</v>
      </c>
      <c r="L26" s="91">
        <v>0</v>
      </c>
      <c r="M26" s="93">
        <v>0</v>
      </c>
      <c r="N26" s="91">
        <v>0</v>
      </c>
      <c r="O26" s="93">
        <v>0</v>
      </c>
      <c r="P26" s="91">
        <v>12680</v>
      </c>
      <c r="Q26" s="93">
        <v>3276.19</v>
      </c>
      <c r="R26" s="93">
        <f t="shared" si="1"/>
        <v>7.2325571589443287</v>
      </c>
      <c r="S26" s="91">
        <v>45297.81</v>
      </c>
    </row>
    <row r="27" spans="1:19">
      <c r="A27" s="91">
        <v>21</v>
      </c>
      <c r="B27" s="91" t="s">
        <v>36</v>
      </c>
      <c r="C27" s="91">
        <v>35</v>
      </c>
      <c r="D27" s="93">
        <v>332.62</v>
      </c>
      <c r="E27" s="95">
        <v>35</v>
      </c>
      <c r="F27" s="93">
        <v>332.62</v>
      </c>
      <c r="G27" s="95">
        <v>0</v>
      </c>
      <c r="H27" s="93">
        <v>0</v>
      </c>
      <c r="I27" s="91">
        <v>0</v>
      </c>
      <c r="J27" s="93">
        <v>0</v>
      </c>
      <c r="K27" s="93">
        <f t="shared" si="0"/>
        <v>100</v>
      </c>
      <c r="L27" s="91">
        <v>0</v>
      </c>
      <c r="M27" s="93">
        <v>0</v>
      </c>
      <c r="N27" s="91">
        <v>2</v>
      </c>
      <c r="O27" s="93">
        <v>14.33</v>
      </c>
      <c r="P27" s="91">
        <v>37</v>
      </c>
      <c r="Q27" s="93">
        <v>346.95</v>
      </c>
      <c r="R27" s="93">
        <f t="shared" si="1"/>
        <v>2.6766909172266411</v>
      </c>
      <c r="S27" s="91">
        <v>12961.9</v>
      </c>
    </row>
    <row r="28" spans="1:19">
      <c r="A28" s="91">
        <v>22</v>
      </c>
      <c r="B28" s="91" t="s">
        <v>37</v>
      </c>
      <c r="C28" s="91">
        <v>8</v>
      </c>
      <c r="D28" s="93">
        <v>17.559999999999999</v>
      </c>
      <c r="E28" s="95">
        <v>0</v>
      </c>
      <c r="F28" s="93">
        <v>0</v>
      </c>
      <c r="G28" s="95">
        <v>8</v>
      </c>
      <c r="H28" s="93">
        <v>17.559999999999999</v>
      </c>
      <c r="I28" s="91">
        <v>0</v>
      </c>
      <c r="J28" s="93">
        <v>0</v>
      </c>
      <c r="K28" s="93">
        <f t="shared" si="0"/>
        <v>0</v>
      </c>
      <c r="L28" s="91">
        <v>0</v>
      </c>
      <c r="M28" s="93">
        <v>0</v>
      </c>
      <c r="N28" s="91">
        <v>7</v>
      </c>
      <c r="O28" s="93">
        <v>75.41</v>
      </c>
      <c r="P28" s="91">
        <v>15</v>
      </c>
      <c r="Q28" s="93">
        <v>92.97</v>
      </c>
      <c r="R28" s="93">
        <f t="shared" si="1"/>
        <v>0.76747751101850725</v>
      </c>
      <c r="S28" s="91">
        <v>12113.71</v>
      </c>
    </row>
    <row r="29" spans="1:19">
      <c r="A29" s="91">
        <v>23</v>
      </c>
      <c r="B29" s="91" t="s">
        <v>38</v>
      </c>
      <c r="C29" s="91">
        <v>1303</v>
      </c>
      <c r="D29" s="93">
        <v>184.94</v>
      </c>
      <c r="E29" s="95">
        <v>0</v>
      </c>
      <c r="F29" s="93">
        <v>0</v>
      </c>
      <c r="G29" s="95">
        <v>1303</v>
      </c>
      <c r="H29" s="93">
        <v>184.94</v>
      </c>
      <c r="I29" s="91">
        <v>1241</v>
      </c>
      <c r="J29" s="93">
        <v>177.69</v>
      </c>
      <c r="K29" s="93">
        <f t="shared" si="0"/>
        <v>0</v>
      </c>
      <c r="L29" s="91">
        <v>0</v>
      </c>
      <c r="M29" s="93">
        <v>0</v>
      </c>
      <c r="N29" s="91">
        <v>0</v>
      </c>
      <c r="O29" s="93">
        <v>0</v>
      </c>
      <c r="P29" s="91">
        <v>1303</v>
      </c>
      <c r="Q29" s="93">
        <v>184.94</v>
      </c>
      <c r="R29" s="93">
        <f t="shared" si="1"/>
        <v>96.736060257349095</v>
      </c>
      <c r="S29" s="91">
        <v>191.18</v>
      </c>
    </row>
    <row r="30" spans="1:19">
      <c r="A30" s="91">
        <v>24</v>
      </c>
      <c r="B30" s="91" t="s">
        <v>39</v>
      </c>
      <c r="C30" s="91">
        <v>169</v>
      </c>
      <c r="D30" s="93">
        <v>307.17</v>
      </c>
      <c r="E30" s="95">
        <v>169</v>
      </c>
      <c r="F30" s="93">
        <v>307.17</v>
      </c>
      <c r="G30" s="95">
        <v>0</v>
      </c>
      <c r="H30" s="93">
        <v>0</v>
      </c>
      <c r="I30" s="91">
        <v>166</v>
      </c>
      <c r="J30" s="93">
        <v>298.75</v>
      </c>
      <c r="K30" s="93">
        <f t="shared" si="0"/>
        <v>100</v>
      </c>
      <c r="L30" s="91">
        <v>0</v>
      </c>
      <c r="M30" s="93">
        <v>0</v>
      </c>
      <c r="N30" s="91">
        <v>0</v>
      </c>
      <c r="O30" s="93">
        <v>0</v>
      </c>
      <c r="P30" s="91">
        <v>169</v>
      </c>
      <c r="Q30" s="93">
        <v>307.17</v>
      </c>
      <c r="R30" s="93">
        <f t="shared" si="1"/>
        <v>43.47032351193004</v>
      </c>
      <c r="S30" s="91">
        <v>706.62</v>
      </c>
    </row>
    <row r="31" spans="1:19">
      <c r="A31" s="91">
        <v>25</v>
      </c>
      <c r="B31" s="91" t="s">
        <v>40</v>
      </c>
      <c r="C31" s="91">
        <v>1086</v>
      </c>
      <c r="D31" s="93">
        <v>341.14</v>
      </c>
      <c r="E31" s="95">
        <v>0</v>
      </c>
      <c r="F31" s="93">
        <v>0</v>
      </c>
      <c r="G31" s="95">
        <v>1086</v>
      </c>
      <c r="H31" s="93">
        <v>341.14</v>
      </c>
      <c r="I31" s="91">
        <v>1086</v>
      </c>
      <c r="J31" s="93">
        <v>341.14</v>
      </c>
      <c r="K31" s="93">
        <f t="shared" si="0"/>
        <v>0</v>
      </c>
      <c r="L31" s="91">
        <v>0</v>
      </c>
      <c r="M31" s="93">
        <v>0</v>
      </c>
      <c r="N31" s="91">
        <v>0</v>
      </c>
      <c r="O31" s="93">
        <v>0</v>
      </c>
      <c r="P31" s="91">
        <v>1086</v>
      </c>
      <c r="Q31" s="93">
        <v>341.14</v>
      </c>
      <c r="R31" s="93">
        <f t="shared" si="1"/>
        <v>1.8856817203183669</v>
      </c>
      <c r="S31" s="91">
        <v>18091.07</v>
      </c>
    </row>
    <row r="32" spans="1:19">
      <c r="A32" s="92"/>
      <c r="B32" s="92" t="s">
        <v>41</v>
      </c>
      <c r="C32" s="92">
        <f t="shared" ref="C32:J32" si="4">SUM(C19:C31)</f>
        <v>41770</v>
      </c>
      <c r="D32" s="94">
        <f t="shared" si="4"/>
        <v>116373.76999999999</v>
      </c>
      <c r="E32" s="96">
        <f t="shared" si="4"/>
        <v>14509</v>
      </c>
      <c r="F32" s="94">
        <f t="shared" si="4"/>
        <v>81485.859999999986</v>
      </c>
      <c r="G32" s="96">
        <f t="shared" si="4"/>
        <v>27261</v>
      </c>
      <c r="H32" s="94">
        <f t="shared" si="4"/>
        <v>34887.909999999996</v>
      </c>
      <c r="I32" s="92">
        <f t="shared" si="4"/>
        <v>8960</v>
      </c>
      <c r="J32" s="94">
        <f t="shared" si="4"/>
        <v>9411.2799999999988</v>
      </c>
      <c r="K32" s="94">
        <f t="shared" si="0"/>
        <v>70.020813109345852</v>
      </c>
      <c r="L32" s="92">
        <f t="shared" ref="L32:Q32" si="5">SUM(L19:L31)</f>
        <v>7</v>
      </c>
      <c r="M32" s="94">
        <f t="shared" si="5"/>
        <v>446.26</v>
      </c>
      <c r="N32" s="92">
        <f t="shared" si="5"/>
        <v>215</v>
      </c>
      <c r="O32" s="94">
        <f t="shared" si="5"/>
        <v>5275.7199999999993</v>
      </c>
      <c r="P32" s="92">
        <f t="shared" si="5"/>
        <v>41992</v>
      </c>
      <c r="Q32" s="94">
        <f t="shared" si="5"/>
        <v>122095.73</v>
      </c>
      <c r="R32" s="94">
        <f t="shared" si="1"/>
        <v>13.117344953093161</v>
      </c>
      <c r="S32" s="92">
        <f>SUM(S19:S31)</f>
        <v>930796.06</v>
      </c>
    </row>
    <row r="33" spans="1:19">
      <c r="A33" s="92"/>
      <c r="B33" s="92" t="s">
        <v>42</v>
      </c>
      <c r="C33" s="92">
        <f t="shared" ref="C33:J33" si="6">SUM(C18,C32)</f>
        <v>354926</v>
      </c>
      <c r="D33" s="94">
        <f t="shared" si="6"/>
        <v>606601.16</v>
      </c>
      <c r="E33" s="96">
        <f t="shared" si="6"/>
        <v>277154</v>
      </c>
      <c r="F33" s="94">
        <f t="shared" si="6"/>
        <v>517113.99999999994</v>
      </c>
      <c r="G33" s="96">
        <f t="shared" si="6"/>
        <v>77772</v>
      </c>
      <c r="H33" s="94">
        <f t="shared" si="6"/>
        <v>89487.16</v>
      </c>
      <c r="I33" s="92">
        <f t="shared" si="6"/>
        <v>31669</v>
      </c>
      <c r="J33" s="94">
        <f t="shared" si="6"/>
        <v>31603.289999999997</v>
      </c>
      <c r="K33" s="94">
        <f t="shared" si="0"/>
        <v>85.247776314835903</v>
      </c>
      <c r="L33" s="92">
        <f t="shared" ref="L33:Q33" si="7">SUM(L18,L32)</f>
        <v>509</v>
      </c>
      <c r="M33" s="94">
        <f t="shared" si="7"/>
        <v>13596.74</v>
      </c>
      <c r="N33" s="92">
        <f t="shared" si="7"/>
        <v>4926</v>
      </c>
      <c r="O33" s="94">
        <f t="shared" si="7"/>
        <v>45043.78</v>
      </c>
      <c r="P33" s="92">
        <f t="shared" si="7"/>
        <v>360361</v>
      </c>
      <c r="Q33" s="94">
        <f t="shared" si="7"/>
        <v>665241.65999999992</v>
      </c>
      <c r="R33" s="94">
        <f t="shared" si="1"/>
        <v>14.732835660874825</v>
      </c>
      <c r="S33" s="92">
        <f>SUM(S18,S32)</f>
        <v>4515367.41</v>
      </c>
    </row>
    <row r="34" spans="1:19">
      <c r="A34" s="91">
        <v>26</v>
      </c>
      <c r="B34" s="91" t="s">
        <v>43</v>
      </c>
      <c r="C34" s="91">
        <v>87758</v>
      </c>
      <c r="D34" s="93">
        <v>135378.31</v>
      </c>
      <c r="E34" s="95">
        <v>83102</v>
      </c>
      <c r="F34" s="93">
        <v>128688.99</v>
      </c>
      <c r="G34" s="95">
        <v>4656</v>
      </c>
      <c r="H34" s="93">
        <v>6689.32</v>
      </c>
      <c r="I34" s="91">
        <v>73129</v>
      </c>
      <c r="J34" s="93">
        <v>113246.31</v>
      </c>
      <c r="K34" s="93">
        <f t="shared" si="0"/>
        <v>95.058794868986027</v>
      </c>
      <c r="L34" s="91">
        <v>20</v>
      </c>
      <c r="M34" s="93">
        <v>52.92</v>
      </c>
      <c r="N34" s="91">
        <v>20</v>
      </c>
      <c r="O34" s="93">
        <v>126</v>
      </c>
      <c r="P34" s="91">
        <v>87798</v>
      </c>
      <c r="Q34" s="93">
        <v>135557.23000000001</v>
      </c>
      <c r="R34" s="93">
        <f t="shared" si="1"/>
        <v>40.751197970214584</v>
      </c>
      <c r="S34" s="91">
        <v>332646</v>
      </c>
    </row>
    <row r="35" spans="1:19">
      <c r="A35" s="92"/>
      <c r="B35" s="92" t="s">
        <v>44</v>
      </c>
      <c r="C35" s="92">
        <f t="shared" ref="C35:J35" si="8">SUM(C34:C34)</f>
        <v>87758</v>
      </c>
      <c r="D35" s="94">
        <f t="shared" si="8"/>
        <v>135378.31</v>
      </c>
      <c r="E35" s="96">
        <f t="shared" si="8"/>
        <v>83102</v>
      </c>
      <c r="F35" s="94">
        <f t="shared" si="8"/>
        <v>128688.99</v>
      </c>
      <c r="G35" s="96">
        <f t="shared" si="8"/>
        <v>4656</v>
      </c>
      <c r="H35" s="94">
        <f t="shared" si="8"/>
        <v>6689.32</v>
      </c>
      <c r="I35" s="92">
        <f t="shared" si="8"/>
        <v>73129</v>
      </c>
      <c r="J35" s="94">
        <f t="shared" si="8"/>
        <v>113246.31</v>
      </c>
      <c r="K35" s="94">
        <f t="shared" si="0"/>
        <v>95.058794868986027</v>
      </c>
      <c r="L35" s="92">
        <f t="shared" ref="L35:Q35" si="9">SUM(L34:L34)</f>
        <v>20</v>
      </c>
      <c r="M35" s="94">
        <f t="shared" si="9"/>
        <v>52.92</v>
      </c>
      <c r="N35" s="92">
        <f t="shared" si="9"/>
        <v>20</v>
      </c>
      <c r="O35" s="94">
        <f t="shared" si="9"/>
        <v>126</v>
      </c>
      <c r="P35" s="92">
        <f t="shared" si="9"/>
        <v>87798</v>
      </c>
      <c r="Q35" s="94">
        <f t="shared" si="9"/>
        <v>135557.23000000001</v>
      </c>
      <c r="R35" s="94">
        <f t="shared" si="1"/>
        <v>40.751197970214584</v>
      </c>
      <c r="S35" s="92">
        <f>SUM(S34:S34)</f>
        <v>332646</v>
      </c>
    </row>
    <row r="36" spans="1:19">
      <c r="A36" s="91">
        <v>27</v>
      </c>
      <c r="B36" s="91" t="s">
        <v>45</v>
      </c>
      <c r="C36" s="91">
        <v>8160</v>
      </c>
      <c r="D36" s="93">
        <v>31671.13</v>
      </c>
      <c r="E36" s="95">
        <v>0</v>
      </c>
      <c r="F36" s="93">
        <v>0</v>
      </c>
      <c r="G36" s="95">
        <v>8160</v>
      </c>
      <c r="H36" s="93">
        <v>31671.13</v>
      </c>
      <c r="I36" s="91">
        <v>458</v>
      </c>
      <c r="J36" s="93">
        <v>951.5</v>
      </c>
      <c r="K36" s="93">
        <f t="shared" si="0"/>
        <v>0</v>
      </c>
      <c r="L36" s="91">
        <v>5220</v>
      </c>
      <c r="M36" s="93">
        <v>15125.38</v>
      </c>
      <c r="N36" s="91">
        <v>1</v>
      </c>
      <c r="O36" s="93">
        <v>31.13</v>
      </c>
      <c r="P36" s="91">
        <v>13381</v>
      </c>
      <c r="Q36" s="93">
        <v>46827.64</v>
      </c>
      <c r="R36" s="93">
        <f t="shared" si="1"/>
        <v>84.867704462095034</v>
      </c>
      <c r="S36" s="91">
        <v>55177.22</v>
      </c>
    </row>
    <row r="37" spans="1:19">
      <c r="A37" s="91">
        <v>28</v>
      </c>
      <c r="B37" s="91" t="s">
        <v>46</v>
      </c>
      <c r="C37" s="91">
        <v>88891</v>
      </c>
      <c r="D37" s="93">
        <v>164341.1</v>
      </c>
      <c r="E37" s="95">
        <v>80203</v>
      </c>
      <c r="F37" s="93">
        <v>146119.67000000001</v>
      </c>
      <c r="G37" s="95">
        <v>8688</v>
      </c>
      <c r="H37" s="93">
        <v>18221.43</v>
      </c>
      <c r="I37" s="91">
        <v>88891</v>
      </c>
      <c r="J37" s="93">
        <v>164341.1</v>
      </c>
      <c r="K37" s="93">
        <f t="shared" si="0"/>
        <v>88.912432738980087</v>
      </c>
      <c r="L37" s="91">
        <v>415</v>
      </c>
      <c r="M37" s="93">
        <v>1437.21</v>
      </c>
      <c r="N37" s="91">
        <v>396</v>
      </c>
      <c r="O37" s="93">
        <v>1664.29</v>
      </c>
      <c r="P37" s="91">
        <v>89702</v>
      </c>
      <c r="Q37" s="93">
        <v>167442.60999999999</v>
      </c>
      <c r="R37" s="93">
        <f t="shared" si="1"/>
        <v>17.351672610295651</v>
      </c>
      <c r="S37" s="91">
        <v>964994.06</v>
      </c>
    </row>
    <row r="38" spans="1:19">
      <c r="A38" s="91">
        <v>29</v>
      </c>
      <c r="B38" s="91" t="s">
        <v>47</v>
      </c>
      <c r="C38" s="91">
        <v>11038</v>
      </c>
      <c r="D38" s="93">
        <v>21735.88</v>
      </c>
      <c r="E38" s="95">
        <v>9096</v>
      </c>
      <c r="F38" s="93">
        <v>18638.259999999998</v>
      </c>
      <c r="G38" s="95">
        <v>1942</v>
      </c>
      <c r="H38" s="93">
        <v>3097.62</v>
      </c>
      <c r="I38" s="91">
        <v>0</v>
      </c>
      <c r="J38" s="93">
        <v>0</v>
      </c>
      <c r="K38" s="93">
        <f t="shared" ref="K38:K57" si="10">(F38/D38)*100</f>
        <v>85.74881716314222</v>
      </c>
      <c r="L38" s="91">
        <v>3</v>
      </c>
      <c r="M38" s="93">
        <v>84.25</v>
      </c>
      <c r="N38" s="91">
        <v>0</v>
      </c>
      <c r="O38" s="93">
        <v>0</v>
      </c>
      <c r="P38" s="91">
        <v>11041</v>
      </c>
      <c r="Q38" s="93">
        <v>21820.13</v>
      </c>
      <c r="R38" s="93">
        <f t="shared" ref="R38:R57" si="11">(Q38/S38)*100</f>
        <v>38.863625110383083</v>
      </c>
      <c r="S38" s="91">
        <v>56145.38</v>
      </c>
    </row>
    <row r="39" spans="1:19">
      <c r="A39" s="91">
        <v>30</v>
      </c>
      <c r="B39" s="91" t="s">
        <v>48</v>
      </c>
      <c r="C39" s="91">
        <v>50061</v>
      </c>
      <c r="D39" s="93">
        <v>77118.73</v>
      </c>
      <c r="E39" s="95">
        <v>40720</v>
      </c>
      <c r="F39" s="93">
        <v>49051.519999999997</v>
      </c>
      <c r="G39" s="95">
        <v>9341</v>
      </c>
      <c r="H39" s="93">
        <v>28067.21</v>
      </c>
      <c r="I39" s="91">
        <v>135</v>
      </c>
      <c r="J39" s="93">
        <v>1180.7</v>
      </c>
      <c r="K39" s="93">
        <f t="shared" si="10"/>
        <v>63.605196817945519</v>
      </c>
      <c r="L39" s="91">
        <v>730</v>
      </c>
      <c r="M39" s="93">
        <v>2055.31</v>
      </c>
      <c r="N39" s="91">
        <v>701</v>
      </c>
      <c r="O39" s="93">
        <v>1790.12</v>
      </c>
      <c r="P39" s="91">
        <v>51492</v>
      </c>
      <c r="Q39" s="93">
        <v>80964.17</v>
      </c>
      <c r="R39" s="93">
        <f t="shared" si="11"/>
        <v>20.0500030633123</v>
      </c>
      <c r="S39" s="91">
        <v>403811.26</v>
      </c>
    </row>
    <row r="40" spans="1:19">
      <c r="A40" s="92"/>
      <c r="B40" s="92" t="s">
        <v>91</v>
      </c>
      <c r="C40" s="92">
        <f t="shared" ref="C40:J40" si="12">SUM(C36:C39)</f>
        <v>158150</v>
      </c>
      <c r="D40" s="94">
        <f t="shared" si="12"/>
        <v>294866.84000000003</v>
      </c>
      <c r="E40" s="96">
        <f t="shared" si="12"/>
        <v>130019</v>
      </c>
      <c r="F40" s="94">
        <f t="shared" si="12"/>
        <v>213809.45</v>
      </c>
      <c r="G40" s="96">
        <f t="shared" si="12"/>
        <v>28131</v>
      </c>
      <c r="H40" s="94">
        <f t="shared" si="12"/>
        <v>81057.39</v>
      </c>
      <c r="I40" s="92">
        <f t="shared" si="12"/>
        <v>89484</v>
      </c>
      <c r="J40" s="94">
        <f t="shared" si="12"/>
        <v>166473.30000000002</v>
      </c>
      <c r="K40" s="94">
        <f t="shared" si="10"/>
        <v>72.510510167911718</v>
      </c>
      <c r="L40" s="92">
        <f t="shared" ref="L40:Q40" si="13">SUM(L36:L39)</f>
        <v>6368</v>
      </c>
      <c r="M40" s="94">
        <f t="shared" si="13"/>
        <v>18702.150000000001</v>
      </c>
      <c r="N40" s="92">
        <f t="shared" si="13"/>
        <v>1098</v>
      </c>
      <c r="O40" s="94">
        <f t="shared" si="13"/>
        <v>3485.54</v>
      </c>
      <c r="P40" s="92">
        <f t="shared" si="13"/>
        <v>165616</v>
      </c>
      <c r="Q40" s="94">
        <f t="shared" si="13"/>
        <v>317054.55</v>
      </c>
      <c r="R40" s="94">
        <f t="shared" si="11"/>
        <v>21.42075328191904</v>
      </c>
      <c r="S40" s="92">
        <f>SUM(S36:S39)</f>
        <v>1480127.92</v>
      </c>
    </row>
    <row r="41" spans="1:19">
      <c r="A41" s="91">
        <v>31</v>
      </c>
      <c r="B41" s="91" t="s">
        <v>50</v>
      </c>
      <c r="C41" s="91">
        <v>0</v>
      </c>
      <c r="D41" s="93">
        <v>0</v>
      </c>
      <c r="E41" s="95">
        <v>0</v>
      </c>
      <c r="F41" s="93">
        <v>0</v>
      </c>
      <c r="G41" s="95">
        <v>23</v>
      </c>
      <c r="H41" s="93">
        <v>224</v>
      </c>
      <c r="I41" s="91">
        <v>22</v>
      </c>
      <c r="J41" s="93">
        <v>1888</v>
      </c>
      <c r="K41" s="93" t="e">
        <f t="shared" si="10"/>
        <v>#DIV/0!</v>
      </c>
      <c r="L41" s="91">
        <v>0</v>
      </c>
      <c r="M41" s="93">
        <v>0</v>
      </c>
      <c r="N41" s="91">
        <v>0</v>
      </c>
      <c r="O41" s="93">
        <v>0</v>
      </c>
      <c r="P41" s="91">
        <v>45</v>
      </c>
      <c r="Q41" s="93">
        <v>2112</v>
      </c>
      <c r="R41" s="93">
        <f t="shared" si="11"/>
        <v>4.996451383960256</v>
      </c>
      <c r="S41" s="93">
        <v>42270</v>
      </c>
    </row>
    <row r="42" spans="1:19">
      <c r="A42" s="91">
        <v>32</v>
      </c>
      <c r="B42" s="91" t="s">
        <v>51</v>
      </c>
      <c r="C42" s="91">
        <v>0</v>
      </c>
      <c r="D42" s="93">
        <v>0</v>
      </c>
      <c r="E42" s="95">
        <v>0</v>
      </c>
      <c r="F42" s="93">
        <v>0</v>
      </c>
      <c r="G42" s="95">
        <v>0</v>
      </c>
      <c r="H42" s="93">
        <v>0</v>
      </c>
      <c r="I42" s="91">
        <v>0</v>
      </c>
      <c r="J42" s="93">
        <v>0</v>
      </c>
      <c r="K42" s="93" t="e">
        <f t="shared" si="10"/>
        <v>#DIV/0!</v>
      </c>
      <c r="L42" s="91">
        <v>0</v>
      </c>
      <c r="M42" s="93">
        <v>0</v>
      </c>
      <c r="N42" s="91">
        <v>0</v>
      </c>
      <c r="O42" s="93">
        <v>0</v>
      </c>
      <c r="P42" s="91">
        <v>0</v>
      </c>
      <c r="Q42" s="93">
        <v>0</v>
      </c>
      <c r="R42" s="93">
        <f t="shared" si="11"/>
        <v>0</v>
      </c>
      <c r="S42" s="91">
        <v>1246.79</v>
      </c>
    </row>
    <row r="43" spans="1:19">
      <c r="A43" s="91">
        <v>33</v>
      </c>
      <c r="B43" s="91" t="s">
        <v>52</v>
      </c>
      <c r="C43" s="91">
        <v>0</v>
      </c>
      <c r="D43" s="93">
        <v>0</v>
      </c>
      <c r="E43" s="95">
        <v>0</v>
      </c>
      <c r="F43" s="93">
        <v>0</v>
      </c>
      <c r="G43" s="95">
        <v>0</v>
      </c>
      <c r="H43" s="93">
        <v>0</v>
      </c>
      <c r="I43" s="91">
        <v>0</v>
      </c>
      <c r="J43" s="93">
        <v>0</v>
      </c>
      <c r="K43" s="93" t="e">
        <f t="shared" si="10"/>
        <v>#DIV/0!</v>
      </c>
      <c r="L43" s="91">
        <v>0</v>
      </c>
      <c r="M43" s="93">
        <v>0</v>
      </c>
      <c r="N43" s="91">
        <v>0</v>
      </c>
      <c r="O43" s="93">
        <v>0</v>
      </c>
      <c r="P43" s="91">
        <v>0</v>
      </c>
      <c r="Q43" s="93">
        <v>0</v>
      </c>
      <c r="R43" s="93" t="e">
        <f t="shared" si="11"/>
        <v>#DIV/0!</v>
      </c>
      <c r="S43" s="91">
        <v>0</v>
      </c>
    </row>
    <row r="44" spans="1:19">
      <c r="A44" s="91">
        <v>34</v>
      </c>
      <c r="B44" s="91" t="s">
        <v>53</v>
      </c>
      <c r="C44" s="91">
        <v>0</v>
      </c>
      <c r="D44" s="93">
        <v>0</v>
      </c>
      <c r="E44" s="95">
        <v>0</v>
      </c>
      <c r="F44" s="93">
        <v>0</v>
      </c>
      <c r="G44" s="95">
        <v>0</v>
      </c>
      <c r="H44" s="93">
        <v>0</v>
      </c>
      <c r="I44" s="91">
        <v>0</v>
      </c>
      <c r="J44" s="93">
        <v>0</v>
      </c>
      <c r="K44" s="93" t="e">
        <f t="shared" si="10"/>
        <v>#DIV/0!</v>
      </c>
      <c r="L44" s="91">
        <v>0</v>
      </c>
      <c r="M44" s="93">
        <v>0</v>
      </c>
      <c r="N44" s="91">
        <v>10</v>
      </c>
      <c r="O44" s="93">
        <v>240.09</v>
      </c>
      <c r="P44" s="91">
        <v>10</v>
      </c>
      <c r="Q44" s="93">
        <v>240.09</v>
      </c>
      <c r="R44" s="93">
        <f t="shared" si="11"/>
        <v>1.3411567945185126</v>
      </c>
      <c r="S44" s="91">
        <v>17901.71</v>
      </c>
    </row>
    <row r="45" spans="1:19">
      <c r="A45" s="91">
        <v>35</v>
      </c>
      <c r="B45" s="91" t="s">
        <v>54</v>
      </c>
      <c r="C45" s="91">
        <v>0</v>
      </c>
      <c r="D45" s="93">
        <v>0</v>
      </c>
      <c r="E45" s="95">
        <v>0</v>
      </c>
      <c r="F45" s="93">
        <v>0</v>
      </c>
      <c r="G45" s="95">
        <v>0</v>
      </c>
      <c r="H45" s="93">
        <v>0</v>
      </c>
      <c r="I45" s="91">
        <v>0</v>
      </c>
      <c r="J45" s="93">
        <v>0</v>
      </c>
      <c r="K45" s="93" t="e">
        <f t="shared" si="10"/>
        <v>#DIV/0!</v>
      </c>
      <c r="L45" s="91">
        <v>0</v>
      </c>
      <c r="M45" s="93">
        <v>0</v>
      </c>
      <c r="N45" s="91">
        <v>0</v>
      </c>
      <c r="O45" s="93">
        <v>0</v>
      </c>
      <c r="P45" s="91">
        <v>0</v>
      </c>
      <c r="Q45" s="93">
        <v>0</v>
      </c>
      <c r="R45" s="93" t="e">
        <f t="shared" si="11"/>
        <v>#DIV/0!</v>
      </c>
      <c r="S45" s="91">
        <v>0</v>
      </c>
    </row>
    <row r="46" spans="1:19">
      <c r="A46" s="92"/>
      <c r="B46" s="92" t="s">
        <v>55</v>
      </c>
      <c r="C46" s="92">
        <f t="shared" ref="C46:J46" si="14">SUM(C41:C45)</f>
        <v>0</v>
      </c>
      <c r="D46" s="94">
        <f t="shared" si="14"/>
        <v>0</v>
      </c>
      <c r="E46" s="96">
        <f t="shared" si="14"/>
        <v>0</v>
      </c>
      <c r="F46" s="94">
        <f t="shared" si="14"/>
        <v>0</v>
      </c>
      <c r="G46" s="96">
        <f t="shared" si="14"/>
        <v>23</v>
      </c>
      <c r="H46" s="94">
        <f t="shared" si="14"/>
        <v>224</v>
      </c>
      <c r="I46" s="92">
        <f t="shared" si="14"/>
        <v>22</v>
      </c>
      <c r="J46" s="94">
        <f t="shared" si="14"/>
        <v>1888</v>
      </c>
      <c r="K46" s="94" t="e">
        <f t="shared" si="10"/>
        <v>#DIV/0!</v>
      </c>
      <c r="L46" s="92">
        <f t="shared" ref="L46:Q46" si="15">SUM(L41:L45)</f>
        <v>0</v>
      </c>
      <c r="M46" s="94">
        <f t="shared" si="15"/>
        <v>0</v>
      </c>
      <c r="N46" s="92">
        <f t="shared" si="15"/>
        <v>10</v>
      </c>
      <c r="O46" s="94">
        <f t="shared" si="15"/>
        <v>240.09</v>
      </c>
      <c r="P46" s="92">
        <f t="shared" si="15"/>
        <v>55</v>
      </c>
      <c r="Q46" s="94">
        <f t="shared" si="15"/>
        <v>2352.09</v>
      </c>
      <c r="R46" s="94">
        <f t="shared" si="11"/>
        <v>3.8296115991110171</v>
      </c>
      <c r="S46" s="92">
        <f>SUM(S41:S45)</f>
        <v>61418.5</v>
      </c>
    </row>
    <row r="47" spans="1:19">
      <c r="A47" s="91">
        <v>36</v>
      </c>
      <c r="B47" s="91" t="s">
        <v>56</v>
      </c>
      <c r="C47" s="91">
        <v>3440</v>
      </c>
      <c r="D47" s="93">
        <v>8540.5300000000007</v>
      </c>
      <c r="E47" s="95">
        <v>0</v>
      </c>
      <c r="F47" s="93">
        <v>0</v>
      </c>
      <c r="G47" s="95">
        <v>3440</v>
      </c>
      <c r="H47" s="93">
        <v>8540.5300000000007</v>
      </c>
      <c r="I47" s="91">
        <v>22</v>
      </c>
      <c r="J47" s="93">
        <v>122.98</v>
      </c>
      <c r="K47" s="93">
        <f t="shared" si="10"/>
        <v>0</v>
      </c>
      <c r="L47" s="91">
        <v>0</v>
      </c>
      <c r="M47" s="93">
        <v>0</v>
      </c>
      <c r="N47" s="91">
        <v>66</v>
      </c>
      <c r="O47" s="93">
        <v>730.78</v>
      </c>
      <c r="P47" s="91">
        <v>3506</v>
      </c>
      <c r="Q47" s="93">
        <v>9271.31</v>
      </c>
      <c r="R47" s="93">
        <f t="shared" si="11"/>
        <v>13.403494883103919</v>
      </c>
      <c r="S47" s="91">
        <v>69170.84</v>
      </c>
    </row>
    <row r="48" spans="1:19">
      <c r="A48" s="91">
        <v>37</v>
      </c>
      <c r="B48" s="91" t="s">
        <v>57</v>
      </c>
      <c r="C48" s="91">
        <v>120</v>
      </c>
      <c r="D48" s="93">
        <v>595.17999999999995</v>
      </c>
      <c r="E48" s="95">
        <v>0</v>
      </c>
      <c r="F48" s="93">
        <v>0</v>
      </c>
      <c r="G48" s="95">
        <v>120</v>
      </c>
      <c r="H48" s="93">
        <v>595.17999999999995</v>
      </c>
      <c r="I48" s="91">
        <v>120</v>
      </c>
      <c r="J48" s="93">
        <v>595.17999999999995</v>
      </c>
      <c r="K48" s="93">
        <f t="shared" si="10"/>
        <v>0</v>
      </c>
      <c r="L48" s="91">
        <v>0</v>
      </c>
      <c r="M48" s="93">
        <v>0</v>
      </c>
      <c r="N48" s="91">
        <v>0</v>
      </c>
      <c r="O48" s="93">
        <v>0</v>
      </c>
      <c r="P48" s="91">
        <v>120</v>
      </c>
      <c r="Q48" s="93">
        <v>595.17999999999995</v>
      </c>
      <c r="R48" s="93">
        <f t="shared" si="11"/>
        <v>14.986616843891715</v>
      </c>
      <c r="S48" s="91">
        <v>3971.41</v>
      </c>
    </row>
    <row r="49" spans="1:19">
      <c r="A49" s="91">
        <v>38</v>
      </c>
      <c r="B49" s="91" t="s">
        <v>58</v>
      </c>
      <c r="C49" s="91">
        <v>5983</v>
      </c>
      <c r="D49" s="93">
        <v>2328.4899999999998</v>
      </c>
      <c r="E49" s="95">
        <v>0</v>
      </c>
      <c r="F49" s="93">
        <v>0</v>
      </c>
      <c r="G49" s="95">
        <v>5983</v>
      </c>
      <c r="H49" s="93">
        <v>2328.4899999999998</v>
      </c>
      <c r="I49" s="91">
        <v>3930</v>
      </c>
      <c r="J49" s="93">
        <v>1304.6600000000001</v>
      </c>
      <c r="K49" s="93">
        <f t="shared" si="10"/>
        <v>0</v>
      </c>
      <c r="L49" s="91">
        <v>0</v>
      </c>
      <c r="M49" s="93">
        <v>0</v>
      </c>
      <c r="N49" s="91">
        <v>0</v>
      </c>
      <c r="O49" s="93">
        <v>0</v>
      </c>
      <c r="P49" s="91">
        <v>5983</v>
      </c>
      <c r="Q49" s="93">
        <v>2328.4899999999998</v>
      </c>
      <c r="R49" s="93">
        <f t="shared" si="11"/>
        <v>70.68260535654116</v>
      </c>
      <c r="S49" s="91">
        <v>3294.29</v>
      </c>
    </row>
    <row r="50" spans="1:19">
      <c r="A50" s="91">
        <v>39</v>
      </c>
      <c r="B50" s="91" t="s">
        <v>59</v>
      </c>
      <c r="C50" s="91">
        <v>3028</v>
      </c>
      <c r="D50" s="93">
        <v>907.09</v>
      </c>
      <c r="E50" s="95">
        <v>0</v>
      </c>
      <c r="F50" s="93">
        <v>0</v>
      </c>
      <c r="G50" s="95">
        <v>3028</v>
      </c>
      <c r="H50" s="93">
        <v>907.09</v>
      </c>
      <c r="I50" s="91">
        <v>2969</v>
      </c>
      <c r="J50" s="93">
        <v>899.76</v>
      </c>
      <c r="K50" s="93">
        <f t="shared" si="10"/>
        <v>0</v>
      </c>
      <c r="L50" s="91">
        <v>0</v>
      </c>
      <c r="M50" s="93">
        <v>0</v>
      </c>
      <c r="N50" s="91">
        <v>0</v>
      </c>
      <c r="O50" s="93">
        <v>0</v>
      </c>
      <c r="P50" s="91">
        <v>3028</v>
      </c>
      <c r="Q50" s="93">
        <v>907.09</v>
      </c>
      <c r="R50" s="93">
        <f t="shared" si="11"/>
        <v>96.39433805870226</v>
      </c>
      <c r="S50" s="91">
        <v>941.02</v>
      </c>
    </row>
    <row r="51" spans="1:19">
      <c r="A51" s="92"/>
      <c r="B51" s="92" t="s">
        <v>60</v>
      </c>
      <c r="C51" s="92">
        <f t="shared" ref="C51:J51" si="16">SUM(C47:C50)</f>
        <v>12571</v>
      </c>
      <c r="D51" s="94">
        <f t="shared" si="16"/>
        <v>12371.29</v>
      </c>
      <c r="E51" s="96">
        <f t="shared" si="16"/>
        <v>0</v>
      </c>
      <c r="F51" s="94">
        <f t="shared" si="16"/>
        <v>0</v>
      </c>
      <c r="G51" s="96">
        <f t="shared" si="16"/>
        <v>12571</v>
      </c>
      <c r="H51" s="94">
        <f t="shared" si="16"/>
        <v>12371.29</v>
      </c>
      <c r="I51" s="92">
        <f t="shared" si="16"/>
        <v>7041</v>
      </c>
      <c r="J51" s="94">
        <f t="shared" si="16"/>
        <v>2922.58</v>
      </c>
      <c r="K51" s="94">
        <f t="shared" si="10"/>
        <v>0</v>
      </c>
      <c r="L51" s="92">
        <f t="shared" ref="L51:Q51" si="17">SUM(L47:L50)</f>
        <v>0</v>
      </c>
      <c r="M51" s="94">
        <f t="shared" si="17"/>
        <v>0</v>
      </c>
      <c r="N51" s="92">
        <f t="shared" si="17"/>
        <v>66</v>
      </c>
      <c r="O51" s="94">
        <f t="shared" si="17"/>
        <v>730.78</v>
      </c>
      <c r="P51" s="92">
        <f t="shared" si="17"/>
        <v>12637</v>
      </c>
      <c r="Q51" s="94">
        <f t="shared" si="17"/>
        <v>13102.07</v>
      </c>
      <c r="R51" s="94">
        <f t="shared" si="11"/>
        <v>16.93264817344977</v>
      </c>
      <c r="S51" s="92">
        <f>SUM(S47:S50)</f>
        <v>77377.56</v>
      </c>
    </row>
    <row r="52" spans="1:19">
      <c r="A52" s="91">
        <v>40</v>
      </c>
      <c r="B52" s="91" t="s">
        <v>61</v>
      </c>
      <c r="C52" s="91">
        <v>0</v>
      </c>
      <c r="D52" s="93">
        <v>0</v>
      </c>
      <c r="E52" s="95">
        <v>0</v>
      </c>
      <c r="F52" s="93">
        <v>0</v>
      </c>
      <c r="G52" s="95">
        <v>0</v>
      </c>
      <c r="H52" s="93">
        <v>0</v>
      </c>
      <c r="I52" s="91">
        <v>0</v>
      </c>
      <c r="J52" s="93">
        <v>0</v>
      </c>
      <c r="K52" s="93" t="e">
        <f t="shared" si="10"/>
        <v>#DIV/0!</v>
      </c>
      <c r="L52" s="91">
        <v>0</v>
      </c>
      <c r="M52" s="93">
        <v>0</v>
      </c>
      <c r="N52" s="91">
        <v>0</v>
      </c>
      <c r="O52" s="93">
        <v>0</v>
      </c>
      <c r="P52" s="91">
        <v>0</v>
      </c>
      <c r="Q52" s="93">
        <v>0</v>
      </c>
      <c r="R52" s="93" t="e">
        <f t="shared" si="11"/>
        <v>#DIV/0!</v>
      </c>
      <c r="S52" s="91">
        <v>0</v>
      </c>
    </row>
    <row r="53" spans="1:19">
      <c r="A53" s="91">
        <v>41</v>
      </c>
      <c r="B53" s="91" t="s">
        <v>62</v>
      </c>
      <c r="C53" s="91">
        <v>0</v>
      </c>
      <c r="D53" s="93">
        <v>0</v>
      </c>
      <c r="E53" s="95">
        <v>0</v>
      </c>
      <c r="F53" s="93">
        <v>0</v>
      </c>
      <c r="G53" s="95">
        <v>0</v>
      </c>
      <c r="H53" s="93">
        <v>0</v>
      </c>
      <c r="I53" s="91">
        <v>0</v>
      </c>
      <c r="J53" s="93">
        <v>0</v>
      </c>
      <c r="K53" s="93" t="e">
        <f t="shared" si="10"/>
        <v>#DIV/0!</v>
      </c>
      <c r="L53" s="91">
        <v>0</v>
      </c>
      <c r="M53" s="93">
        <v>0</v>
      </c>
      <c r="N53" s="91">
        <v>0</v>
      </c>
      <c r="O53" s="93">
        <v>0</v>
      </c>
      <c r="P53" s="91">
        <v>0</v>
      </c>
      <c r="Q53" s="93">
        <v>0</v>
      </c>
      <c r="R53" s="93" t="e">
        <f t="shared" si="11"/>
        <v>#DIV/0!</v>
      </c>
      <c r="S53" s="91">
        <v>0</v>
      </c>
    </row>
    <row r="54" spans="1:19">
      <c r="A54" s="91">
        <v>42</v>
      </c>
      <c r="B54" s="91" t="s">
        <v>63</v>
      </c>
      <c r="C54" s="91">
        <v>0</v>
      </c>
      <c r="D54" s="93">
        <v>0</v>
      </c>
      <c r="E54" s="95">
        <v>0</v>
      </c>
      <c r="F54" s="93">
        <v>0</v>
      </c>
      <c r="G54" s="95">
        <v>0</v>
      </c>
      <c r="H54" s="93">
        <v>0</v>
      </c>
      <c r="I54" s="91">
        <v>0</v>
      </c>
      <c r="J54" s="93">
        <v>0</v>
      </c>
      <c r="K54" s="93" t="e">
        <f t="shared" si="10"/>
        <v>#DIV/0!</v>
      </c>
      <c r="L54" s="91">
        <v>0</v>
      </c>
      <c r="M54" s="93">
        <v>0</v>
      </c>
      <c r="N54" s="91">
        <v>0</v>
      </c>
      <c r="O54" s="93">
        <v>0</v>
      </c>
      <c r="P54" s="91">
        <v>0</v>
      </c>
      <c r="Q54" s="93">
        <v>0</v>
      </c>
      <c r="R54" s="93" t="e">
        <f t="shared" si="11"/>
        <v>#DIV/0!</v>
      </c>
      <c r="S54" s="91">
        <v>0</v>
      </c>
    </row>
    <row r="55" spans="1:19">
      <c r="A55" s="91">
        <v>43</v>
      </c>
      <c r="B55" s="91" t="s">
        <v>64</v>
      </c>
      <c r="C55" s="91">
        <v>0</v>
      </c>
      <c r="D55" s="93">
        <v>0</v>
      </c>
      <c r="E55" s="95">
        <v>0</v>
      </c>
      <c r="F55" s="93">
        <v>0</v>
      </c>
      <c r="G55" s="95">
        <v>0</v>
      </c>
      <c r="H55" s="93">
        <v>0</v>
      </c>
      <c r="I55" s="91">
        <v>0</v>
      </c>
      <c r="J55" s="93">
        <v>0</v>
      </c>
      <c r="K55" s="93" t="e">
        <f t="shared" si="10"/>
        <v>#DIV/0!</v>
      </c>
      <c r="L55" s="91">
        <v>0</v>
      </c>
      <c r="M55" s="93">
        <v>0</v>
      </c>
      <c r="N55" s="91">
        <v>0</v>
      </c>
      <c r="O55" s="93">
        <v>0</v>
      </c>
      <c r="P55" s="91">
        <v>0</v>
      </c>
      <c r="Q55" s="93">
        <v>0</v>
      </c>
      <c r="R55" s="93" t="e">
        <f t="shared" si="11"/>
        <v>#DIV/0!</v>
      </c>
      <c r="S55" s="91">
        <v>0</v>
      </c>
    </row>
    <row r="56" spans="1:19">
      <c r="A56" s="92"/>
      <c r="B56" s="92" t="s">
        <v>65</v>
      </c>
      <c r="C56" s="92">
        <f t="shared" ref="C56:J56" si="18">SUM(C52:C55)</f>
        <v>0</v>
      </c>
      <c r="D56" s="94">
        <f t="shared" si="18"/>
        <v>0</v>
      </c>
      <c r="E56" s="96">
        <f t="shared" si="18"/>
        <v>0</v>
      </c>
      <c r="F56" s="94">
        <f t="shared" si="18"/>
        <v>0</v>
      </c>
      <c r="G56" s="96">
        <f t="shared" si="18"/>
        <v>0</v>
      </c>
      <c r="H56" s="94">
        <f t="shared" si="18"/>
        <v>0</v>
      </c>
      <c r="I56" s="92">
        <f t="shared" si="18"/>
        <v>0</v>
      </c>
      <c r="J56" s="94">
        <f t="shared" si="18"/>
        <v>0</v>
      </c>
      <c r="K56" s="94" t="e">
        <f t="shared" si="10"/>
        <v>#DIV/0!</v>
      </c>
      <c r="L56" s="92">
        <f t="shared" ref="L56:Q56" si="19">SUM(L52:L55)</f>
        <v>0</v>
      </c>
      <c r="M56" s="94">
        <f t="shared" si="19"/>
        <v>0</v>
      </c>
      <c r="N56" s="92">
        <f t="shared" si="19"/>
        <v>0</v>
      </c>
      <c r="O56" s="94">
        <f t="shared" si="19"/>
        <v>0</v>
      </c>
      <c r="P56" s="92">
        <f t="shared" si="19"/>
        <v>0</v>
      </c>
      <c r="Q56" s="94">
        <f t="shared" si="19"/>
        <v>0</v>
      </c>
      <c r="R56" s="94" t="e">
        <f t="shared" si="11"/>
        <v>#DIV/0!</v>
      </c>
      <c r="S56" s="92">
        <f>SUM(S52:S55)</f>
        <v>0</v>
      </c>
    </row>
    <row r="57" spans="1:19">
      <c r="A57" s="92"/>
      <c r="B57" s="92" t="s">
        <v>66</v>
      </c>
      <c r="C57" s="92">
        <f t="shared" ref="C57:J57" si="20">SUM(C33,C35,C40,C46,C51,C56)</f>
        <v>613405</v>
      </c>
      <c r="D57" s="94">
        <f t="shared" si="20"/>
        <v>1049217.6000000001</v>
      </c>
      <c r="E57" s="96">
        <f t="shared" si="20"/>
        <v>490275</v>
      </c>
      <c r="F57" s="94">
        <f t="shared" si="20"/>
        <v>859612.44</v>
      </c>
      <c r="G57" s="96">
        <f t="shared" si="20"/>
        <v>123153</v>
      </c>
      <c r="H57" s="94">
        <f t="shared" si="20"/>
        <v>189829.16</v>
      </c>
      <c r="I57" s="92">
        <f t="shared" si="20"/>
        <v>201345</v>
      </c>
      <c r="J57" s="94">
        <f t="shared" si="20"/>
        <v>316133.48000000004</v>
      </c>
      <c r="K57" s="94">
        <f t="shared" si="10"/>
        <v>81.928900163321686</v>
      </c>
      <c r="L57" s="92">
        <f t="shared" ref="L57:Q57" si="21">SUM(L33,L35,L40,L46,L51,L56)</f>
        <v>6897</v>
      </c>
      <c r="M57" s="94">
        <f t="shared" si="21"/>
        <v>32351.81</v>
      </c>
      <c r="N57" s="92">
        <f t="shared" si="21"/>
        <v>6120</v>
      </c>
      <c r="O57" s="94">
        <f t="shared" si="21"/>
        <v>49626.189999999995</v>
      </c>
      <c r="P57" s="92">
        <f t="shared" si="21"/>
        <v>626467</v>
      </c>
      <c r="Q57" s="94">
        <f t="shared" si="21"/>
        <v>1133307.6000000001</v>
      </c>
      <c r="R57" s="94">
        <f t="shared" si="11"/>
        <v>17.52464159854809</v>
      </c>
      <c r="S57" s="92">
        <f>SUM(S33,S35,S40,S46,S51,S56)</f>
        <v>6466937.3899999997</v>
      </c>
    </row>
  </sheetData>
  <mergeCells count="13">
    <mergeCell ref="A2:J2"/>
    <mergeCell ref="A3:A5"/>
    <mergeCell ref="B3:B5"/>
    <mergeCell ref="C3:Q3"/>
    <mergeCell ref="R3:R5"/>
    <mergeCell ref="C4:D4"/>
    <mergeCell ref="I4:J4"/>
    <mergeCell ref="L4:M4"/>
    <mergeCell ref="P4:Q4"/>
    <mergeCell ref="K4:K5"/>
    <mergeCell ref="N4:O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workbookViewId="0">
      <selection activeCell="H13" sqref="H13"/>
    </sheetView>
  </sheetViews>
  <sheetFormatPr defaultRowHeight="15"/>
  <cols>
    <col min="1" max="1" width="4" style="10" customWidth="1"/>
    <col min="2" max="2" width="24.28515625" style="10" customWidth="1"/>
    <col min="3" max="3" width="11.7109375" style="10" customWidth="1"/>
    <col min="4" max="4" width="11.7109375" style="32" customWidth="1"/>
    <col min="5" max="5" width="11.7109375" style="23" customWidth="1"/>
    <col min="6" max="6" width="11.7109375" style="32" customWidth="1"/>
    <col min="7" max="7" width="11.7109375" style="23" customWidth="1"/>
    <col min="8" max="8" width="11.7109375" style="32" customWidth="1"/>
    <col min="9" max="9" width="11.7109375" style="10" customWidth="1"/>
    <col min="10" max="11" width="11.7109375" style="32" customWidth="1"/>
    <col min="12" max="12" width="11.7109375" style="10" customWidth="1"/>
    <col min="13" max="13" width="11.7109375" style="32" customWidth="1"/>
    <col min="14" max="14" width="11.7109375" style="10" customWidth="1"/>
    <col min="15" max="15" width="11.7109375" style="32" customWidth="1"/>
    <col min="16" max="16" width="11.7109375" style="10" customWidth="1"/>
    <col min="17" max="17" width="11.7109375" style="32" customWidth="1"/>
    <col min="18" max="18" width="15.28515625" style="32" customWidth="1"/>
    <col min="19" max="19" width="0.28515625" style="10" hidden="1" customWidth="1"/>
    <col min="20" max="21" width="9.140625" style="10" hidden="1" customWidth="1"/>
    <col min="22" max="22" width="9.140625" style="10" customWidth="1"/>
    <col min="23" max="16384" width="9.140625" style="10"/>
  </cols>
  <sheetData>
    <row r="1" spans="1:19" ht="15.75">
      <c r="A1" s="15"/>
      <c r="B1" s="17" t="s">
        <v>182</v>
      </c>
      <c r="C1" s="17"/>
      <c r="D1" s="43" t="s">
        <v>0</v>
      </c>
      <c r="E1" s="67"/>
      <c r="F1" s="43"/>
      <c r="G1" s="67"/>
      <c r="H1" s="43" t="s">
        <v>190</v>
      </c>
      <c r="I1" s="17"/>
      <c r="J1" s="43"/>
      <c r="K1" s="56"/>
      <c r="L1" s="34"/>
      <c r="M1" s="56"/>
      <c r="N1" s="34"/>
      <c r="O1" s="57" t="s">
        <v>132</v>
      </c>
      <c r="P1" s="35"/>
      <c r="Q1" s="57"/>
      <c r="R1" s="58"/>
    </row>
    <row r="2" spans="1:19">
      <c r="A2" s="197" t="s">
        <v>133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9"/>
      <c r="N2" s="199"/>
      <c r="O2" s="59" t="s">
        <v>96</v>
      </c>
      <c r="P2" s="52"/>
      <c r="Q2" s="59"/>
      <c r="R2" s="60"/>
    </row>
    <row r="3" spans="1:19">
      <c r="A3" s="192" t="s">
        <v>86</v>
      </c>
      <c r="B3" s="192" t="s">
        <v>69</v>
      </c>
      <c r="C3" s="193" t="s">
        <v>122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4"/>
      <c r="R3" s="194"/>
      <c r="S3" s="193"/>
    </row>
    <row r="4" spans="1:19" ht="42.75" customHeight="1">
      <c r="A4" s="192"/>
      <c r="B4" s="192"/>
      <c r="C4" s="195" t="s">
        <v>124</v>
      </c>
      <c r="D4" s="196"/>
      <c r="E4" s="195" t="s">
        <v>125</v>
      </c>
      <c r="F4" s="204"/>
      <c r="G4" s="205" t="s">
        <v>126</v>
      </c>
      <c r="H4" s="206"/>
      <c r="I4" s="195" t="s">
        <v>127</v>
      </c>
      <c r="J4" s="196"/>
      <c r="K4" s="200" t="s">
        <v>128</v>
      </c>
      <c r="L4" s="195" t="s">
        <v>129</v>
      </c>
      <c r="M4" s="196"/>
      <c r="N4" s="195" t="s">
        <v>130</v>
      </c>
      <c r="O4" s="196"/>
      <c r="P4" s="195" t="s">
        <v>131</v>
      </c>
      <c r="Q4" s="203"/>
      <c r="R4" s="200" t="s">
        <v>123</v>
      </c>
      <c r="S4" s="26" t="s">
        <v>112</v>
      </c>
    </row>
    <row r="5" spans="1:19" ht="25.5" customHeight="1">
      <c r="A5" s="192"/>
      <c r="B5" s="192"/>
      <c r="C5" s="24" t="s">
        <v>106</v>
      </c>
      <c r="D5" s="3" t="s">
        <v>107</v>
      </c>
      <c r="E5" s="66" t="s">
        <v>106</v>
      </c>
      <c r="F5" s="3" t="s">
        <v>107</v>
      </c>
      <c r="G5" s="66" t="s">
        <v>106</v>
      </c>
      <c r="H5" s="3" t="s">
        <v>107</v>
      </c>
      <c r="I5" s="24" t="s">
        <v>106</v>
      </c>
      <c r="J5" s="3" t="s">
        <v>107</v>
      </c>
      <c r="K5" s="202"/>
      <c r="L5" s="24" t="s">
        <v>106</v>
      </c>
      <c r="M5" s="3" t="s">
        <v>107</v>
      </c>
      <c r="N5" s="24" t="s">
        <v>106</v>
      </c>
      <c r="O5" s="3" t="s">
        <v>107</v>
      </c>
      <c r="P5" s="27" t="s">
        <v>106</v>
      </c>
      <c r="Q5" s="3" t="s">
        <v>107</v>
      </c>
      <c r="R5" s="201"/>
      <c r="S5" s="24" t="s">
        <v>107</v>
      </c>
    </row>
    <row r="6" spans="1:19">
      <c r="A6" s="97">
        <v>1</v>
      </c>
      <c r="B6" s="97" t="s">
        <v>70</v>
      </c>
      <c r="C6" s="97">
        <v>36481</v>
      </c>
      <c r="D6" s="99">
        <v>42683.07</v>
      </c>
      <c r="E6" s="101">
        <v>29891</v>
      </c>
      <c r="F6" s="99">
        <v>30773.57</v>
      </c>
      <c r="G6" s="101">
        <v>6590</v>
      </c>
      <c r="H6" s="99">
        <v>11909.5</v>
      </c>
      <c r="I6" s="97">
        <v>15260</v>
      </c>
      <c r="J6" s="99">
        <v>17674.669999999998</v>
      </c>
      <c r="K6" s="99">
        <f t="shared" ref="K6:K18" si="0">(F6/D6)*100</f>
        <v>72.097836448971449</v>
      </c>
      <c r="L6" s="97">
        <v>588</v>
      </c>
      <c r="M6" s="99">
        <v>1512.72</v>
      </c>
      <c r="N6" s="97">
        <v>486</v>
      </c>
      <c r="O6" s="99">
        <v>1211.1400000000001</v>
      </c>
      <c r="P6" s="97">
        <v>37555</v>
      </c>
      <c r="Q6" s="99">
        <v>45406.92</v>
      </c>
      <c r="R6" s="99">
        <f t="shared" ref="R6:R18" si="1">(Q6/S6)*100</f>
        <v>21.20185257273987</v>
      </c>
      <c r="S6" s="97">
        <v>214164.87</v>
      </c>
    </row>
    <row r="7" spans="1:19">
      <c r="A7" s="97">
        <v>2</v>
      </c>
      <c r="B7" s="97" t="s">
        <v>71</v>
      </c>
      <c r="C7" s="97">
        <v>33358</v>
      </c>
      <c r="D7" s="99">
        <v>35633.730000000003</v>
      </c>
      <c r="E7" s="101">
        <v>28085</v>
      </c>
      <c r="F7" s="99">
        <v>29116.7</v>
      </c>
      <c r="G7" s="101">
        <v>5273</v>
      </c>
      <c r="H7" s="99">
        <v>6517.03</v>
      </c>
      <c r="I7" s="97">
        <v>21230</v>
      </c>
      <c r="J7" s="99">
        <v>22078.89</v>
      </c>
      <c r="K7" s="99">
        <f t="shared" si="0"/>
        <v>81.711064207984961</v>
      </c>
      <c r="L7" s="97">
        <v>571</v>
      </c>
      <c r="M7" s="99">
        <v>1039.4000000000001</v>
      </c>
      <c r="N7" s="97">
        <v>145</v>
      </c>
      <c r="O7" s="99">
        <v>283.49</v>
      </c>
      <c r="P7" s="97">
        <v>34074</v>
      </c>
      <c r="Q7" s="99">
        <v>36956.620000000003</v>
      </c>
      <c r="R7" s="99">
        <f t="shared" si="1"/>
        <v>18.767831006632267</v>
      </c>
      <c r="S7" s="97">
        <v>196914.71</v>
      </c>
    </row>
    <row r="8" spans="1:19">
      <c r="A8" s="97">
        <v>3</v>
      </c>
      <c r="B8" s="97" t="s">
        <v>72</v>
      </c>
      <c r="C8" s="97">
        <v>44595</v>
      </c>
      <c r="D8" s="99">
        <v>43039.89</v>
      </c>
      <c r="E8" s="101">
        <v>36988</v>
      </c>
      <c r="F8" s="99">
        <v>30044.94</v>
      </c>
      <c r="G8" s="101">
        <v>7607</v>
      </c>
      <c r="H8" s="99">
        <v>12994.95</v>
      </c>
      <c r="I8" s="97">
        <v>7986</v>
      </c>
      <c r="J8" s="99">
        <v>7880.45</v>
      </c>
      <c r="K8" s="99">
        <f t="shared" si="0"/>
        <v>69.807195139206897</v>
      </c>
      <c r="L8" s="97">
        <v>142</v>
      </c>
      <c r="M8" s="99">
        <v>385.9</v>
      </c>
      <c r="N8" s="97">
        <v>695</v>
      </c>
      <c r="O8" s="99">
        <v>1520.17</v>
      </c>
      <c r="P8" s="97">
        <v>45432</v>
      </c>
      <c r="Q8" s="99">
        <v>44945.97</v>
      </c>
      <c r="R8" s="99">
        <f t="shared" si="1"/>
        <v>14.84145772098576</v>
      </c>
      <c r="S8" s="97">
        <v>302840.67</v>
      </c>
    </row>
    <row r="9" spans="1:19">
      <c r="A9" s="97">
        <v>4</v>
      </c>
      <c r="B9" s="97" t="s">
        <v>73</v>
      </c>
      <c r="C9" s="97">
        <v>114456</v>
      </c>
      <c r="D9" s="99">
        <v>121552.24</v>
      </c>
      <c r="E9" s="101">
        <v>83663</v>
      </c>
      <c r="F9" s="99">
        <v>90895.98</v>
      </c>
      <c r="G9" s="101">
        <v>30793</v>
      </c>
      <c r="H9" s="99">
        <v>30656.26</v>
      </c>
      <c r="I9" s="97">
        <v>21498</v>
      </c>
      <c r="J9" s="99">
        <v>23987.119999999999</v>
      </c>
      <c r="K9" s="99">
        <f t="shared" si="0"/>
        <v>74.77935412790417</v>
      </c>
      <c r="L9" s="97">
        <v>377</v>
      </c>
      <c r="M9" s="99">
        <v>1107.78</v>
      </c>
      <c r="N9" s="97">
        <v>1403</v>
      </c>
      <c r="O9" s="99">
        <v>4676.04</v>
      </c>
      <c r="P9" s="97">
        <v>116236</v>
      </c>
      <c r="Q9" s="99">
        <v>127336.05</v>
      </c>
      <c r="R9" s="99">
        <f t="shared" si="1"/>
        <v>13.918413270030532</v>
      </c>
      <c r="S9" s="97">
        <v>914874.76</v>
      </c>
    </row>
    <row r="10" spans="1:19">
      <c r="A10" s="97">
        <v>5</v>
      </c>
      <c r="B10" s="97" t="s">
        <v>74</v>
      </c>
      <c r="C10" s="97">
        <v>13081</v>
      </c>
      <c r="D10" s="99">
        <v>32936.47</v>
      </c>
      <c r="E10" s="101">
        <v>11679</v>
      </c>
      <c r="F10" s="99">
        <v>30574</v>
      </c>
      <c r="G10" s="101">
        <v>1402</v>
      </c>
      <c r="H10" s="99">
        <v>2362.4699999999998</v>
      </c>
      <c r="I10" s="97">
        <v>6328</v>
      </c>
      <c r="J10" s="99">
        <v>14751.31</v>
      </c>
      <c r="K10" s="99">
        <f t="shared" si="0"/>
        <v>92.827191256379322</v>
      </c>
      <c r="L10" s="97">
        <v>165</v>
      </c>
      <c r="M10" s="99">
        <v>566.98</v>
      </c>
      <c r="N10" s="97">
        <v>82</v>
      </c>
      <c r="O10" s="99">
        <v>201.76</v>
      </c>
      <c r="P10" s="97">
        <v>13328</v>
      </c>
      <c r="Q10" s="99">
        <v>33705.21</v>
      </c>
      <c r="R10" s="99">
        <f t="shared" si="1"/>
        <v>41.146712232760137</v>
      </c>
      <c r="S10" s="97">
        <v>81914.710000000006</v>
      </c>
    </row>
    <row r="11" spans="1:19">
      <c r="A11" s="97">
        <v>6</v>
      </c>
      <c r="B11" s="97" t="s">
        <v>75</v>
      </c>
      <c r="C11" s="97">
        <v>42634</v>
      </c>
      <c r="D11" s="99">
        <v>108889.56</v>
      </c>
      <c r="E11" s="101">
        <v>37241</v>
      </c>
      <c r="F11" s="99">
        <v>97536.49</v>
      </c>
      <c r="G11" s="101">
        <v>5393</v>
      </c>
      <c r="H11" s="99">
        <v>11353.07</v>
      </c>
      <c r="I11" s="97">
        <v>8787</v>
      </c>
      <c r="J11" s="99">
        <v>18468.95</v>
      </c>
      <c r="K11" s="99">
        <f t="shared" si="0"/>
        <v>89.573775484077629</v>
      </c>
      <c r="L11" s="97">
        <v>172</v>
      </c>
      <c r="M11" s="99">
        <v>780.81</v>
      </c>
      <c r="N11" s="97">
        <v>340</v>
      </c>
      <c r="O11" s="99">
        <v>1466.89</v>
      </c>
      <c r="P11" s="97">
        <v>43146</v>
      </c>
      <c r="Q11" s="99">
        <v>111137.26</v>
      </c>
      <c r="R11" s="99">
        <f t="shared" si="1"/>
        <v>28.189343718955513</v>
      </c>
      <c r="S11" s="97">
        <v>394252.74</v>
      </c>
    </row>
    <row r="12" spans="1:19">
      <c r="A12" s="97">
        <v>7</v>
      </c>
      <c r="B12" s="97" t="s">
        <v>76</v>
      </c>
      <c r="C12" s="97">
        <v>4374</v>
      </c>
      <c r="D12" s="99">
        <v>10241.790000000001</v>
      </c>
      <c r="E12" s="101">
        <v>4153</v>
      </c>
      <c r="F12" s="99">
        <v>9763.9599999999991</v>
      </c>
      <c r="G12" s="101">
        <v>221</v>
      </c>
      <c r="H12" s="99">
        <v>477.83</v>
      </c>
      <c r="I12" s="97">
        <v>253</v>
      </c>
      <c r="J12" s="99">
        <v>692.15</v>
      </c>
      <c r="K12" s="99">
        <f t="shared" si="0"/>
        <v>95.334506956303528</v>
      </c>
      <c r="L12" s="97">
        <v>59</v>
      </c>
      <c r="M12" s="99">
        <v>140.38</v>
      </c>
      <c r="N12" s="97">
        <v>4</v>
      </c>
      <c r="O12" s="99">
        <v>10.72</v>
      </c>
      <c r="P12" s="97">
        <v>4437</v>
      </c>
      <c r="Q12" s="99">
        <v>10392.89</v>
      </c>
      <c r="R12" s="99">
        <f t="shared" si="1"/>
        <v>44.869117045177845</v>
      </c>
      <c r="S12" s="97">
        <v>23162.68</v>
      </c>
    </row>
    <row r="13" spans="1:19">
      <c r="A13" s="97">
        <v>8</v>
      </c>
      <c r="B13" s="97" t="s">
        <v>77</v>
      </c>
      <c r="C13" s="97">
        <v>89900</v>
      </c>
      <c r="D13" s="99">
        <v>140560.60999999999</v>
      </c>
      <c r="E13" s="101">
        <v>77015</v>
      </c>
      <c r="F13" s="99">
        <v>121360.94</v>
      </c>
      <c r="G13" s="101">
        <v>12885</v>
      </c>
      <c r="H13" s="99">
        <v>19199.669999999998</v>
      </c>
      <c r="I13" s="97">
        <v>53973</v>
      </c>
      <c r="J13" s="99">
        <v>79595.8</v>
      </c>
      <c r="K13" s="99">
        <f t="shared" si="0"/>
        <v>86.340646928040528</v>
      </c>
      <c r="L13" s="97">
        <v>1017</v>
      </c>
      <c r="M13" s="99">
        <v>2832.6</v>
      </c>
      <c r="N13" s="97">
        <v>710</v>
      </c>
      <c r="O13" s="99">
        <v>3072.27</v>
      </c>
      <c r="P13" s="97">
        <v>91627</v>
      </c>
      <c r="Q13" s="99">
        <v>146465.47</v>
      </c>
      <c r="R13" s="99">
        <f t="shared" si="1"/>
        <v>26.681835116315682</v>
      </c>
      <c r="S13" s="97">
        <v>548933.27</v>
      </c>
    </row>
    <row r="14" spans="1:19">
      <c r="A14" s="97">
        <v>9</v>
      </c>
      <c r="B14" s="97" t="s">
        <v>78</v>
      </c>
      <c r="C14" s="97">
        <v>101337</v>
      </c>
      <c r="D14" s="99">
        <v>300053.95</v>
      </c>
      <c r="E14" s="101">
        <v>85544</v>
      </c>
      <c r="F14" s="99">
        <v>262639.52</v>
      </c>
      <c r="G14" s="101">
        <v>15793</v>
      </c>
      <c r="H14" s="99">
        <v>37414.43</v>
      </c>
      <c r="I14" s="97">
        <v>34883</v>
      </c>
      <c r="J14" s="99">
        <v>90746.19</v>
      </c>
      <c r="K14" s="99">
        <f t="shared" si="0"/>
        <v>87.530765717298507</v>
      </c>
      <c r="L14" s="97">
        <v>1348</v>
      </c>
      <c r="M14" s="99">
        <v>6362.97</v>
      </c>
      <c r="N14" s="97">
        <v>956</v>
      </c>
      <c r="O14" s="99">
        <v>7072.1</v>
      </c>
      <c r="P14" s="97">
        <v>103641</v>
      </c>
      <c r="Q14" s="99">
        <v>313489.01</v>
      </c>
      <c r="R14" s="99">
        <f t="shared" si="1"/>
        <v>19.176914022824839</v>
      </c>
      <c r="S14" s="97">
        <v>1634720.84</v>
      </c>
    </row>
    <row r="15" spans="1:19">
      <c r="A15" s="97">
        <v>10</v>
      </c>
      <c r="B15" s="97" t="s">
        <v>79</v>
      </c>
      <c r="C15" s="97">
        <v>39756</v>
      </c>
      <c r="D15" s="99">
        <v>67559.97</v>
      </c>
      <c r="E15" s="101">
        <v>30326</v>
      </c>
      <c r="F15" s="99">
        <v>54754.48</v>
      </c>
      <c r="G15" s="101">
        <v>9430</v>
      </c>
      <c r="H15" s="99">
        <v>12805.49</v>
      </c>
      <c r="I15" s="97">
        <v>16129</v>
      </c>
      <c r="J15" s="99">
        <v>21814.38</v>
      </c>
      <c r="K15" s="99">
        <f t="shared" si="0"/>
        <v>81.045743507582969</v>
      </c>
      <c r="L15" s="97">
        <v>1139</v>
      </c>
      <c r="M15" s="99">
        <v>3112.34</v>
      </c>
      <c r="N15" s="97">
        <v>204</v>
      </c>
      <c r="O15" s="99">
        <v>8425.35</v>
      </c>
      <c r="P15" s="97">
        <v>41099</v>
      </c>
      <c r="Q15" s="99">
        <v>79097.66</v>
      </c>
      <c r="R15" s="99">
        <f t="shared" si="1"/>
        <v>15.290752399380441</v>
      </c>
      <c r="S15" s="97">
        <v>517290.83</v>
      </c>
    </row>
    <row r="16" spans="1:19">
      <c r="A16" s="97">
        <v>11</v>
      </c>
      <c r="B16" s="97" t="s">
        <v>80</v>
      </c>
      <c r="C16" s="97">
        <v>44839</v>
      </c>
      <c r="D16" s="99">
        <v>83047.460000000006</v>
      </c>
      <c r="E16" s="101">
        <v>32934</v>
      </c>
      <c r="F16" s="99">
        <v>61191.55</v>
      </c>
      <c r="G16" s="101">
        <v>11905</v>
      </c>
      <c r="H16" s="99">
        <v>21855.91</v>
      </c>
      <c r="I16" s="97">
        <v>5507</v>
      </c>
      <c r="J16" s="99">
        <v>7838.25</v>
      </c>
      <c r="K16" s="99">
        <f t="shared" si="0"/>
        <v>73.682626777507693</v>
      </c>
      <c r="L16" s="97">
        <v>1069</v>
      </c>
      <c r="M16" s="99">
        <v>13628.74</v>
      </c>
      <c r="N16" s="97">
        <v>674</v>
      </c>
      <c r="O16" s="99">
        <v>16211.11</v>
      </c>
      <c r="P16" s="97">
        <v>46582</v>
      </c>
      <c r="Q16" s="99">
        <v>112887.31</v>
      </c>
      <c r="R16" s="99">
        <f t="shared" si="1"/>
        <v>9.3366043518181527</v>
      </c>
      <c r="S16" s="97">
        <v>1209083.1499999999</v>
      </c>
    </row>
    <row r="17" spans="1:19">
      <c r="A17" s="97">
        <v>12</v>
      </c>
      <c r="B17" s="97" t="s">
        <v>81</v>
      </c>
      <c r="C17" s="97">
        <v>48594</v>
      </c>
      <c r="D17" s="99">
        <v>63018.85</v>
      </c>
      <c r="E17" s="101">
        <v>32756</v>
      </c>
      <c r="F17" s="99">
        <v>40960.28</v>
      </c>
      <c r="G17" s="101">
        <v>15838</v>
      </c>
      <c r="H17" s="99">
        <v>22058.57</v>
      </c>
      <c r="I17" s="97">
        <v>9489</v>
      </c>
      <c r="J17" s="99">
        <v>8717.31</v>
      </c>
      <c r="K17" s="99">
        <f t="shared" si="0"/>
        <v>64.996869984139664</v>
      </c>
      <c r="L17" s="97">
        <v>250</v>
      </c>
      <c r="M17" s="99">
        <v>881.2</v>
      </c>
      <c r="N17" s="97">
        <v>421</v>
      </c>
      <c r="O17" s="99">
        <v>5475.16</v>
      </c>
      <c r="P17" s="97">
        <v>49265</v>
      </c>
      <c r="Q17" s="99">
        <v>69375.210000000006</v>
      </c>
      <c r="R17" s="99">
        <f t="shared" si="1"/>
        <v>17.94894350186437</v>
      </c>
      <c r="S17" s="97">
        <v>386514.17</v>
      </c>
    </row>
    <row r="18" spans="1:19">
      <c r="A18" s="98"/>
      <c r="B18" s="98" t="s">
        <v>112</v>
      </c>
      <c r="C18" s="98">
        <f t="shared" ref="C18:J18" si="2">SUM(C6:C17)</f>
        <v>613405</v>
      </c>
      <c r="D18" s="100">
        <f t="shared" si="2"/>
        <v>1049217.5900000001</v>
      </c>
      <c r="E18" s="102">
        <f t="shared" si="2"/>
        <v>490275</v>
      </c>
      <c r="F18" s="100">
        <f t="shared" si="2"/>
        <v>859612.41000000015</v>
      </c>
      <c r="G18" s="102">
        <f t="shared" si="2"/>
        <v>123130</v>
      </c>
      <c r="H18" s="100">
        <f t="shared" si="2"/>
        <v>189605.18</v>
      </c>
      <c r="I18" s="98">
        <f t="shared" si="2"/>
        <v>201323</v>
      </c>
      <c r="J18" s="100">
        <f t="shared" si="2"/>
        <v>314245.46999999997</v>
      </c>
      <c r="K18" s="100">
        <f t="shared" si="0"/>
        <v>81.928898084905356</v>
      </c>
      <c r="L18" s="98">
        <f t="shared" ref="L18:Q18" si="3">SUM(L6:L17)</f>
        <v>6897</v>
      </c>
      <c r="M18" s="100">
        <f t="shared" si="3"/>
        <v>32351.820000000003</v>
      </c>
      <c r="N18" s="98">
        <f t="shared" si="3"/>
        <v>6120</v>
      </c>
      <c r="O18" s="100">
        <f t="shared" si="3"/>
        <v>49626.2</v>
      </c>
      <c r="P18" s="98">
        <f t="shared" si="3"/>
        <v>626422</v>
      </c>
      <c r="Q18" s="100">
        <f t="shared" si="3"/>
        <v>1131195.58</v>
      </c>
      <c r="R18" s="100">
        <f t="shared" si="1"/>
        <v>17.607068344113813</v>
      </c>
      <c r="S18" s="98">
        <f>SUM(S6:S17)</f>
        <v>6424667.4000000004</v>
      </c>
    </row>
  </sheetData>
  <mergeCells count="13">
    <mergeCell ref="A2:N2"/>
    <mergeCell ref="R4:R5"/>
    <mergeCell ref="A3:A5"/>
    <mergeCell ref="B3:B5"/>
    <mergeCell ref="C3:S3"/>
    <mergeCell ref="C4:D4"/>
    <mergeCell ref="I4:J4"/>
    <mergeCell ref="K4:K5"/>
    <mergeCell ref="L4:M4"/>
    <mergeCell ref="N4:O4"/>
    <mergeCell ref="P4:Q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H1" sqref="H1"/>
    </sheetView>
  </sheetViews>
  <sheetFormatPr defaultRowHeight="15"/>
  <cols>
    <col min="1" max="1" width="5.42578125" style="10" customWidth="1"/>
    <col min="2" max="2" width="25.42578125" style="10" customWidth="1"/>
    <col min="3" max="3" width="12.42578125" style="10" customWidth="1"/>
    <col min="4" max="4" width="12.7109375" style="32" customWidth="1"/>
    <col min="5" max="5" width="12.42578125" style="10" customWidth="1"/>
    <col min="6" max="6" width="12.7109375" style="32" customWidth="1"/>
    <col min="7" max="7" width="12.42578125" style="10" customWidth="1"/>
    <col min="8" max="8" width="12.7109375" style="32" customWidth="1"/>
    <col min="9" max="9" width="12.42578125" style="10" customWidth="1"/>
    <col min="10" max="10" width="12.7109375" style="32" customWidth="1"/>
    <col min="11" max="11" width="12.42578125" style="10" customWidth="1"/>
    <col min="12" max="13" width="12.7109375" style="32" customWidth="1"/>
    <col min="14" max="14" width="0.28515625" style="10" hidden="1" customWidth="1"/>
    <col min="15" max="16" width="9.140625" style="10" hidden="1" customWidth="1"/>
    <col min="17" max="17" width="9.140625" style="10" customWidth="1"/>
    <col min="18" max="16384" width="9.140625" style="10"/>
  </cols>
  <sheetData>
    <row r="1" spans="1:14" ht="15.75">
      <c r="A1" s="15"/>
      <c r="B1" s="17" t="s">
        <v>182</v>
      </c>
      <c r="C1" s="17"/>
      <c r="D1" s="43" t="s">
        <v>0</v>
      </c>
      <c r="E1" s="17"/>
      <c r="F1" s="43"/>
      <c r="G1" s="34"/>
      <c r="H1" s="56" t="s">
        <v>191</v>
      </c>
      <c r="I1" s="34"/>
      <c r="J1" s="57" t="s">
        <v>134</v>
      </c>
      <c r="K1" s="34"/>
      <c r="L1" s="56"/>
      <c r="M1" s="61"/>
    </row>
    <row r="2" spans="1:14">
      <c r="A2" s="197" t="s">
        <v>135</v>
      </c>
      <c r="B2" s="198"/>
      <c r="C2" s="198"/>
      <c r="D2" s="198"/>
      <c r="E2" s="198"/>
      <c r="F2" s="198"/>
      <c r="G2" s="198"/>
      <c r="H2" s="62"/>
      <c r="I2" s="41"/>
      <c r="J2" s="63" t="s">
        <v>96</v>
      </c>
      <c r="K2" s="41"/>
      <c r="L2" s="62"/>
      <c r="M2" s="64"/>
    </row>
    <row r="3" spans="1:14">
      <c r="A3" s="192" t="s">
        <v>86</v>
      </c>
      <c r="B3" s="192" t="s">
        <v>8</v>
      </c>
      <c r="C3" s="193" t="s">
        <v>122</v>
      </c>
      <c r="D3" s="193"/>
      <c r="E3" s="193"/>
      <c r="F3" s="193"/>
      <c r="G3" s="193"/>
      <c r="H3" s="193"/>
      <c r="I3" s="193"/>
      <c r="J3" s="193"/>
      <c r="K3" s="193"/>
      <c r="L3" s="193"/>
      <c r="M3" s="207" t="s">
        <v>136</v>
      </c>
    </row>
    <row r="4" spans="1:14">
      <c r="A4" s="192"/>
      <c r="B4" s="192"/>
      <c r="C4" s="193" t="s">
        <v>137</v>
      </c>
      <c r="D4" s="193"/>
      <c r="E4" s="193" t="s">
        <v>138</v>
      </c>
      <c r="F4" s="193"/>
      <c r="G4" s="193" t="s">
        <v>139</v>
      </c>
      <c r="H4" s="193"/>
      <c r="I4" s="193" t="s">
        <v>140</v>
      </c>
      <c r="J4" s="193"/>
      <c r="K4" s="193" t="s">
        <v>141</v>
      </c>
      <c r="L4" s="193"/>
      <c r="M4" s="207"/>
    </row>
    <row r="5" spans="1:14">
      <c r="A5" s="192"/>
      <c r="B5" s="192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207"/>
    </row>
    <row r="6" spans="1:14">
      <c r="A6" s="103">
        <v>1</v>
      </c>
      <c r="B6" s="103" t="s">
        <v>15</v>
      </c>
      <c r="C6" s="103">
        <v>4209</v>
      </c>
      <c r="D6" s="105">
        <v>24363.45</v>
      </c>
      <c r="E6" s="103">
        <v>166</v>
      </c>
      <c r="F6" s="105">
        <v>9826.98</v>
      </c>
      <c r="G6" s="103">
        <v>7</v>
      </c>
      <c r="H6" s="105">
        <v>2642.14</v>
      </c>
      <c r="I6" s="103">
        <v>48</v>
      </c>
      <c r="J6" s="105">
        <v>180.39</v>
      </c>
      <c r="K6" s="103">
        <v>4430</v>
      </c>
      <c r="L6" s="105">
        <v>37012.959999999999</v>
      </c>
      <c r="M6" s="105">
        <f t="shared" ref="M6:M37" si="0">(L6/N6)*100</f>
        <v>35.029117458919792</v>
      </c>
      <c r="N6" s="103">
        <v>105663.41</v>
      </c>
    </row>
    <row r="7" spans="1:14">
      <c r="A7" s="103">
        <v>2</v>
      </c>
      <c r="B7" s="103" t="s">
        <v>16</v>
      </c>
      <c r="C7" s="103">
        <v>3744</v>
      </c>
      <c r="D7" s="105">
        <v>13317.79</v>
      </c>
      <c r="E7" s="103">
        <v>51</v>
      </c>
      <c r="F7" s="105">
        <v>3709.09</v>
      </c>
      <c r="G7" s="103">
        <v>0</v>
      </c>
      <c r="H7" s="105">
        <v>0</v>
      </c>
      <c r="I7" s="103">
        <v>0</v>
      </c>
      <c r="J7" s="105">
        <v>0</v>
      </c>
      <c r="K7" s="103">
        <v>3795</v>
      </c>
      <c r="L7" s="105">
        <v>17026.88</v>
      </c>
      <c r="M7" s="105">
        <f t="shared" si="0"/>
        <v>39.401341603500356</v>
      </c>
      <c r="N7" s="103">
        <v>43213.96</v>
      </c>
    </row>
    <row r="8" spans="1:14">
      <c r="A8" s="103">
        <v>3</v>
      </c>
      <c r="B8" s="103" t="s">
        <v>17</v>
      </c>
      <c r="C8" s="103">
        <v>399</v>
      </c>
      <c r="D8" s="105">
        <v>1644.93</v>
      </c>
      <c r="E8" s="103">
        <v>3</v>
      </c>
      <c r="F8" s="105">
        <v>394.03</v>
      </c>
      <c r="G8" s="103">
        <v>0</v>
      </c>
      <c r="H8" s="105">
        <v>0</v>
      </c>
      <c r="I8" s="103">
        <v>1</v>
      </c>
      <c r="J8" s="105">
        <v>0.06</v>
      </c>
      <c r="K8" s="103">
        <v>403</v>
      </c>
      <c r="L8" s="105">
        <v>2039.02</v>
      </c>
      <c r="M8" s="105">
        <f t="shared" si="0"/>
        <v>25.196198488242921</v>
      </c>
      <c r="N8" s="103">
        <v>8092.57</v>
      </c>
    </row>
    <row r="9" spans="1:14">
      <c r="A9" s="103">
        <v>4</v>
      </c>
      <c r="B9" s="103" t="s">
        <v>18</v>
      </c>
      <c r="C9" s="103">
        <v>10028</v>
      </c>
      <c r="D9" s="105">
        <v>38673.379999999997</v>
      </c>
      <c r="E9" s="103">
        <v>578</v>
      </c>
      <c r="F9" s="105">
        <v>11743.92</v>
      </c>
      <c r="G9" s="103">
        <v>15</v>
      </c>
      <c r="H9" s="105">
        <v>647.42999999999995</v>
      </c>
      <c r="I9" s="103">
        <v>404</v>
      </c>
      <c r="J9" s="105">
        <v>1069.08</v>
      </c>
      <c r="K9" s="103">
        <v>11025</v>
      </c>
      <c r="L9" s="105">
        <v>52133.81</v>
      </c>
      <c r="M9" s="105">
        <f t="shared" si="0"/>
        <v>45.315400999386682</v>
      </c>
      <c r="N9" s="103">
        <v>115046.56</v>
      </c>
    </row>
    <row r="10" spans="1:14">
      <c r="A10" s="103">
        <v>5</v>
      </c>
      <c r="B10" s="103" t="s">
        <v>19</v>
      </c>
      <c r="C10" s="103">
        <v>4956</v>
      </c>
      <c r="D10" s="105">
        <v>31084.93</v>
      </c>
      <c r="E10" s="103">
        <v>446</v>
      </c>
      <c r="F10" s="105">
        <v>15924.45</v>
      </c>
      <c r="G10" s="103">
        <v>3</v>
      </c>
      <c r="H10" s="105">
        <v>122.12</v>
      </c>
      <c r="I10" s="103">
        <v>393</v>
      </c>
      <c r="J10" s="105">
        <v>2162.0500000000002</v>
      </c>
      <c r="K10" s="103">
        <v>5798</v>
      </c>
      <c r="L10" s="105">
        <v>49293.54</v>
      </c>
      <c r="M10" s="105">
        <f t="shared" si="0"/>
        <v>38.392664653682381</v>
      </c>
      <c r="N10" s="103">
        <v>128393.12</v>
      </c>
    </row>
    <row r="11" spans="1:14">
      <c r="A11" s="103">
        <v>6</v>
      </c>
      <c r="B11" s="103" t="s">
        <v>20</v>
      </c>
      <c r="C11" s="103">
        <v>2093</v>
      </c>
      <c r="D11" s="105">
        <v>6966.33</v>
      </c>
      <c r="E11" s="103">
        <v>229</v>
      </c>
      <c r="F11" s="105">
        <v>6777.78</v>
      </c>
      <c r="G11" s="103">
        <v>0</v>
      </c>
      <c r="H11" s="105">
        <v>0</v>
      </c>
      <c r="I11" s="103">
        <v>0</v>
      </c>
      <c r="J11" s="105">
        <v>0</v>
      </c>
      <c r="K11" s="103">
        <v>2322</v>
      </c>
      <c r="L11" s="105">
        <v>13744.11</v>
      </c>
      <c r="M11" s="105">
        <f t="shared" si="0"/>
        <v>33.841710016982276</v>
      </c>
      <c r="N11" s="103">
        <v>40612.93</v>
      </c>
    </row>
    <row r="12" spans="1:14">
      <c r="A12" s="103">
        <v>7</v>
      </c>
      <c r="B12" s="103" t="s">
        <v>21</v>
      </c>
      <c r="C12" s="103">
        <v>884</v>
      </c>
      <c r="D12" s="105">
        <v>2831.96</v>
      </c>
      <c r="E12" s="103">
        <v>18</v>
      </c>
      <c r="F12" s="105">
        <v>2067.98</v>
      </c>
      <c r="G12" s="103">
        <v>0</v>
      </c>
      <c r="H12" s="105">
        <v>0</v>
      </c>
      <c r="I12" s="103">
        <v>0</v>
      </c>
      <c r="J12" s="105">
        <v>0</v>
      </c>
      <c r="K12" s="103">
        <v>902</v>
      </c>
      <c r="L12" s="105">
        <v>4899.9399999999996</v>
      </c>
      <c r="M12" s="105">
        <f t="shared" si="0"/>
        <v>41.097018668339636</v>
      </c>
      <c r="N12" s="103">
        <v>11922.86</v>
      </c>
    </row>
    <row r="13" spans="1:14">
      <c r="A13" s="103">
        <v>8</v>
      </c>
      <c r="B13" s="103" t="s">
        <v>22</v>
      </c>
      <c r="C13" s="103">
        <v>3782</v>
      </c>
      <c r="D13" s="105">
        <v>16981.68</v>
      </c>
      <c r="E13" s="103">
        <v>69</v>
      </c>
      <c r="F13" s="105">
        <v>4071.16</v>
      </c>
      <c r="G13" s="103">
        <v>3</v>
      </c>
      <c r="H13" s="105">
        <v>269.81</v>
      </c>
      <c r="I13" s="103">
        <v>7</v>
      </c>
      <c r="J13" s="105">
        <v>17.46</v>
      </c>
      <c r="K13" s="103">
        <v>3861</v>
      </c>
      <c r="L13" s="105">
        <v>21340.11</v>
      </c>
      <c r="M13" s="105">
        <f t="shared" si="0"/>
        <v>43.004959046753847</v>
      </c>
      <c r="N13" s="103">
        <v>49622.44</v>
      </c>
    </row>
    <row r="14" spans="1:14">
      <c r="A14" s="103">
        <v>9</v>
      </c>
      <c r="B14" s="103" t="s">
        <v>23</v>
      </c>
      <c r="C14" s="103">
        <v>42785</v>
      </c>
      <c r="D14" s="105">
        <v>175789.23</v>
      </c>
      <c r="E14" s="103">
        <v>3763</v>
      </c>
      <c r="F14" s="105">
        <v>134809.18</v>
      </c>
      <c r="G14" s="103">
        <v>388</v>
      </c>
      <c r="H14" s="105">
        <v>61314.62</v>
      </c>
      <c r="I14" s="103">
        <v>11</v>
      </c>
      <c r="J14" s="105">
        <v>398.22</v>
      </c>
      <c r="K14" s="103">
        <v>46947</v>
      </c>
      <c r="L14" s="105">
        <v>372311.26</v>
      </c>
      <c r="M14" s="105">
        <f t="shared" si="0"/>
        <v>32.997852022678799</v>
      </c>
      <c r="N14" s="103">
        <v>1128289.3799999999</v>
      </c>
    </row>
    <row r="15" spans="1:14">
      <c r="A15" s="103">
        <v>10</v>
      </c>
      <c r="B15" s="103" t="s">
        <v>24</v>
      </c>
      <c r="C15" s="103">
        <v>26413</v>
      </c>
      <c r="D15" s="105">
        <v>206958.97</v>
      </c>
      <c r="E15" s="103">
        <v>1446</v>
      </c>
      <c r="F15" s="105">
        <v>81305.63</v>
      </c>
      <c r="G15" s="103">
        <v>145</v>
      </c>
      <c r="H15" s="105">
        <v>35854.89</v>
      </c>
      <c r="I15" s="103">
        <v>199</v>
      </c>
      <c r="J15" s="105">
        <v>915.67</v>
      </c>
      <c r="K15" s="103">
        <v>28203</v>
      </c>
      <c r="L15" s="105">
        <v>325035.15999999997</v>
      </c>
      <c r="M15" s="105">
        <f t="shared" si="0"/>
        <v>22.040454628169741</v>
      </c>
      <c r="N15" s="103">
        <v>1474720.76</v>
      </c>
    </row>
    <row r="16" spans="1:14">
      <c r="A16" s="103">
        <v>11</v>
      </c>
      <c r="B16" s="103" t="s">
        <v>25</v>
      </c>
      <c r="C16" s="103">
        <v>20767</v>
      </c>
      <c r="D16" s="105">
        <v>69379.95</v>
      </c>
      <c r="E16" s="103">
        <v>378</v>
      </c>
      <c r="F16" s="105">
        <v>24974.97</v>
      </c>
      <c r="G16" s="103">
        <v>8</v>
      </c>
      <c r="H16" s="105">
        <v>1663.61</v>
      </c>
      <c r="I16" s="103">
        <v>3</v>
      </c>
      <c r="J16" s="105">
        <v>3.14</v>
      </c>
      <c r="K16" s="103">
        <v>21156</v>
      </c>
      <c r="L16" s="105">
        <v>96021.66</v>
      </c>
      <c r="M16" s="105">
        <f t="shared" si="0"/>
        <v>25.5609577574808</v>
      </c>
      <c r="N16" s="103">
        <v>375657.52</v>
      </c>
    </row>
    <row r="17" spans="1:14">
      <c r="A17" s="103">
        <v>12</v>
      </c>
      <c r="B17" s="103" t="s">
        <v>26</v>
      </c>
      <c r="C17" s="103">
        <v>5693</v>
      </c>
      <c r="D17" s="105">
        <v>26215.35</v>
      </c>
      <c r="E17" s="103">
        <v>120</v>
      </c>
      <c r="F17" s="105">
        <v>20712.419999999998</v>
      </c>
      <c r="G17" s="103">
        <v>11</v>
      </c>
      <c r="H17" s="105">
        <v>2727.95</v>
      </c>
      <c r="I17" s="103">
        <v>15</v>
      </c>
      <c r="J17" s="105">
        <v>38.020000000000003</v>
      </c>
      <c r="K17" s="103">
        <v>5839</v>
      </c>
      <c r="L17" s="105">
        <v>49693.74</v>
      </c>
      <c r="M17" s="105">
        <f t="shared" si="0"/>
        <v>48.089549569636247</v>
      </c>
      <c r="N17" s="103">
        <v>103335.84</v>
      </c>
    </row>
    <row r="18" spans="1:14">
      <c r="A18" s="104"/>
      <c r="B18" s="104" t="s">
        <v>27</v>
      </c>
      <c r="C18" s="104">
        <f t="shared" ref="C18:L18" si="1">SUM(C6:C17)</f>
        <v>125753</v>
      </c>
      <c r="D18" s="106">
        <f t="shared" si="1"/>
        <v>614207.94999999995</v>
      </c>
      <c r="E18" s="104">
        <f t="shared" si="1"/>
        <v>7267</v>
      </c>
      <c r="F18" s="106">
        <f t="shared" si="1"/>
        <v>316317.59000000003</v>
      </c>
      <c r="G18" s="104">
        <f t="shared" si="1"/>
        <v>580</v>
      </c>
      <c r="H18" s="106">
        <f t="shared" si="1"/>
        <v>105242.57</v>
      </c>
      <c r="I18" s="104">
        <f t="shared" si="1"/>
        <v>1081</v>
      </c>
      <c r="J18" s="106">
        <f t="shared" si="1"/>
        <v>4784.0900000000011</v>
      </c>
      <c r="K18" s="104">
        <f t="shared" si="1"/>
        <v>134681</v>
      </c>
      <c r="L18" s="106">
        <f t="shared" si="1"/>
        <v>1040552.1900000001</v>
      </c>
      <c r="M18" s="106">
        <f t="shared" si="0"/>
        <v>29.028636576030216</v>
      </c>
      <c r="N18" s="104">
        <f>SUM(N6:N17)</f>
        <v>3584571.35</v>
      </c>
    </row>
    <row r="19" spans="1:14">
      <c r="A19" s="103">
        <v>13</v>
      </c>
      <c r="B19" s="103" t="s">
        <v>28</v>
      </c>
      <c r="C19" s="103">
        <v>531</v>
      </c>
      <c r="D19" s="105">
        <v>15973.45</v>
      </c>
      <c r="E19" s="103">
        <v>229</v>
      </c>
      <c r="F19" s="105">
        <v>20921.41</v>
      </c>
      <c r="G19" s="103">
        <v>35</v>
      </c>
      <c r="H19" s="105">
        <v>4824.67</v>
      </c>
      <c r="I19" s="103">
        <v>0</v>
      </c>
      <c r="J19" s="105">
        <v>0</v>
      </c>
      <c r="K19" s="103">
        <v>795</v>
      </c>
      <c r="L19" s="105">
        <v>41719.53</v>
      </c>
      <c r="M19" s="105">
        <f t="shared" si="0"/>
        <v>44.888641130638391</v>
      </c>
      <c r="N19" s="103">
        <v>92940.06</v>
      </c>
    </row>
    <row r="20" spans="1:14">
      <c r="A20" s="103">
        <v>14</v>
      </c>
      <c r="B20" s="103" t="s">
        <v>29</v>
      </c>
      <c r="C20" s="103">
        <v>1</v>
      </c>
      <c r="D20" s="105">
        <v>11.01</v>
      </c>
      <c r="E20" s="103">
        <v>0</v>
      </c>
      <c r="F20" s="105">
        <v>0</v>
      </c>
      <c r="G20" s="103">
        <v>0</v>
      </c>
      <c r="H20" s="105">
        <v>0</v>
      </c>
      <c r="I20" s="103">
        <v>0</v>
      </c>
      <c r="J20" s="105">
        <v>0</v>
      </c>
      <c r="K20" s="103">
        <v>1</v>
      </c>
      <c r="L20" s="105">
        <v>11.01</v>
      </c>
      <c r="M20" s="105">
        <f t="shared" si="0"/>
        <v>0.75003065520389112</v>
      </c>
      <c r="N20" s="103">
        <v>1467.94</v>
      </c>
    </row>
    <row r="21" spans="1:14">
      <c r="A21" s="103">
        <v>15</v>
      </c>
      <c r="B21" s="103" t="s">
        <v>30</v>
      </c>
      <c r="C21" s="103">
        <v>0</v>
      </c>
      <c r="D21" s="105">
        <v>0</v>
      </c>
      <c r="E21" s="103">
        <v>0</v>
      </c>
      <c r="F21" s="105">
        <v>0</v>
      </c>
      <c r="G21" s="103">
        <v>0</v>
      </c>
      <c r="H21" s="105">
        <v>0</v>
      </c>
      <c r="I21" s="103">
        <v>0</v>
      </c>
      <c r="J21" s="105">
        <v>0</v>
      </c>
      <c r="K21" s="103">
        <v>0</v>
      </c>
      <c r="L21" s="105">
        <v>0</v>
      </c>
      <c r="M21" s="105">
        <f t="shared" si="0"/>
        <v>0</v>
      </c>
      <c r="N21" s="103">
        <v>454.31</v>
      </c>
    </row>
    <row r="22" spans="1:14">
      <c r="A22" s="103">
        <v>16</v>
      </c>
      <c r="B22" s="103" t="s">
        <v>31</v>
      </c>
      <c r="C22" s="103">
        <v>2931</v>
      </c>
      <c r="D22" s="105">
        <v>87862.24</v>
      </c>
      <c r="E22" s="103">
        <v>1191</v>
      </c>
      <c r="F22" s="105">
        <v>77627.16</v>
      </c>
      <c r="G22" s="103">
        <v>487</v>
      </c>
      <c r="H22" s="105">
        <v>81213.350000000006</v>
      </c>
      <c r="I22" s="103">
        <v>0</v>
      </c>
      <c r="J22" s="105">
        <v>0</v>
      </c>
      <c r="K22" s="103">
        <v>4609</v>
      </c>
      <c r="L22" s="105">
        <v>246702.74</v>
      </c>
      <c r="M22" s="105">
        <f t="shared" si="0"/>
        <v>46.147356731398261</v>
      </c>
      <c r="N22" s="103">
        <v>534597.77</v>
      </c>
    </row>
    <row r="23" spans="1:14">
      <c r="A23" s="103">
        <v>17</v>
      </c>
      <c r="B23" s="103" t="s">
        <v>32</v>
      </c>
      <c r="C23" s="103">
        <v>1005</v>
      </c>
      <c r="D23" s="105">
        <v>26471.11</v>
      </c>
      <c r="E23" s="103">
        <v>360</v>
      </c>
      <c r="F23" s="105">
        <v>15322.8</v>
      </c>
      <c r="G23" s="103">
        <v>129</v>
      </c>
      <c r="H23" s="105">
        <v>7872.63</v>
      </c>
      <c r="I23" s="103">
        <v>0</v>
      </c>
      <c r="J23" s="105">
        <v>0</v>
      </c>
      <c r="K23" s="103">
        <v>1494</v>
      </c>
      <c r="L23" s="105">
        <v>49666.54</v>
      </c>
      <c r="M23" s="105">
        <f t="shared" si="0"/>
        <v>26.001983764459542</v>
      </c>
      <c r="N23" s="103">
        <v>191010.58</v>
      </c>
    </row>
    <row r="24" spans="1:14">
      <c r="A24" s="103">
        <v>18</v>
      </c>
      <c r="B24" s="103" t="s">
        <v>33</v>
      </c>
      <c r="C24" s="103">
        <v>1670</v>
      </c>
      <c r="D24" s="105">
        <v>5480.12</v>
      </c>
      <c r="E24" s="103">
        <v>13</v>
      </c>
      <c r="F24" s="105">
        <v>734.53</v>
      </c>
      <c r="G24" s="103">
        <v>1</v>
      </c>
      <c r="H24" s="105">
        <v>4.9800000000000004</v>
      </c>
      <c r="I24" s="103">
        <v>5</v>
      </c>
      <c r="J24" s="105">
        <v>11.32</v>
      </c>
      <c r="K24" s="103">
        <v>1689</v>
      </c>
      <c r="L24" s="105">
        <v>6230.94</v>
      </c>
      <c r="M24" s="105">
        <f t="shared" si="0"/>
        <v>31.008170888466552</v>
      </c>
      <c r="N24" s="103">
        <v>20094.509999999998</v>
      </c>
    </row>
    <row r="25" spans="1:14">
      <c r="A25" s="103">
        <v>19</v>
      </c>
      <c r="B25" s="103" t="s">
        <v>34</v>
      </c>
      <c r="C25" s="103">
        <v>0</v>
      </c>
      <c r="D25" s="105">
        <v>0</v>
      </c>
      <c r="E25" s="103">
        <v>0</v>
      </c>
      <c r="F25" s="105">
        <v>0</v>
      </c>
      <c r="G25" s="103">
        <v>0</v>
      </c>
      <c r="H25" s="105">
        <v>0</v>
      </c>
      <c r="I25" s="103">
        <v>0</v>
      </c>
      <c r="J25" s="105">
        <v>0</v>
      </c>
      <c r="K25" s="103">
        <v>0</v>
      </c>
      <c r="L25" s="105">
        <v>0</v>
      </c>
      <c r="M25" s="105">
        <f t="shared" si="0"/>
        <v>0</v>
      </c>
      <c r="N25" s="103">
        <v>868.6</v>
      </c>
    </row>
    <row r="26" spans="1:14">
      <c r="A26" s="103">
        <v>20</v>
      </c>
      <c r="B26" s="103" t="s">
        <v>35</v>
      </c>
      <c r="C26" s="103">
        <v>3317</v>
      </c>
      <c r="D26" s="105">
        <v>8594.83</v>
      </c>
      <c r="E26" s="103">
        <v>174</v>
      </c>
      <c r="F26" s="105">
        <v>2573.0700000000002</v>
      </c>
      <c r="G26" s="103">
        <v>213</v>
      </c>
      <c r="H26" s="105">
        <v>1502.62</v>
      </c>
      <c r="I26" s="103">
        <v>0</v>
      </c>
      <c r="J26" s="105">
        <v>0</v>
      </c>
      <c r="K26" s="103">
        <v>3704</v>
      </c>
      <c r="L26" s="105">
        <v>12670.52</v>
      </c>
      <c r="M26" s="105">
        <f t="shared" si="0"/>
        <v>27.9715950947739</v>
      </c>
      <c r="N26" s="103">
        <v>45297.81</v>
      </c>
    </row>
    <row r="27" spans="1:14">
      <c r="A27" s="103">
        <v>21</v>
      </c>
      <c r="B27" s="103" t="s">
        <v>36</v>
      </c>
      <c r="C27" s="103">
        <v>330</v>
      </c>
      <c r="D27" s="105">
        <v>1369.72</v>
      </c>
      <c r="E27" s="103">
        <v>26</v>
      </c>
      <c r="F27" s="105">
        <v>682.83</v>
      </c>
      <c r="G27" s="103">
        <v>2</v>
      </c>
      <c r="H27" s="105">
        <v>115.13</v>
      </c>
      <c r="I27" s="103">
        <v>5</v>
      </c>
      <c r="J27" s="105">
        <v>26.26</v>
      </c>
      <c r="K27" s="103">
        <v>363</v>
      </c>
      <c r="L27" s="105">
        <v>2193.9499999999998</v>
      </c>
      <c r="M27" s="105">
        <f t="shared" si="0"/>
        <v>16.926145086754254</v>
      </c>
      <c r="N27" s="103">
        <v>12961.9</v>
      </c>
    </row>
    <row r="28" spans="1:14">
      <c r="A28" s="103">
        <v>22</v>
      </c>
      <c r="B28" s="103" t="s">
        <v>37</v>
      </c>
      <c r="C28" s="103">
        <v>639</v>
      </c>
      <c r="D28" s="105">
        <v>6383.27</v>
      </c>
      <c r="E28" s="103">
        <v>80</v>
      </c>
      <c r="F28" s="105">
        <v>2773.53</v>
      </c>
      <c r="G28" s="103">
        <v>17</v>
      </c>
      <c r="H28" s="105">
        <v>694.9</v>
      </c>
      <c r="I28" s="103">
        <v>0</v>
      </c>
      <c r="J28" s="105">
        <v>0</v>
      </c>
      <c r="K28" s="103">
        <v>736</v>
      </c>
      <c r="L28" s="105">
        <v>9851.7099999999991</v>
      </c>
      <c r="M28" s="105">
        <f t="shared" si="0"/>
        <v>81.326942778058907</v>
      </c>
      <c r="N28" s="103">
        <v>12113.71</v>
      </c>
    </row>
    <row r="29" spans="1:14">
      <c r="A29" s="103">
        <v>23</v>
      </c>
      <c r="B29" s="103" t="s">
        <v>38</v>
      </c>
      <c r="C29" s="103">
        <v>0</v>
      </c>
      <c r="D29" s="105">
        <v>0</v>
      </c>
      <c r="E29" s="103">
        <v>0</v>
      </c>
      <c r="F29" s="105">
        <v>0</v>
      </c>
      <c r="G29" s="103">
        <v>0</v>
      </c>
      <c r="H29" s="105">
        <v>0</v>
      </c>
      <c r="I29" s="103">
        <v>0</v>
      </c>
      <c r="J29" s="105">
        <v>0</v>
      </c>
      <c r="K29" s="103">
        <v>0</v>
      </c>
      <c r="L29" s="105">
        <v>0</v>
      </c>
      <c r="M29" s="105">
        <f t="shared" si="0"/>
        <v>0</v>
      </c>
      <c r="N29" s="103">
        <v>191.18</v>
      </c>
    </row>
    <row r="30" spans="1:14">
      <c r="A30" s="103">
        <v>24</v>
      </c>
      <c r="B30" s="103" t="s">
        <v>39</v>
      </c>
      <c r="C30" s="103">
        <v>8</v>
      </c>
      <c r="D30" s="105">
        <v>96.44</v>
      </c>
      <c r="E30" s="103">
        <v>0</v>
      </c>
      <c r="F30" s="105">
        <v>0</v>
      </c>
      <c r="G30" s="103">
        <v>0</v>
      </c>
      <c r="H30" s="105">
        <v>0</v>
      </c>
      <c r="I30" s="103">
        <v>0</v>
      </c>
      <c r="J30" s="105">
        <v>0</v>
      </c>
      <c r="K30" s="103">
        <v>8</v>
      </c>
      <c r="L30" s="105">
        <v>96.44</v>
      </c>
      <c r="M30" s="105">
        <f t="shared" si="0"/>
        <v>13.648071099034842</v>
      </c>
      <c r="N30" s="103">
        <v>706.62</v>
      </c>
    </row>
    <row r="31" spans="1:14">
      <c r="A31" s="103">
        <v>25</v>
      </c>
      <c r="B31" s="103" t="s">
        <v>40</v>
      </c>
      <c r="C31" s="103">
        <v>62</v>
      </c>
      <c r="D31" s="105">
        <v>1529.89</v>
      </c>
      <c r="E31" s="103">
        <v>61</v>
      </c>
      <c r="F31" s="105">
        <v>4372.3599999999997</v>
      </c>
      <c r="G31" s="103">
        <v>10</v>
      </c>
      <c r="H31" s="105">
        <v>3310.45</v>
      </c>
      <c r="I31" s="103">
        <v>0</v>
      </c>
      <c r="J31" s="105">
        <v>0</v>
      </c>
      <c r="K31" s="103">
        <v>133</v>
      </c>
      <c r="L31" s="105">
        <v>9212.7000000000007</v>
      </c>
      <c r="M31" s="105">
        <f t="shared" si="0"/>
        <v>50.92401941952577</v>
      </c>
      <c r="N31" s="103">
        <v>18091.07</v>
      </c>
    </row>
    <row r="32" spans="1:14">
      <c r="A32" s="104"/>
      <c r="B32" s="104" t="s">
        <v>41</v>
      </c>
      <c r="C32" s="104">
        <f t="shared" ref="C32:L32" si="2">SUM(C19:C31)</f>
        <v>10494</v>
      </c>
      <c r="D32" s="106">
        <f t="shared" si="2"/>
        <v>153772.08000000002</v>
      </c>
      <c r="E32" s="104">
        <f t="shared" si="2"/>
        <v>2134</v>
      </c>
      <c r="F32" s="106">
        <f t="shared" si="2"/>
        <v>125007.69000000002</v>
      </c>
      <c r="G32" s="104">
        <f t="shared" si="2"/>
        <v>894</v>
      </c>
      <c r="H32" s="106">
        <f t="shared" si="2"/>
        <v>99538.73</v>
      </c>
      <c r="I32" s="104">
        <f t="shared" si="2"/>
        <v>10</v>
      </c>
      <c r="J32" s="106">
        <f t="shared" si="2"/>
        <v>37.58</v>
      </c>
      <c r="K32" s="104">
        <f t="shared" si="2"/>
        <v>13532</v>
      </c>
      <c r="L32" s="106">
        <f t="shared" si="2"/>
        <v>378356.08</v>
      </c>
      <c r="M32" s="106">
        <f t="shared" si="0"/>
        <v>40.648655087775083</v>
      </c>
      <c r="N32" s="104">
        <f>SUM(N19:N31)</f>
        <v>930796.06</v>
      </c>
    </row>
    <row r="33" spans="1:14">
      <c r="A33" s="104"/>
      <c r="B33" s="104" t="s">
        <v>42</v>
      </c>
      <c r="C33" s="104">
        <f t="shared" ref="C33:L33" si="3">SUM(C18,C32)</f>
        <v>136247</v>
      </c>
      <c r="D33" s="106">
        <f t="shared" si="3"/>
        <v>767980.03</v>
      </c>
      <c r="E33" s="104">
        <f t="shared" si="3"/>
        <v>9401</v>
      </c>
      <c r="F33" s="106">
        <f t="shared" si="3"/>
        <v>441325.28</v>
      </c>
      <c r="G33" s="104">
        <f t="shared" si="3"/>
        <v>1474</v>
      </c>
      <c r="H33" s="106">
        <f t="shared" si="3"/>
        <v>204781.3</v>
      </c>
      <c r="I33" s="104">
        <f t="shared" si="3"/>
        <v>1091</v>
      </c>
      <c r="J33" s="106">
        <f t="shared" si="3"/>
        <v>4821.670000000001</v>
      </c>
      <c r="K33" s="104">
        <f t="shared" si="3"/>
        <v>148213</v>
      </c>
      <c r="L33" s="106">
        <f t="shared" si="3"/>
        <v>1418908.27</v>
      </c>
      <c r="M33" s="106">
        <f t="shared" si="0"/>
        <v>31.423982616732399</v>
      </c>
      <c r="N33" s="104">
        <f>SUM(N18,N32)</f>
        <v>4515367.41</v>
      </c>
    </row>
    <row r="34" spans="1:14">
      <c r="A34" s="103">
        <v>26</v>
      </c>
      <c r="B34" s="103" t="s">
        <v>43</v>
      </c>
      <c r="C34" s="103">
        <v>34144</v>
      </c>
      <c r="D34" s="105">
        <v>92896.61</v>
      </c>
      <c r="E34" s="103">
        <v>0</v>
      </c>
      <c r="F34" s="105">
        <v>0</v>
      </c>
      <c r="G34" s="103">
        <v>0</v>
      </c>
      <c r="H34" s="105">
        <v>0</v>
      </c>
      <c r="I34" s="103">
        <v>976</v>
      </c>
      <c r="J34" s="105">
        <v>3868.5</v>
      </c>
      <c r="K34" s="103">
        <v>35120</v>
      </c>
      <c r="L34" s="105">
        <v>96765.11</v>
      </c>
      <c r="M34" s="105">
        <f t="shared" si="0"/>
        <v>29.089515581128289</v>
      </c>
      <c r="N34" s="103">
        <v>332646</v>
      </c>
    </row>
    <row r="35" spans="1:14">
      <c r="A35" s="104"/>
      <c r="B35" s="104" t="s">
        <v>44</v>
      </c>
      <c r="C35" s="104">
        <f t="shared" ref="C35:L35" si="4">SUM(C34:C34)</f>
        <v>34144</v>
      </c>
      <c r="D35" s="106">
        <f t="shared" si="4"/>
        <v>92896.61</v>
      </c>
      <c r="E35" s="104">
        <f t="shared" si="4"/>
        <v>0</v>
      </c>
      <c r="F35" s="106">
        <f t="shared" si="4"/>
        <v>0</v>
      </c>
      <c r="G35" s="104">
        <f t="shared" si="4"/>
        <v>0</v>
      </c>
      <c r="H35" s="106">
        <f t="shared" si="4"/>
        <v>0</v>
      </c>
      <c r="I35" s="104">
        <f t="shared" si="4"/>
        <v>976</v>
      </c>
      <c r="J35" s="106">
        <f t="shared" si="4"/>
        <v>3868.5</v>
      </c>
      <c r="K35" s="104">
        <f t="shared" si="4"/>
        <v>35120</v>
      </c>
      <c r="L35" s="106">
        <f t="shared" si="4"/>
        <v>96765.11</v>
      </c>
      <c r="M35" s="106">
        <f t="shared" si="0"/>
        <v>29.089515581128289</v>
      </c>
      <c r="N35" s="104">
        <f>SUM(N34:N34)</f>
        <v>332646</v>
      </c>
    </row>
    <row r="36" spans="1:14">
      <c r="A36" s="103">
        <v>27</v>
      </c>
      <c r="B36" s="103" t="s">
        <v>45</v>
      </c>
      <c r="C36" s="103">
        <v>227</v>
      </c>
      <c r="D36" s="105">
        <v>1488.28</v>
      </c>
      <c r="E36" s="103">
        <v>11</v>
      </c>
      <c r="F36" s="105">
        <v>232.18</v>
      </c>
      <c r="G36" s="103">
        <v>0</v>
      </c>
      <c r="H36" s="105">
        <v>0</v>
      </c>
      <c r="I36" s="103">
        <v>1</v>
      </c>
      <c r="J36" s="105">
        <v>216.4</v>
      </c>
      <c r="K36" s="103">
        <v>239</v>
      </c>
      <c r="L36" s="105">
        <v>1936.86</v>
      </c>
      <c r="M36" s="105">
        <f t="shared" si="0"/>
        <v>3.5102529630887531</v>
      </c>
      <c r="N36" s="103">
        <v>55177.22</v>
      </c>
    </row>
    <row r="37" spans="1:14">
      <c r="A37" s="103">
        <v>28</v>
      </c>
      <c r="B37" s="103" t="s">
        <v>46</v>
      </c>
      <c r="C37" s="103">
        <v>9572</v>
      </c>
      <c r="D37" s="105">
        <v>29853.1</v>
      </c>
      <c r="E37" s="103">
        <v>4</v>
      </c>
      <c r="F37" s="105">
        <v>711.54</v>
      </c>
      <c r="G37" s="103">
        <v>5</v>
      </c>
      <c r="H37" s="105">
        <v>12899.22</v>
      </c>
      <c r="I37" s="103">
        <v>7065</v>
      </c>
      <c r="J37" s="105">
        <v>3886.45</v>
      </c>
      <c r="K37" s="103">
        <v>16646</v>
      </c>
      <c r="L37" s="105">
        <v>47350.31</v>
      </c>
      <c r="M37" s="105">
        <f t="shared" si="0"/>
        <v>4.9067980791508701</v>
      </c>
      <c r="N37" s="103">
        <v>964994.06</v>
      </c>
    </row>
    <row r="38" spans="1:14">
      <c r="A38" s="103">
        <v>29</v>
      </c>
      <c r="B38" s="103" t="s">
        <v>47</v>
      </c>
      <c r="C38" s="103">
        <v>1392</v>
      </c>
      <c r="D38" s="105">
        <v>4932.7299999999996</v>
      </c>
      <c r="E38" s="103">
        <v>121</v>
      </c>
      <c r="F38" s="105">
        <v>1358.88</v>
      </c>
      <c r="G38" s="103">
        <v>0</v>
      </c>
      <c r="H38" s="105">
        <v>0</v>
      </c>
      <c r="I38" s="103">
        <v>32</v>
      </c>
      <c r="J38" s="105">
        <v>148.96</v>
      </c>
      <c r="K38" s="103">
        <v>1545</v>
      </c>
      <c r="L38" s="105">
        <v>6440.57</v>
      </c>
      <c r="M38" s="105">
        <f t="shared" ref="M38:M57" si="5">(L38/N38)*100</f>
        <v>11.471237704687368</v>
      </c>
      <c r="N38" s="103">
        <v>56145.38</v>
      </c>
    </row>
    <row r="39" spans="1:14">
      <c r="A39" s="103">
        <v>30</v>
      </c>
      <c r="B39" s="103" t="s">
        <v>48</v>
      </c>
      <c r="C39" s="103">
        <v>28473</v>
      </c>
      <c r="D39" s="105">
        <v>97760.53</v>
      </c>
      <c r="E39" s="103">
        <v>85</v>
      </c>
      <c r="F39" s="105">
        <v>21065.35</v>
      </c>
      <c r="G39" s="103">
        <v>11</v>
      </c>
      <c r="H39" s="105">
        <v>19820.759999999998</v>
      </c>
      <c r="I39" s="103">
        <v>718</v>
      </c>
      <c r="J39" s="105">
        <v>2497.73</v>
      </c>
      <c r="K39" s="103">
        <v>29287</v>
      </c>
      <c r="L39" s="105">
        <v>141144.37</v>
      </c>
      <c r="M39" s="105">
        <f t="shared" si="5"/>
        <v>34.953054553258369</v>
      </c>
      <c r="N39" s="103">
        <v>403811.26</v>
      </c>
    </row>
    <row r="40" spans="1:14">
      <c r="A40" s="104"/>
      <c r="B40" s="104" t="s">
        <v>91</v>
      </c>
      <c r="C40" s="104">
        <f t="shared" ref="C40:L40" si="6">SUM(C36:C39)</f>
        <v>39664</v>
      </c>
      <c r="D40" s="106">
        <f t="shared" si="6"/>
        <v>134034.64000000001</v>
      </c>
      <c r="E40" s="104">
        <f t="shared" si="6"/>
        <v>221</v>
      </c>
      <c r="F40" s="106">
        <f t="shared" si="6"/>
        <v>23367.949999999997</v>
      </c>
      <c r="G40" s="104">
        <f t="shared" si="6"/>
        <v>16</v>
      </c>
      <c r="H40" s="106">
        <f t="shared" si="6"/>
        <v>32719.979999999996</v>
      </c>
      <c r="I40" s="104">
        <f t="shared" si="6"/>
        <v>7816</v>
      </c>
      <c r="J40" s="106">
        <f t="shared" si="6"/>
        <v>6749.5399999999991</v>
      </c>
      <c r="K40" s="104">
        <f t="shared" si="6"/>
        <v>47717</v>
      </c>
      <c r="L40" s="106">
        <f t="shared" si="6"/>
        <v>196872.11</v>
      </c>
      <c r="M40" s="106">
        <f t="shared" si="5"/>
        <v>13.301019955086044</v>
      </c>
      <c r="N40" s="104">
        <f>SUM(N36:N39)</f>
        <v>1480127.92</v>
      </c>
    </row>
    <row r="41" spans="1:14">
      <c r="A41" s="103">
        <v>31</v>
      </c>
      <c r="B41" s="103" t="s">
        <v>50</v>
      </c>
      <c r="C41" s="103">
        <v>397</v>
      </c>
      <c r="D41" s="105">
        <v>4141</v>
      </c>
      <c r="E41" s="103">
        <v>161</v>
      </c>
      <c r="F41" s="105">
        <v>9687</v>
      </c>
      <c r="G41" s="103">
        <v>1</v>
      </c>
      <c r="H41" s="105">
        <v>22</v>
      </c>
      <c r="I41" s="103">
        <v>0</v>
      </c>
      <c r="J41" s="105">
        <v>0</v>
      </c>
      <c r="K41" s="103">
        <v>559</v>
      </c>
      <c r="L41" s="105">
        <v>13850</v>
      </c>
      <c r="M41" s="105" t="e">
        <f t="shared" si="5"/>
        <v>#DIV/0!</v>
      </c>
      <c r="N41" s="103">
        <v>0</v>
      </c>
    </row>
    <row r="42" spans="1:14">
      <c r="A42" s="103">
        <v>32</v>
      </c>
      <c r="B42" s="103" t="s">
        <v>51</v>
      </c>
      <c r="C42" s="103">
        <v>61</v>
      </c>
      <c r="D42" s="105">
        <v>209.06</v>
      </c>
      <c r="E42" s="103">
        <v>0</v>
      </c>
      <c r="F42" s="105">
        <v>0</v>
      </c>
      <c r="G42" s="103">
        <v>0</v>
      </c>
      <c r="H42" s="105">
        <v>0</v>
      </c>
      <c r="I42" s="103">
        <v>0</v>
      </c>
      <c r="J42" s="105">
        <v>0</v>
      </c>
      <c r="K42" s="103">
        <v>61</v>
      </c>
      <c r="L42" s="105">
        <v>209.06</v>
      </c>
      <c r="M42" s="105">
        <f t="shared" si="5"/>
        <v>16.76785986413109</v>
      </c>
      <c r="N42" s="103">
        <v>1246.79</v>
      </c>
    </row>
    <row r="43" spans="1:14">
      <c r="A43" s="103">
        <v>33</v>
      </c>
      <c r="B43" s="103" t="s">
        <v>52</v>
      </c>
      <c r="C43" s="103">
        <v>95</v>
      </c>
      <c r="D43" s="105">
        <v>161</v>
      </c>
      <c r="E43" s="103">
        <v>3</v>
      </c>
      <c r="F43" s="105">
        <v>51</v>
      </c>
      <c r="G43" s="103">
        <v>0</v>
      </c>
      <c r="H43" s="105">
        <v>0</v>
      </c>
      <c r="I43" s="103">
        <v>0</v>
      </c>
      <c r="J43" s="105">
        <v>0</v>
      </c>
      <c r="K43" s="103">
        <v>98</v>
      </c>
      <c r="L43" s="105">
        <v>212</v>
      </c>
      <c r="M43" s="105" t="e">
        <f t="shared" si="5"/>
        <v>#DIV/0!</v>
      </c>
      <c r="N43" s="103">
        <v>0</v>
      </c>
    </row>
    <row r="44" spans="1:14">
      <c r="A44" s="103">
        <v>34</v>
      </c>
      <c r="B44" s="103" t="s">
        <v>53</v>
      </c>
      <c r="C44" s="103">
        <v>101</v>
      </c>
      <c r="D44" s="105">
        <v>1216.8499999999999</v>
      </c>
      <c r="E44" s="103">
        <v>0</v>
      </c>
      <c r="F44" s="105">
        <v>0</v>
      </c>
      <c r="G44" s="103">
        <v>0</v>
      </c>
      <c r="H44" s="105">
        <v>0</v>
      </c>
      <c r="I44" s="103">
        <v>136</v>
      </c>
      <c r="J44" s="105">
        <v>4366.03</v>
      </c>
      <c r="K44" s="103">
        <v>237</v>
      </c>
      <c r="L44" s="105">
        <v>5582.88</v>
      </c>
      <c r="M44" s="105">
        <f t="shared" si="5"/>
        <v>31.186294493654522</v>
      </c>
      <c r="N44" s="103">
        <v>17901.71</v>
      </c>
    </row>
    <row r="45" spans="1:14">
      <c r="A45" s="103">
        <v>35</v>
      </c>
      <c r="B45" s="103" t="s">
        <v>54</v>
      </c>
      <c r="C45" s="103">
        <v>235</v>
      </c>
      <c r="D45" s="105">
        <v>417</v>
      </c>
      <c r="E45" s="103">
        <v>16</v>
      </c>
      <c r="F45" s="105">
        <v>160</v>
      </c>
      <c r="G45" s="103">
        <v>0</v>
      </c>
      <c r="H45" s="105">
        <v>0</v>
      </c>
      <c r="I45" s="103">
        <v>0</v>
      </c>
      <c r="J45" s="105">
        <v>0</v>
      </c>
      <c r="K45" s="103">
        <v>251</v>
      </c>
      <c r="L45" s="105">
        <v>577</v>
      </c>
      <c r="M45" s="105" t="e">
        <f t="shared" si="5"/>
        <v>#DIV/0!</v>
      </c>
      <c r="N45" s="103">
        <v>0</v>
      </c>
    </row>
    <row r="46" spans="1:14">
      <c r="A46" s="104"/>
      <c r="B46" s="104" t="s">
        <v>55</v>
      </c>
      <c r="C46" s="104">
        <f t="shared" ref="C46:L46" si="7">SUM(C41:C45)</f>
        <v>889</v>
      </c>
      <c r="D46" s="106">
        <f t="shared" si="7"/>
        <v>6144.91</v>
      </c>
      <c r="E46" s="104">
        <f t="shared" si="7"/>
        <v>180</v>
      </c>
      <c r="F46" s="106">
        <f t="shared" si="7"/>
        <v>9898</v>
      </c>
      <c r="G46" s="104">
        <f t="shared" si="7"/>
        <v>1</v>
      </c>
      <c r="H46" s="106">
        <f t="shared" si="7"/>
        <v>22</v>
      </c>
      <c r="I46" s="104">
        <f t="shared" si="7"/>
        <v>136</v>
      </c>
      <c r="J46" s="106">
        <f t="shared" si="7"/>
        <v>4366.03</v>
      </c>
      <c r="K46" s="104">
        <f t="shared" si="7"/>
        <v>1206</v>
      </c>
      <c r="L46" s="106">
        <f t="shared" si="7"/>
        <v>20430.939999999999</v>
      </c>
      <c r="M46" s="106">
        <f t="shared" si="5"/>
        <v>106.69733921717106</v>
      </c>
      <c r="N46" s="104">
        <f>SUM(N41:N45)</f>
        <v>19148.5</v>
      </c>
    </row>
    <row r="47" spans="1:14">
      <c r="A47" s="103">
        <v>36</v>
      </c>
      <c r="B47" s="103" t="s">
        <v>56</v>
      </c>
      <c r="C47" s="103">
        <v>1479</v>
      </c>
      <c r="D47" s="105">
        <v>15891.04</v>
      </c>
      <c r="E47" s="103">
        <v>21</v>
      </c>
      <c r="F47" s="105">
        <v>1487.2</v>
      </c>
      <c r="G47" s="103">
        <v>3</v>
      </c>
      <c r="H47" s="105">
        <v>397.48</v>
      </c>
      <c r="I47" s="103">
        <v>0</v>
      </c>
      <c r="J47" s="105">
        <v>0</v>
      </c>
      <c r="K47" s="103">
        <v>1503</v>
      </c>
      <c r="L47" s="105">
        <v>17775.72</v>
      </c>
      <c r="M47" s="105">
        <f t="shared" si="5"/>
        <v>25.698285578142471</v>
      </c>
      <c r="N47" s="103">
        <v>69170.84</v>
      </c>
    </row>
    <row r="48" spans="1:14">
      <c r="A48" s="103">
        <v>37</v>
      </c>
      <c r="B48" s="103" t="s">
        <v>57</v>
      </c>
      <c r="C48" s="103">
        <v>470</v>
      </c>
      <c r="D48" s="105">
        <v>2177.37</v>
      </c>
      <c r="E48" s="103">
        <v>19</v>
      </c>
      <c r="F48" s="105">
        <v>70.55</v>
      </c>
      <c r="G48" s="103">
        <v>8</v>
      </c>
      <c r="H48" s="105">
        <v>47.49</v>
      </c>
      <c r="I48" s="103">
        <v>0</v>
      </c>
      <c r="J48" s="105">
        <v>0</v>
      </c>
      <c r="K48" s="103">
        <v>497</v>
      </c>
      <c r="L48" s="105">
        <v>2295.41</v>
      </c>
      <c r="M48" s="105">
        <f t="shared" si="5"/>
        <v>57.798363805298372</v>
      </c>
      <c r="N48" s="103">
        <v>3971.41</v>
      </c>
    </row>
    <row r="49" spans="1:14">
      <c r="A49" s="103">
        <v>38</v>
      </c>
      <c r="B49" s="103" t="s">
        <v>58</v>
      </c>
      <c r="C49" s="103">
        <v>4</v>
      </c>
      <c r="D49" s="105">
        <v>1.96</v>
      </c>
      <c r="E49" s="103">
        <v>0</v>
      </c>
      <c r="F49" s="105">
        <v>0</v>
      </c>
      <c r="G49" s="103">
        <v>0</v>
      </c>
      <c r="H49" s="105">
        <v>0</v>
      </c>
      <c r="I49" s="103">
        <v>0</v>
      </c>
      <c r="J49" s="105">
        <v>0</v>
      </c>
      <c r="K49" s="103">
        <v>4</v>
      </c>
      <c r="L49" s="105">
        <v>1.96</v>
      </c>
      <c r="M49" s="105">
        <f t="shared" si="5"/>
        <v>5.9496887037874625E-2</v>
      </c>
      <c r="N49" s="103">
        <v>3294.29</v>
      </c>
    </row>
    <row r="50" spans="1:14">
      <c r="A50" s="103">
        <v>39</v>
      </c>
      <c r="B50" s="103" t="s">
        <v>59</v>
      </c>
      <c r="C50" s="103">
        <v>0</v>
      </c>
      <c r="D50" s="105">
        <v>0</v>
      </c>
      <c r="E50" s="103">
        <v>0</v>
      </c>
      <c r="F50" s="105">
        <v>0</v>
      </c>
      <c r="G50" s="103">
        <v>0</v>
      </c>
      <c r="H50" s="105">
        <v>0</v>
      </c>
      <c r="I50" s="103">
        <v>0</v>
      </c>
      <c r="J50" s="105">
        <v>0</v>
      </c>
      <c r="K50" s="103">
        <v>0</v>
      </c>
      <c r="L50" s="105">
        <v>0</v>
      </c>
      <c r="M50" s="105">
        <f t="shared" si="5"/>
        <v>0</v>
      </c>
      <c r="N50" s="103">
        <v>941.02</v>
      </c>
    </row>
    <row r="51" spans="1:14">
      <c r="A51" s="104"/>
      <c r="B51" s="104" t="s">
        <v>60</v>
      </c>
      <c r="C51" s="104">
        <f t="shared" ref="C51:L51" si="8">SUM(C47:C50)</f>
        <v>1953</v>
      </c>
      <c r="D51" s="106">
        <f t="shared" si="8"/>
        <v>18070.37</v>
      </c>
      <c r="E51" s="104">
        <f t="shared" si="8"/>
        <v>40</v>
      </c>
      <c r="F51" s="106">
        <f t="shared" si="8"/>
        <v>1557.75</v>
      </c>
      <c r="G51" s="104">
        <f t="shared" si="8"/>
        <v>11</v>
      </c>
      <c r="H51" s="106">
        <f t="shared" si="8"/>
        <v>444.97</v>
      </c>
      <c r="I51" s="104">
        <f t="shared" si="8"/>
        <v>0</v>
      </c>
      <c r="J51" s="106">
        <f t="shared" si="8"/>
        <v>0</v>
      </c>
      <c r="K51" s="104">
        <f t="shared" si="8"/>
        <v>2004</v>
      </c>
      <c r="L51" s="106">
        <f t="shared" si="8"/>
        <v>20073.09</v>
      </c>
      <c r="M51" s="106">
        <f t="shared" si="5"/>
        <v>25.941745901524939</v>
      </c>
      <c r="N51" s="104">
        <f>SUM(N47:N50)</f>
        <v>77377.56</v>
      </c>
    </row>
    <row r="52" spans="1:14">
      <c r="A52" s="103">
        <v>40</v>
      </c>
      <c r="B52" s="103" t="s">
        <v>61</v>
      </c>
      <c r="C52" s="103">
        <v>0</v>
      </c>
      <c r="D52" s="105">
        <v>0</v>
      </c>
      <c r="E52" s="103">
        <v>0</v>
      </c>
      <c r="F52" s="105">
        <v>0</v>
      </c>
      <c r="G52" s="103">
        <v>0</v>
      </c>
      <c r="H52" s="105">
        <v>0</v>
      </c>
      <c r="I52" s="103">
        <v>0</v>
      </c>
      <c r="J52" s="105">
        <v>0</v>
      </c>
      <c r="K52" s="103">
        <v>0</v>
      </c>
      <c r="L52" s="105">
        <v>0</v>
      </c>
      <c r="M52" s="105" t="e">
        <f t="shared" si="5"/>
        <v>#DIV/0!</v>
      </c>
      <c r="N52" s="103">
        <v>0</v>
      </c>
    </row>
    <row r="53" spans="1:14">
      <c r="A53" s="103">
        <v>41</v>
      </c>
      <c r="B53" s="103" t="s">
        <v>62</v>
      </c>
      <c r="C53" s="103">
        <v>0</v>
      </c>
      <c r="D53" s="105">
        <v>0</v>
      </c>
      <c r="E53" s="103">
        <v>0</v>
      </c>
      <c r="F53" s="105">
        <v>0</v>
      </c>
      <c r="G53" s="103">
        <v>0</v>
      </c>
      <c r="H53" s="105">
        <v>0</v>
      </c>
      <c r="I53" s="103">
        <v>0</v>
      </c>
      <c r="J53" s="105">
        <v>0</v>
      </c>
      <c r="K53" s="103">
        <v>0</v>
      </c>
      <c r="L53" s="105">
        <v>0</v>
      </c>
      <c r="M53" s="105" t="e">
        <f t="shared" si="5"/>
        <v>#DIV/0!</v>
      </c>
      <c r="N53" s="103">
        <v>0</v>
      </c>
    </row>
    <row r="54" spans="1:14">
      <c r="A54" s="103">
        <v>42</v>
      </c>
      <c r="B54" s="103" t="s">
        <v>63</v>
      </c>
      <c r="C54" s="103">
        <v>0</v>
      </c>
      <c r="D54" s="105">
        <v>0</v>
      </c>
      <c r="E54" s="103">
        <v>0</v>
      </c>
      <c r="F54" s="105">
        <v>0</v>
      </c>
      <c r="G54" s="103">
        <v>0</v>
      </c>
      <c r="H54" s="105">
        <v>0</v>
      </c>
      <c r="I54" s="103">
        <v>0</v>
      </c>
      <c r="J54" s="105">
        <v>0</v>
      </c>
      <c r="K54" s="103">
        <v>0</v>
      </c>
      <c r="L54" s="105">
        <v>0</v>
      </c>
      <c r="M54" s="105" t="e">
        <f t="shared" si="5"/>
        <v>#DIV/0!</v>
      </c>
      <c r="N54" s="103">
        <v>0</v>
      </c>
    </row>
    <row r="55" spans="1:14">
      <c r="A55" s="103">
        <v>43</v>
      </c>
      <c r="B55" s="103" t="s">
        <v>64</v>
      </c>
      <c r="C55" s="103">
        <v>0</v>
      </c>
      <c r="D55" s="105">
        <v>0</v>
      </c>
      <c r="E55" s="103">
        <v>0</v>
      </c>
      <c r="F55" s="105">
        <v>0</v>
      </c>
      <c r="G55" s="103">
        <v>0</v>
      </c>
      <c r="H55" s="105">
        <v>0</v>
      </c>
      <c r="I55" s="103">
        <v>0</v>
      </c>
      <c r="J55" s="105">
        <v>0</v>
      </c>
      <c r="K55" s="103">
        <v>0</v>
      </c>
      <c r="L55" s="105">
        <v>0</v>
      </c>
      <c r="M55" s="105" t="e">
        <f t="shared" si="5"/>
        <v>#DIV/0!</v>
      </c>
      <c r="N55" s="103">
        <v>0</v>
      </c>
    </row>
    <row r="56" spans="1:14">
      <c r="A56" s="104"/>
      <c r="B56" s="104" t="s">
        <v>65</v>
      </c>
      <c r="C56" s="104">
        <f t="shared" ref="C56:L56" si="9">SUM(C52:C55)</f>
        <v>0</v>
      </c>
      <c r="D56" s="106">
        <f t="shared" si="9"/>
        <v>0</v>
      </c>
      <c r="E56" s="104">
        <f t="shared" si="9"/>
        <v>0</v>
      </c>
      <c r="F56" s="106">
        <f t="shared" si="9"/>
        <v>0</v>
      </c>
      <c r="G56" s="104">
        <f t="shared" si="9"/>
        <v>0</v>
      </c>
      <c r="H56" s="106">
        <f t="shared" si="9"/>
        <v>0</v>
      </c>
      <c r="I56" s="104">
        <f t="shared" si="9"/>
        <v>0</v>
      </c>
      <c r="J56" s="106">
        <f t="shared" si="9"/>
        <v>0</v>
      </c>
      <c r="K56" s="104">
        <f t="shared" si="9"/>
        <v>0</v>
      </c>
      <c r="L56" s="106">
        <f t="shared" si="9"/>
        <v>0</v>
      </c>
      <c r="M56" s="106" t="e">
        <f t="shared" si="5"/>
        <v>#DIV/0!</v>
      </c>
      <c r="N56" s="104">
        <f>SUM(N52:N55)</f>
        <v>0</v>
      </c>
    </row>
    <row r="57" spans="1:14">
      <c r="A57" s="104"/>
      <c r="B57" s="104" t="s">
        <v>66</v>
      </c>
      <c r="C57" s="104">
        <f t="shared" ref="C57:L57" si="10">SUM(C33,C35,C40,C46,C51,C56)</f>
        <v>212897</v>
      </c>
      <c r="D57" s="106">
        <f t="shared" si="10"/>
        <v>1019126.56</v>
      </c>
      <c r="E57" s="104">
        <f t="shared" si="10"/>
        <v>9842</v>
      </c>
      <c r="F57" s="106">
        <f t="shared" si="10"/>
        <v>476148.98000000004</v>
      </c>
      <c r="G57" s="104">
        <f t="shared" si="10"/>
        <v>1502</v>
      </c>
      <c r="H57" s="106">
        <f t="shared" si="10"/>
        <v>237968.24999999997</v>
      </c>
      <c r="I57" s="104">
        <f t="shared" si="10"/>
        <v>10019</v>
      </c>
      <c r="J57" s="106">
        <f t="shared" si="10"/>
        <v>19805.740000000002</v>
      </c>
      <c r="K57" s="104">
        <f t="shared" si="10"/>
        <v>234260</v>
      </c>
      <c r="L57" s="106">
        <f t="shared" si="10"/>
        <v>1753049.5200000003</v>
      </c>
      <c r="M57" s="106">
        <f t="shared" si="5"/>
        <v>27.28622998800877</v>
      </c>
      <c r="N57" s="104">
        <f>SUM(N33,N35,N40,N46,N51,N56)</f>
        <v>6424667.3899999997</v>
      </c>
    </row>
  </sheetData>
  <mergeCells count="10">
    <mergeCell ref="A2:G2"/>
    <mergeCell ref="A3:A5"/>
    <mergeCell ref="B3:B5"/>
    <mergeCell ref="C3:L3"/>
    <mergeCell ref="M3:M5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workbookViewId="0">
      <selection activeCell="I15" sqref="I15"/>
    </sheetView>
  </sheetViews>
  <sheetFormatPr defaultRowHeight="15"/>
  <cols>
    <col min="1" max="1" width="9.140625" style="10" customWidth="1"/>
    <col min="2" max="2" width="29.5703125" style="10" customWidth="1"/>
    <col min="3" max="3" width="9.140625" style="10" customWidth="1"/>
    <col min="4" max="4" width="12.7109375" style="32" customWidth="1"/>
    <col min="5" max="5" width="9.140625" style="10" customWidth="1"/>
    <col min="6" max="6" width="12.7109375" style="32" customWidth="1"/>
    <col min="7" max="7" width="9.140625" style="10" customWidth="1"/>
    <col min="8" max="8" width="12.7109375" style="32" customWidth="1"/>
    <col min="9" max="9" width="9.140625" style="10" customWidth="1"/>
    <col min="10" max="10" width="12.7109375" style="32" customWidth="1"/>
    <col min="11" max="11" width="9.140625" style="10" customWidth="1"/>
    <col min="12" max="13" width="12.7109375" style="32" customWidth="1"/>
    <col min="14" max="15" width="9.140625" style="10" hidden="1" customWidth="1"/>
    <col min="16" max="16" width="9.140625" style="10" customWidth="1"/>
    <col min="17" max="16384" width="9.140625" style="10"/>
  </cols>
  <sheetData>
    <row r="1" spans="1:14" ht="15.75">
      <c r="A1" s="15"/>
      <c r="B1" s="17" t="s">
        <v>182</v>
      </c>
      <c r="C1" s="17"/>
      <c r="D1" s="43" t="s">
        <v>0</v>
      </c>
      <c r="E1" s="17"/>
      <c r="F1" s="43"/>
      <c r="G1" s="34"/>
      <c r="H1" s="56" t="s">
        <v>192</v>
      </c>
      <c r="I1" s="34"/>
      <c r="J1" s="56"/>
      <c r="K1" s="35" t="s">
        <v>144</v>
      </c>
      <c r="L1" s="56"/>
      <c r="M1" s="61"/>
    </row>
    <row r="2" spans="1:14">
      <c r="A2" s="197" t="s">
        <v>145</v>
      </c>
      <c r="B2" s="198"/>
      <c r="C2" s="198"/>
      <c r="D2" s="198"/>
      <c r="E2" s="198"/>
      <c r="F2" s="198"/>
      <c r="G2" s="198"/>
      <c r="H2" s="198"/>
      <c r="I2" s="41"/>
      <c r="J2" s="62"/>
      <c r="K2" s="65" t="s">
        <v>96</v>
      </c>
      <c r="L2" s="62"/>
      <c r="M2" s="64"/>
    </row>
    <row r="3" spans="1:14">
      <c r="A3" s="192" t="s">
        <v>86</v>
      </c>
      <c r="B3" s="192" t="s">
        <v>69</v>
      </c>
      <c r="C3" s="195" t="s">
        <v>122</v>
      </c>
      <c r="D3" s="208"/>
      <c r="E3" s="208"/>
      <c r="F3" s="208"/>
      <c r="G3" s="208"/>
      <c r="H3" s="208"/>
      <c r="I3" s="208"/>
      <c r="J3" s="208"/>
      <c r="K3" s="208"/>
      <c r="L3" s="196"/>
      <c r="M3" s="207" t="s">
        <v>136</v>
      </c>
    </row>
    <row r="4" spans="1:14">
      <c r="A4" s="192"/>
      <c r="B4" s="192"/>
      <c r="C4" s="195" t="s">
        <v>137</v>
      </c>
      <c r="D4" s="196"/>
      <c r="E4" s="195" t="s">
        <v>138</v>
      </c>
      <c r="F4" s="196"/>
      <c r="G4" s="195" t="s">
        <v>139</v>
      </c>
      <c r="H4" s="196"/>
      <c r="I4" s="195" t="s">
        <v>140</v>
      </c>
      <c r="J4" s="196"/>
      <c r="K4" s="195" t="s">
        <v>141</v>
      </c>
      <c r="L4" s="196"/>
      <c r="M4" s="207"/>
    </row>
    <row r="5" spans="1:14">
      <c r="A5" s="192"/>
      <c r="B5" s="192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207"/>
    </row>
    <row r="6" spans="1:14">
      <c r="A6" s="107">
        <v>1</v>
      </c>
      <c r="B6" s="107" t="s">
        <v>70</v>
      </c>
      <c r="C6" s="107">
        <v>10777</v>
      </c>
      <c r="D6" s="109">
        <v>47507.48</v>
      </c>
      <c r="E6" s="107">
        <v>399</v>
      </c>
      <c r="F6" s="109">
        <v>7961.89</v>
      </c>
      <c r="G6" s="107">
        <v>50</v>
      </c>
      <c r="H6" s="109">
        <v>1231.3800000000001</v>
      </c>
      <c r="I6" s="107">
        <v>1186</v>
      </c>
      <c r="J6" s="109">
        <v>868.56</v>
      </c>
      <c r="K6" s="107">
        <v>12412</v>
      </c>
      <c r="L6" s="109">
        <v>57569.31</v>
      </c>
      <c r="M6" s="109">
        <f t="shared" ref="M6:M18" si="0">(L6/N6)*100</f>
        <v>26.880837179318906</v>
      </c>
      <c r="N6" s="107">
        <v>214164.87</v>
      </c>
    </row>
    <row r="7" spans="1:14">
      <c r="A7" s="107">
        <v>2</v>
      </c>
      <c r="B7" s="107" t="s">
        <v>71</v>
      </c>
      <c r="C7" s="107">
        <v>11035</v>
      </c>
      <c r="D7" s="109">
        <v>45097.94</v>
      </c>
      <c r="E7" s="107">
        <v>235</v>
      </c>
      <c r="F7" s="109">
        <v>4057.03</v>
      </c>
      <c r="G7" s="107">
        <v>13</v>
      </c>
      <c r="H7" s="109">
        <v>74.11</v>
      </c>
      <c r="I7" s="107">
        <v>2753</v>
      </c>
      <c r="J7" s="109">
        <v>2714.13</v>
      </c>
      <c r="K7" s="107">
        <v>14036</v>
      </c>
      <c r="L7" s="109">
        <v>51943.199999999997</v>
      </c>
      <c r="M7" s="109">
        <f t="shared" si="0"/>
        <v>26.378527028275339</v>
      </c>
      <c r="N7" s="107">
        <v>196914.71</v>
      </c>
    </row>
    <row r="8" spans="1:14">
      <c r="A8" s="107">
        <v>3</v>
      </c>
      <c r="B8" s="107" t="s">
        <v>72</v>
      </c>
      <c r="C8" s="107">
        <v>18491</v>
      </c>
      <c r="D8" s="109">
        <v>66517.399999999994</v>
      </c>
      <c r="E8" s="107">
        <v>521</v>
      </c>
      <c r="F8" s="109">
        <v>16396.43</v>
      </c>
      <c r="G8" s="107">
        <v>62</v>
      </c>
      <c r="H8" s="109">
        <v>3760.1</v>
      </c>
      <c r="I8" s="107">
        <v>283</v>
      </c>
      <c r="J8" s="109">
        <v>764.76</v>
      </c>
      <c r="K8" s="107">
        <v>19357</v>
      </c>
      <c r="L8" s="109">
        <v>87438.69</v>
      </c>
      <c r="M8" s="109">
        <f t="shared" si="0"/>
        <v>28.872836003169589</v>
      </c>
      <c r="N8" s="107">
        <v>302840.67</v>
      </c>
    </row>
    <row r="9" spans="1:14">
      <c r="A9" s="107">
        <v>4</v>
      </c>
      <c r="B9" s="107" t="s">
        <v>73</v>
      </c>
      <c r="C9" s="107">
        <v>51809</v>
      </c>
      <c r="D9" s="109">
        <v>185301.02</v>
      </c>
      <c r="E9" s="107">
        <v>1594</v>
      </c>
      <c r="F9" s="109">
        <v>64955.13</v>
      </c>
      <c r="G9" s="107">
        <v>123</v>
      </c>
      <c r="H9" s="109">
        <v>13098.2</v>
      </c>
      <c r="I9" s="107">
        <v>772</v>
      </c>
      <c r="J9" s="109">
        <v>2630.54</v>
      </c>
      <c r="K9" s="107">
        <v>54298</v>
      </c>
      <c r="L9" s="109">
        <v>265984.89</v>
      </c>
      <c r="M9" s="109">
        <f t="shared" si="0"/>
        <v>29.07336628239695</v>
      </c>
      <c r="N9" s="107">
        <v>914874.76</v>
      </c>
    </row>
    <row r="10" spans="1:14">
      <c r="A10" s="107">
        <v>5</v>
      </c>
      <c r="B10" s="107" t="s">
        <v>74</v>
      </c>
      <c r="C10" s="107">
        <v>3289</v>
      </c>
      <c r="D10" s="109">
        <v>10104.76</v>
      </c>
      <c r="E10" s="107">
        <v>46</v>
      </c>
      <c r="F10" s="109">
        <v>394.19</v>
      </c>
      <c r="G10" s="107">
        <v>5</v>
      </c>
      <c r="H10" s="109">
        <v>17.02</v>
      </c>
      <c r="I10" s="107">
        <v>158</v>
      </c>
      <c r="J10" s="109">
        <v>293.01</v>
      </c>
      <c r="K10" s="107">
        <v>3498</v>
      </c>
      <c r="L10" s="109">
        <v>10808.98</v>
      </c>
      <c r="M10" s="109">
        <f t="shared" si="0"/>
        <v>13.195407760095835</v>
      </c>
      <c r="N10" s="107">
        <v>81914.710000000006</v>
      </c>
    </row>
    <row r="11" spans="1:14">
      <c r="A11" s="107">
        <v>6</v>
      </c>
      <c r="B11" s="107" t="s">
        <v>75</v>
      </c>
      <c r="C11" s="107">
        <v>16376</v>
      </c>
      <c r="D11" s="109">
        <v>80772.53</v>
      </c>
      <c r="E11" s="107">
        <v>904</v>
      </c>
      <c r="F11" s="109">
        <v>26470.05</v>
      </c>
      <c r="G11" s="107">
        <v>101</v>
      </c>
      <c r="H11" s="109">
        <v>6431.07</v>
      </c>
      <c r="I11" s="107">
        <v>295</v>
      </c>
      <c r="J11" s="109">
        <v>1396.13</v>
      </c>
      <c r="K11" s="107">
        <v>17676</v>
      </c>
      <c r="L11" s="109">
        <v>115069.78</v>
      </c>
      <c r="M11" s="109">
        <f t="shared" si="0"/>
        <v>29.186805397978972</v>
      </c>
      <c r="N11" s="107">
        <v>394252.74</v>
      </c>
    </row>
    <row r="12" spans="1:14">
      <c r="A12" s="107">
        <v>7</v>
      </c>
      <c r="B12" s="107" t="s">
        <v>76</v>
      </c>
      <c r="C12" s="107">
        <v>861</v>
      </c>
      <c r="D12" s="109">
        <v>3494.3</v>
      </c>
      <c r="E12" s="107">
        <v>16</v>
      </c>
      <c r="F12" s="109">
        <v>68.819999999999993</v>
      </c>
      <c r="G12" s="107">
        <v>0</v>
      </c>
      <c r="H12" s="109">
        <v>0</v>
      </c>
      <c r="I12" s="107">
        <v>35</v>
      </c>
      <c r="J12" s="109">
        <v>152.81</v>
      </c>
      <c r="K12" s="107">
        <v>912</v>
      </c>
      <c r="L12" s="109">
        <v>3715.92</v>
      </c>
      <c r="M12" s="109">
        <f t="shared" si="0"/>
        <v>16.042703175971003</v>
      </c>
      <c r="N12" s="107">
        <v>23162.68</v>
      </c>
    </row>
    <row r="13" spans="1:14">
      <c r="A13" s="107">
        <v>8</v>
      </c>
      <c r="B13" s="107" t="s">
        <v>77</v>
      </c>
      <c r="C13" s="107">
        <v>26384</v>
      </c>
      <c r="D13" s="109">
        <v>96791.29</v>
      </c>
      <c r="E13" s="107">
        <v>771</v>
      </c>
      <c r="F13" s="109">
        <v>22747.31</v>
      </c>
      <c r="G13" s="107">
        <v>59</v>
      </c>
      <c r="H13" s="109">
        <v>12676.59</v>
      </c>
      <c r="I13" s="107">
        <v>2639</v>
      </c>
      <c r="J13" s="109">
        <v>2673.01</v>
      </c>
      <c r="K13" s="107">
        <v>29853</v>
      </c>
      <c r="L13" s="109">
        <v>134888.21</v>
      </c>
      <c r="M13" s="109">
        <f t="shared" si="0"/>
        <v>24.572788237083898</v>
      </c>
      <c r="N13" s="107">
        <v>548933.27</v>
      </c>
    </row>
    <row r="14" spans="1:14">
      <c r="A14" s="107">
        <v>9</v>
      </c>
      <c r="B14" s="107" t="s">
        <v>78</v>
      </c>
      <c r="C14" s="107">
        <v>23822</v>
      </c>
      <c r="D14" s="109">
        <v>125496.32000000001</v>
      </c>
      <c r="E14" s="107">
        <v>1276</v>
      </c>
      <c r="F14" s="109">
        <v>56763.65</v>
      </c>
      <c r="G14" s="107">
        <v>312</v>
      </c>
      <c r="H14" s="109">
        <v>14167.1</v>
      </c>
      <c r="I14" s="107">
        <v>444</v>
      </c>
      <c r="J14" s="109">
        <v>1343.97</v>
      </c>
      <c r="K14" s="107">
        <v>25854</v>
      </c>
      <c r="L14" s="109">
        <v>197771.04</v>
      </c>
      <c r="M14" s="109">
        <f t="shared" si="0"/>
        <v>12.098153712899384</v>
      </c>
      <c r="N14" s="107">
        <v>1634720.84</v>
      </c>
    </row>
    <row r="15" spans="1:14">
      <c r="A15" s="107">
        <v>10</v>
      </c>
      <c r="B15" s="107" t="s">
        <v>79</v>
      </c>
      <c r="C15" s="107">
        <v>10631</v>
      </c>
      <c r="D15" s="109">
        <v>67853.850000000006</v>
      </c>
      <c r="E15" s="107">
        <v>819</v>
      </c>
      <c r="F15" s="109">
        <v>59124.31</v>
      </c>
      <c r="G15" s="107">
        <v>306</v>
      </c>
      <c r="H15" s="109">
        <v>62691.360000000001</v>
      </c>
      <c r="I15" s="107">
        <v>1018</v>
      </c>
      <c r="J15" s="109">
        <v>887.46</v>
      </c>
      <c r="K15" s="107">
        <v>12774</v>
      </c>
      <c r="L15" s="109">
        <v>190556.98</v>
      </c>
      <c r="M15" s="109">
        <f t="shared" si="0"/>
        <v>36.837494296970235</v>
      </c>
      <c r="N15" s="107">
        <v>517290.83</v>
      </c>
    </row>
    <row r="16" spans="1:14">
      <c r="A16" s="107">
        <v>11</v>
      </c>
      <c r="B16" s="107" t="s">
        <v>80</v>
      </c>
      <c r="C16" s="107">
        <v>21741</v>
      </c>
      <c r="D16" s="109">
        <v>193063.57</v>
      </c>
      <c r="E16" s="107">
        <v>2336</v>
      </c>
      <c r="F16" s="109">
        <v>174723.86</v>
      </c>
      <c r="G16" s="107">
        <v>424</v>
      </c>
      <c r="H16" s="109">
        <v>107156.09</v>
      </c>
      <c r="I16" s="107">
        <v>260</v>
      </c>
      <c r="J16" s="109">
        <v>5428.66</v>
      </c>
      <c r="K16" s="107">
        <v>24761</v>
      </c>
      <c r="L16" s="109">
        <v>480372.17</v>
      </c>
      <c r="M16" s="109">
        <f t="shared" si="0"/>
        <v>39.730284058627404</v>
      </c>
      <c r="N16" s="107">
        <v>1209083.1499999999</v>
      </c>
    </row>
    <row r="17" spans="1:14">
      <c r="A17" s="107">
        <v>12</v>
      </c>
      <c r="B17" s="107" t="s">
        <v>81</v>
      </c>
      <c r="C17" s="107">
        <v>16954</v>
      </c>
      <c r="D17" s="109">
        <v>92407.13</v>
      </c>
      <c r="E17" s="107">
        <v>745</v>
      </c>
      <c r="F17" s="109">
        <v>32588.31</v>
      </c>
      <c r="G17" s="107">
        <v>46</v>
      </c>
      <c r="H17" s="109">
        <v>16643.21</v>
      </c>
      <c r="I17" s="107">
        <v>176</v>
      </c>
      <c r="J17" s="109">
        <v>652.70000000000005</v>
      </c>
      <c r="K17" s="107">
        <v>17921</v>
      </c>
      <c r="L17" s="109">
        <v>142291.35999999999</v>
      </c>
      <c r="M17" s="109">
        <f t="shared" si="0"/>
        <v>36.814008655879285</v>
      </c>
      <c r="N17" s="107">
        <v>386514.17</v>
      </c>
    </row>
    <row r="18" spans="1:14">
      <c r="A18" s="108"/>
      <c r="B18" s="108" t="s">
        <v>66</v>
      </c>
      <c r="C18" s="108">
        <f t="shared" ref="C18:L18" si="1">SUM(C6:C17)</f>
        <v>212170</v>
      </c>
      <c r="D18" s="110">
        <f t="shared" si="1"/>
        <v>1014407.59</v>
      </c>
      <c r="E18" s="108">
        <f t="shared" si="1"/>
        <v>9662</v>
      </c>
      <c r="F18" s="110">
        <f t="shared" si="1"/>
        <v>466250.98</v>
      </c>
      <c r="G18" s="108">
        <f t="shared" si="1"/>
        <v>1501</v>
      </c>
      <c r="H18" s="110">
        <f t="shared" si="1"/>
        <v>237946.22999999998</v>
      </c>
      <c r="I18" s="108">
        <f t="shared" si="1"/>
        <v>10019</v>
      </c>
      <c r="J18" s="110">
        <f t="shared" si="1"/>
        <v>19805.740000000002</v>
      </c>
      <c r="K18" s="108">
        <f t="shared" si="1"/>
        <v>233352</v>
      </c>
      <c r="L18" s="110">
        <f t="shared" si="1"/>
        <v>1738410.5299999998</v>
      </c>
      <c r="M18" s="110">
        <f t="shared" si="0"/>
        <v>27.058373947887166</v>
      </c>
      <c r="N18" s="108">
        <f>SUM(N6:N17)</f>
        <v>6424667.4000000004</v>
      </c>
    </row>
  </sheetData>
  <mergeCells count="10">
    <mergeCell ref="M3:M5"/>
    <mergeCell ref="C4:D4"/>
    <mergeCell ref="E4:F4"/>
    <mergeCell ref="G4:H4"/>
    <mergeCell ref="I4:J4"/>
    <mergeCell ref="A2:H2"/>
    <mergeCell ref="K4:L4"/>
    <mergeCell ref="A3:A5"/>
    <mergeCell ref="B3:B5"/>
    <mergeCell ref="C3:L3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7"/>
  <sheetViews>
    <sheetView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H11" sqref="H11"/>
    </sheetView>
  </sheetViews>
  <sheetFormatPr defaultRowHeight="15"/>
  <cols>
    <col min="1" max="1" width="3.5703125" style="10" bestFit="1" customWidth="1"/>
    <col min="2" max="2" width="29.2851562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7109375" style="32" customWidth="1"/>
    <col min="15" max="15" width="8.7109375" style="10" customWidth="1"/>
    <col min="16" max="17" width="11.7109375" style="32" customWidth="1"/>
    <col min="18" max="19" width="9.140625" style="10" hidden="1" customWidth="1"/>
    <col min="20" max="20" width="9.140625" style="10" customWidth="1"/>
    <col min="21" max="16384" width="9.140625" style="10"/>
  </cols>
  <sheetData>
    <row r="1" spans="1:18" ht="15.75">
      <c r="A1" s="15"/>
      <c r="B1" s="17" t="s">
        <v>182</v>
      </c>
      <c r="C1" s="17"/>
      <c r="D1" s="43" t="s">
        <v>0</v>
      </c>
      <c r="E1" s="17"/>
      <c r="F1" s="43"/>
      <c r="G1" s="34"/>
      <c r="H1" s="56" t="s">
        <v>194</v>
      </c>
      <c r="I1" s="34"/>
      <c r="J1" s="56"/>
      <c r="K1" s="34"/>
      <c r="L1" s="56"/>
      <c r="M1" s="35" t="s">
        <v>146</v>
      </c>
      <c r="N1" s="56"/>
      <c r="O1" s="34"/>
      <c r="P1" s="56"/>
      <c r="Q1" s="61"/>
    </row>
    <row r="2" spans="1:18">
      <c r="A2" s="197" t="s">
        <v>147</v>
      </c>
      <c r="B2" s="198"/>
      <c r="C2" s="198"/>
      <c r="D2" s="198"/>
      <c r="E2" s="198"/>
      <c r="F2" s="198"/>
      <c r="G2" s="198"/>
      <c r="H2" s="198"/>
      <c r="I2" s="198"/>
      <c r="J2" s="62"/>
      <c r="K2" s="41"/>
      <c r="L2" s="62"/>
      <c r="M2" s="65" t="s">
        <v>96</v>
      </c>
      <c r="N2" s="62"/>
      <c r="O2" s="41"/>
      <c r="P2" s="62"/>
      <c r="Q2" s="64"/>
    </row>
    <row r="3" spans="1:18">
      <c r="A3" s="192" t="s">
        <v>86</v>
      </c>
      <c r="B3" s="192" t="s">
        <v>8</v>
      </c>
      <c r="C3" s="195" t="s">
        <v>122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196"/>
      <c r="Q3" s="194" t="s">
        <v>148</v>
      </c>
    </row>
    <row r="4" spans="1:18">
      <c r="A4" s="192"/>
      <c r="B4" s="192"/>
      <c r="C4" s="195" t="s">
        <v>149</v>
      </c>
      <c r="D4" s="196"/>
      <c r="E4" s="195" t="s">
        <v>150</v>
      </c>
      <c r="F4" s="196"/>
      <c r="G4" s="195" t="s">
        <v>151</v>
      </c>
      <c r="H4" s="196"/>
      <c r="I4" s="195" t="s">
        <v>152</v>
      </c>
      <c r="J4" s="196"/>
      <c r="K4" s="195" t="s">
        <v>153</v>
      </c>
      <c r="L4" s="196"/>
      <c r="M4" s="195" t="s">
        <v>154</v>
      </c>
      <c r="N4" s="196"/>
      <c r="O4" s="195" t="s">
        <v>155</v>
      </c>
      <c r="P4" s="196"/>
      <c r="Q4" s="194"/>
    </row>
    <row r="5" spans="1:18">
      <c r="A5" s="192"/>
      <c r="B5" s="192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142</v>
      </c>
      <c r="P5" s="3" t="s">
        <v>143</v>
      </c>
      <c r="Q5" s="194"/>
    </row>
    <row r="6" spans="1:18">
      <c r="A6" s="111">
        <v>1</v>
      </c>
      <c r="B6" s="111" t="s">
        <v>15</v>
      </c>
      <c r="C6" s="111">
        <v>0</v>
      </c>
      <c r="D6" s="113">
        <v>0</v>
      </c>
      <c r="E6" s="111">
        <v>175</v>
      </c>
      <c r="F6" s="113">
        <v>503.85</v>
      </c>
      <c r="G6" s="111">
        <v>1146</v>
      </c>
      <c r="H6" s="113">
        <v>15571.14</v>
      </c>
      <c r="I6" s="111">
        <v>0</v>
      </c>
      <c r="J6" s="113">
        <v>0</v>
      </c>
      <c r="K6" s="111">
        <v>0</v>
      </c>
      <c r="L6" s="113">
        <v>0</v>
      </c>
      <c r="M6" s="111">
        <v>3675</v>
      </c>
      <c r="N6" s="113">
        <v>9777.43</v>
      </c>
      <c r="O6" s="111">
        <v>12485</v>
      </c>
      <c r="P6" s="113">
        <v>70612.69</v>
      </c>
      <c r="Q6" s="113">
        <f t="shared" ref="Q6:Q37" si="0">(P6/R6)*100</f>
        <v>66.82794923994976</v>
      </c>
      <c r="R6" s="111">
        <v>105663.41</v>
      </c>
    </row>
    <row r="7" spans="1:18">
      <c r="A7" s="111">
        <v>2</v>
      </c>
      <c r="B7" s="111" t="s">
        <v>16</v>
      </c>
      <c r="C7" s="111">
        <v>0</v>
      </c>
      <c r="D7" s="113">
        <v>0</v>
      </c>
      <c r="E7" s="111">
        <v>81</v>
      </c>
      <c r="F7" s="113">
        <v>241.73</v>
      </c>
      <c r="G7" s="111">
        <v>515</v>
      </c>
      <c r="H7" s="113">
        <v>4388.97</v>
      </c>
      <c r="I7" s="111">
        <v>0</v>
      </c>
      <c r="J7" s="113">
        <v>0</v>
      </c>
      <c r="K7" s="111">
        <v>0</v>
      </c>
      <c r="L7" s="113">
        <v>0</v>
      </c>
      <c r="M7" s="111">
        <v>1</v>
      </c>
      <c r="N7" s="113">
        <v>1.25</v>
      </c>
      <c r="O7" s="111">
        <v>7770</v>
      </c>
      <c r="P7" s="113">
        <v>29040.54</v>
      </c>
      <c r="Q7" s="113">
        <f t="shared" si="0"/>
        <v>67.201756099186468</v>
      </c>
      <c r="R7" s="111">
        <v>43213.96</v>
      </c>
    </row>
    <row r="8" spans="1:18">
      <c r="A8" s="111">
        <v>3</v>
      </c>
      <c r="B8" s="111" t="s">
        <v>17</v>
      </c>
      <c r="C8" s="111">
        <v>0</v>
      </c>
      <c r="D8" s="113">
        <v>0</v>
      </c>
      <c r="E8" s="111">
        <v>21</v>
      </c>
      <c r="F8" s="113">
        <v>93.49</v>
      </c>
      <c r="G8" s="111">
        <v>190</v>
      </c>
      <c r="H8" s="113">
        <v>2030.13</v>
      </c>
      <c r="I8" s="111">
        <v>0</v>
      </c>
      <c r="J8" s="113">
        <v>0</v>
      </c>
      <c r="K8" s="111">
        <v>0</v>
      </c>
      <c r="L8" s="113">
        <v>0</v>
      </c>
      <c r="M8" s="111">
        <v>0</v>
      </c>
      <c r="N8" s="113">
        <v>0</v>
      </c>
      <c r="O8" s="111">
        <v>748</v>
      </c>
      <c r="P8" s="113">
        <v>4672.17</v>
      </c>
      <c r="Q8" s="113">
        <f t="shared" si="0"/>
        <v>57.73406964660176</v>
      </c>
      <c r="R8" s="111">
        <v>8092.57</v>
      </c>
    </row>
    <row r="9" spans="1:18">
      <c r="A9" s="111">
        <v>4</v>
      </c>
      <c r="B9" s="111" t="s">
        <v>18</v>
      </c>
      <c r="C9" s="111">
        <v>0</v>
      </c>
      <c r="D9" s="113">
        <v>0</v>
      </c>
      <c r="E9" s="111">
        <v>567</v>
      </c>
      <c r="F9" s="113">
        <v>1856.91</v>
      </c>
      <c r="G9" s="111">
        <v>1246</v>
      </c>
      <c r="H9" s="113">
        <v>11393.19</v>
      </c>
      <c r="I9" s="111">
        <v>0</v>
      </c>
      <c r="J9" s="113">
        <v>0</v>
      </c>
      <c r="K9" s="111">
        <v>0</v>
      </c>
      <c r="L9" s="113">
        <v>0</v>
      </c>
      <c r="M9" s="111">
        <v>221</v>
      </c>
      <c r="N9" s="113">
        <v>191.89</v>
      </c>
      <c r="O9" s="111">
        <v>19360</v>
      </c>
      <c r="P9" s="113">
        <v>74773.19</v>
      </c>
      <c r="Q9" s="113">
        <f t="shared" si="0"/>
        <v>64.993851185120192</v>
      </c>
      <c r="R9" s="111">
        <v>115046.56</v>
      </c>
    </row>
    <row r="10" spans="1:18">
      <c r="A10" s="111">
        <v>5</v>
      </c>
      <c r="B10" s="111" t="s">
        <v>19</v>
      </c>
      <c r="C10" s="111">
        <v>0</v>
      </c>
      <c r="D10" s="113">
        <v>0</v>
      </c>
      <c r="E10" s="111">
        <v>430</v>
      </c>
      <c r="F10" s="113">
        <v>1729.34</v>
      </c>
      <c r="G10" s="111">
        <v>2046</v>
      </c>
      <c r="H10" s="113">
        <v>17129.810000000001</v>
      </c>
      <c r="I10" s="111">
        <v>4</v>
      </c>
      <c r="J10" s="113">
        <v>36.35</v>
      </c>
      <c r="K10" s="111">
        <v>0</v>
      </c>
      <c r="L10" s="113">
        <v>0</v>
      </c>
      <c r="M10" s="111">
        <v>4</v>
      </c>
      <c r="N10" s="113">
        <v>0.23</v>
      </c>
      <c r="O10" s="111">
        <v>19070</v>
      </c>
      <c r="P10" s="113">
        <v>92770.9</v>
      </c>
      <c r="Q10" s="113">
        <f t="shared" si="0"/>
        <v>72.25535137708313</v>
      </c>
      <c r="R10" s="111">
        <v>128393.12</v>
      </c>
    </row>
    <row r="11" spans="1:18">
      <c r="A11" s="111">
        <v>6</v>
      </c>
      <c r="B11" s="111" t="s">
        <v>20</v>
      </c>
      <c r="C11" s="111">
        <v>0</v>
      </c>
      <c r="D11" s="113">
        <v>0</v>
      </c>
      <c r="E11" s="111">
        <v>84</v>
      </c>
      <c r="F11" s="113">
        <v>282.64</v>
      </c>
      <c r="G11" s="111">
        <v>154</v>
      </c>
      <c r="H11" s="113">
        <v>978.4</v>
      </c>
      <c r="I11" s="111">
        <v>0</v>
      </c>
      <c r="J11" s="113">
        <v>0</v>
      </c>
      <c r="K11" s="111">
        <v>0</v>
      </c>
      <c r="L11" s="113">
        <v>0</v>
      </c>
      <c r="M11" s="111">
        <v>0</v>
      </c>
      <c r="N11" s="113">
        <v>0</v>
      </c>
      <c r="O11" s="111">
        <v>3289</v>
      </c>
      <c r="P11" s="113">
        <v>16641.55</v>
      </c>
      <c r="Q11" s="113">
        <f t="shared" si="0"/>
        <v>40.975989666345178</v>
      </c>
      <c r="R11" s="111">
        <v>40612.93</v>
      </c>
    </row>
    <row r="12" spans="1:18">
      <c r="A12" s="111">
        <v>7</v>
      </c>
      <c r="B12" s="111" t="s">
        <v>21</v>
      </c>
      <c r="C12" s="111">
        <v>0</v>
      </c>
      <c r="D12" s="113">
        <v>0</v>
      </c>
      <c r="E12" s="111">
        <v>34</v>
      </c>
      <c r="F12" s="113">
        <v>60.64</v>
      </c>
      <c r="G12" s="111">
        <v>225</v>
      </c>
      <c r="H12" s="113">
        <v>2008.65</v>
      </c>
      <c r="I12" s="111">
        <v>0</v>
      </c>
      <c r="J12" s="113">
        <v>0</v>
      </c>
      <c r="K12" s="111">
        <v>0</v>
      </c>
      <c r="L12" s="113">
        <v>0</v>
      </c>
      <c r="M12" s="111">
        <v>8</v>
      </c>
      <c r="N12" s="113">
        <v>18.39</v>
      </c>
      <c r="O12" s="111">
        <v>1353</v>
      </c>
      <c r="P12" s="113">
        <v>7412.45</v>
      </c>
      <c r="Q12" s="113">
        <f t="shared" si="0"/>
        <v>62.17006657798548</v>
      </c>
      <c r="R12" s="111">
        <v>11922.86</v>
      </c>
    </row>
    <row r="13" spans="1:18">
      <c r="A13" s="111">
        <v>8</v>
      </c>
      <c r="B13" s="111" t="s">
        <v>22</v>
      </c>
      <c r="C13" s="111">
        <v>0</v>
      </c>
      <c r="D13" s="113">
        <v>0</v>
      </c>
      <c r="E13" s="111">
        <v>95</v>
      </c>
      <c r="F13" s="113">
        <v>307.77999999999997</v>
      </c>
      <c r="G13" s="111">
        <v>743</v>
      </c>
      <c r="H13" s="113">
        <v>5806.31</v>
      </c>
      <c r="I13" s="111">
        <v>0</v>
      </c>
      <c r="J13" s="113">
        <v>0</v>
      </c>
      <c r="K13" s="111">
        <v>0</v>
      </c>
      <c r="L13" s="113">
        <v>0</v>
      </c>
      <c r="M13" s="111">
        <v>47</v>
      </c>
      <c r="N13" s="113">
        <v>24.7</v>
      </c>
      <c r="O13" s="111">
        <v>6941</v>
      </c>
      <c r="P13" s="113">
        <v>33192.300000000003</v>
      </c>
      <c r="Q13" s="113">
        <f t="shared" si="0"/>
        <v>66.889697483638457</v>
      </c>
      <c r="R13" s="111">
        <v>49622.44</v>
      </c>
    </row>
    <row r="14" spans="1:18">
      <c r="A14" s="111">
        <v>9</v>
      </c>
      <c r="B14" s="111" t="s">
        <v>23</v>
      </c>
      <c r="C14" s="111">
        <v>0</v>
      </c>
      <c r="D14" s="113">
        <v>0</v>
      </c>
      <c r="E14" s="111">
        <v>4263</v>
      </c>
      <c r="F14" s="113">
        <v>14543.25</v>
      </c>
      <c r="G14" s="111">
        <v>10925</v>
      </c>
      <c r="H14" s="113">
        <v>79716.2</v>
      </c>
      <c r="I14" s="111">
        <v>0</v>
      </c>
      <c r="J14" s="113">
        <v>0</v>
      </c>
      <c r="K14" s="111">
        <v>0</v>
      </c>
      <c r="L14" s="113">
        <v>0</v>
      </c>
      <c r="M14" s="111">
        <v>333</v>
      </c>
      <c r="N14" s="113">
        <v>96.83</v>
      </c>
      <c r="O14" s="111">
        <v>234507</v>
      </c>
      <c r="P14" s="113">
        <v>722004.68</v>
      </c>
      <c r="Q14" s="113">
        <f t="shared" si="0"/>
        <v>63.991090654420603</v>
      </c>
      <c r="R14" s="111">
        <v>1128289.3799999999</v>
      </c>
    </row>
    <row r="15" spans="1:18">
      <c r="A15" s="111">
        <v>10</v>
      </c>
      <c r="B15" s="111" t="s">
        <v>24</v>
      </c>
      <c r="C15" s="111">
        <v>0</v>
      </c>
      <c r="D15" s="113">
        <v>0</v>
      </c>
      <c r="E15" s="111">
        <v>3730</v>
      </c>
      <c r="F15" s="113">
        <v>13754.06</v>
      </c>
      <c r="G15" s="111">
        <v>14692</v>
      </c>
      <c r="H15" s="113">
        <v>111591.39</v>
      </c>
      <c r="I15" s="111">
        <v>0</v>
      </c>
      <c r="J15" s="113">
        <v>0</v>
      </c>
      <c r="K15" s="111">
        <v>2</v>
      </c>
      <c r="L15" s="113">
        <v>3.79</v>
      </c>
      <c r="M15" s="111">
        <v>0</v>
      </c>
      <c r="N15" s="113">
        <v>0</v>
      </c>
      <c r="O15" s="111">
        <v>113258</v>
      </c>
      <c r="P15" s="113">
        <v>580826.85</v>
      </c>
      <c r="Q15" s="113">
        <f t="shared" si="0"/>
        <v>39.385547810420732</v>
      </c>
      <c r="R15" s="111">
        <v>1474720.76</v>
      </c>
    </row>
    <row r="16" spans="1:18">
      <c r="A16" s="111">
        <v>11</v>
      </c>
      <c r="B16" s="111" t="s">
        <v>25</v>
      </c>
      <c r="C16" s="111">
        <v>24</v>
      </c>
      <c r="D16" s="113">
        <v>3818.83</v>
      </c>
      <c r="E16" s="111">
        <v>1155</v>
      </c>
      <c r="F16" s="113">
        <v>2885.45</v>
      </c>
      <c r="G16" s="111">
        <v>7004</v>
      </c>
      <c r="H16" s="113">
        <v>55947.63</v>
      </c>
      <c r="I16" s="111">
        <v>1</v>
      </c>
      <c r="J16" s="113">
        <v>401.34</v>
      </c>
      <c r="K16" s="111">
        <v>0</v>
      </c>
      <c r="L16" s="113">
        <v>0</v>
      </c>
      <c r="M16" s="111">
        <v>7518</v>
      </c>
      <c r="N16" s="113">
        <v>23869.71</v>
      </c>
      <c r="O16" s="111">
        <v>85298</v>
      </c>
      <c r="P16" s="113">
        <v>269734.03000000003</v>
      </c>
      <c r="Q16" s="113">
        <f t="shared" si="0"/>
        <v>71.803175935357302</v>
      </c>
      <c r="R16" s="111">
        <v>375657.52</v>
      </c>
    </row>
    <row r="17" spans="1:18">
      <c r="A17" s="111">
        <v>12</v>
      </c>
      <c r="B17" s="111" t="s">
        <v>26</v>
      </c>
      <c r="C17" s="111">
        <v>0</v>
      </c>
      <c r="D17" s="113">
        <v>0</v>
      </c>
      <c r="E17" s="111">
        <v>327</v>
      </c>
      <c r="F17" s="113">
        <v>1732.67</v>
      </c>
      <c r="G17" s="111">
        <v>1274</v>
      </c>
      <c r="H17" s="113">
        <v>10475.959999999999</v>
      </c>
      <c r="I17" s="111">
        <v>1</v>
      </c>
      <c r="J17" s="113">
        <v>0.68</v>
      </c>
      <c r="K17" s="111">
        <v>0</v>
      </c>
      <c r="L17" s="113">
        <v>0</v>
      </c>
      <c r="M17" s="111">
        <v>141</v>
      </c>
      <c r="N17" s="113">
        <v>1.99</v>
      </c>
      <c r="O17" s="111">
        <v>12073</v>
      </c>
      <c r="P17" s="113">
        <v>75289.73</v>
      </c>
      <c r="Q17" s="113">
        <f t="shared" si="0"/>
        <v>72.859261607589389</v>
      </c>
      <c r="R17" s="111">
        <v>103335.84</v>
      </c>
    </row>
    <row r="18" spans="1:18">
      <c r="A18" s="112"/>
      <c r="B18" s="112" t="s">
        <v>27</v>
      </c>
      <c r="C18" s="112">
        <f t="shared" ref="C18:P18" si="1">SUM(C6:C17)</f>
        <v>24</v>
      </c>
      <c r="D18" s="114">
        <f t="shared" si="1"/>
        <v>3818.83</v>
      </c>
      <c r="E18" s="112">
        <f t="shared" si="1"/>
        <v>10962</v>
      </c>
      <c r="F18" s="114">
        <f t="shared" si="1"/>
        <v>37991.81</v>
      </c>
      <c r="G18" s="112">
        <f t="shared" si="1"/>
        <v>40160</v>
      </c>
      <c r="H18" s="114">
        <f t="shared" si="1"/>
        <v>317037.78000000003</v>
      </c>
      <c r="I18" s="112">
        <f t="shared" si="1"/>
        <v>6</v>
      </c>
      <c r="J18" s="114">
        <f t="shared" si="1"/>
        <v>438.37</v>
      </c>
      <c r="K18" s="112">
        <f t="shared" si="1"/>
        <v>2</v>
      </c>
      <c r="L18" s="114">
        <f t="shared" si="1"/>
        <v>3.79</v>
      </c>
      <c r="M18" s="112">
        <f t="shared" si="1"/>
        <v>11948</v>
      </c>
      <c r="N18" s="114">
        <f t="shared" si="1"/>
        <v>33982.42</v>
      </c>
      <c r="O18" s="112">
        <f t="shared" si="1"/>
        <v>516152</v>
      </c>
      <c r="P18" s="114">
        <f t="shared" si="1"/>
        <v>1976971.0799999998</v>
      </c>
      <c r="Q18" s="114">
        <f t="shared" si="0"/>
        <v>55.152231242377134</v>
      </c>
      <c r="R18" s="112">
        <f>SUM(R6:R17)</f>
        <v>3584571.35</v>
      </c>
    </row>
    <row r="19" spans="1:18">
      <c r="A19" s="111">
        <v>13</v>
      </c>
      <c r="B19" s="111" t="s">
        <v>28</v>
      </c>
      <c r="C19" s="111">
        <v>0</v>
      </c>
      <c r="D19" s="113">
        <v>0</v>
      </c>
      <c r="E19" s="111">
        <v>14</v>
      </c>
      <c r="F19" s="113">
        <v>104.12</v>
      </c>
      <c r="G19" s="111">
        <v>162</v>
      </c>
      <c r="H19" s="113">
        <v>1825.01</v>
      </c>
      <c r="I19" s="111">
        <v>0</v>
      </c>
      <c r="J19" s="113">
        <v>0</v>
      </c>
      <c r="K19" s="111">
        <v>0</v>
      </c>
      <c r="L19" s="113">
        <v>0</v>
      </c>
      <c r="M19" s="111">
        <v>72</v>
      </c>
      <c r="N19" s="113">
        <v>8.4600000000000009</v>
      </c>
      <c r="O19" s="111">
        <v>3337</v>
      </c>
      <c r="P19" s="113">
        <v>54394.44</v>
      </c>
      <c r="Q19" s="113">
        <f t="shared" si="0"/>
        <v>58.526366348375504</v>
      </c>
      <c r="R19" s="111">
        <v>92940.06</v>
      </c>
    </row>
    <row r="20" spans="1:18">
      <c r="A20" s="111">
        <v>14</v>
      </c>
      <c r="B20" s="111" t="s">
        <v>29</v>
      </c>
      <c r="C20" s="111">
        <v>0</v>
      </c>
      <c r="D20" s="113">
        <v>0</v>
      </c>
      <c r="E20" s="111">
        <v>0</v>
      </c>
      <c r="F20" s="113">
        <v>0</v>
      </c>
      <c r="G20" s="111">
        <v>0</v>
      </c>
      <c r="H20" s="113">
        <v>0</v>
      </c>
      <c r="I20" s="111">
        <v>0</v>
      </c>
      <c r="J20" s="113">
        <v>0</v>
      </c>
      <c r="K20" s="111">
        <v>0</v>
      </c>
      <c r="L20" s="113">
        <v>0</v>
      </c>
      <c r="M20" s="111">
        <v>2021</v>
      </c>
      <c r="N20" s="113">
        <v>730.04</v>
      </c>
      <c r="O20" s="111">
        <v>2093</v>
      </c>
      <c r="P20" s="113">
        <v>767.7</v>
      </c>
      <c r="Q20" s="113">
        <f t="shared" si="0"/>
        <v>52.297777838331271</v>
      </c>
      <c r="R20" s="111">
        <v>1467.94</v>
      </c>
    </row>
    <row r="21" spans="1:18">
      <c r="A21" s="111">
        <v>15</v>
      </c>
      <c r="B21" s="111" t="s">
        <v>30</v>
      </c>
      <c r="C21" s="111">
        <v>0</v>
      </c>
      <c r="D21" s="113">
        <v>0</v>
      </c>
      <c r="E21" s="111">
        <v>0</v>
      </c>
      <c r="F21" s="113">
        <v>0</v>
      </c>
      <c r="G21" s="111">
        <v>1</v>
      </c>
      <c r="H21" s="113">
        <v>21.89</v>
      </c>
      <c r="I21" s="111">
        <v>0</v>
      </c>
      <c r="J21" s="113">
        <v>0</v>
      </c>
      <c r="K21" s="111">
        <v>0</v>
      </c>
      <c r="L21" s="113">
        <v>0</v>
      </c>
      <c r="M21" s="111">
        <v>0</v>
      </c>
      <c r="N21" s="113">
        <v>0</v>
      </c>
      <c r="O21" s="111">
        <v>9</v>
      </c>
      <c r="P21" s="113">
        <v>43.57</v>
      </c>
      <c r="Q21" s="113">
        <f t="shared" si="0"/>
        <v>9.5903678105258532</v>
      </c>
      <c r="R21" s="111">
        <v>454.31</v>
      </c>
    </row>
    <row r="22" spans="1:18">
      <c r="A22" s="111">
        <v>16</v>
      </c>
      <c r="B22" s="111" t="s">
        <v>31</v>
      </c>
      <c r="C22" s="111">
        <v>0</v>
      </c>
      <c r="D22" s="113">
        <v>0</v>
      </c>
      <c r="E22" s="111">
        <v>4</v>
      </c>
      <c r="F22" s="113">
        <v>17.559999999999999</v>
      </c>
      <c r="G22" s="111">
        <v>423</v>
      </c>
      <c r="H22" s="113">
        <v>2068.17</v>
      </c>
      <c r="I22" s="111">
        <v>0</v>
      </c>
      <c r="J22" s="113">
        <v>0</v>
      </c>
      <c r="K22" s="111">
        <v>0</v>
      </c>
      <c r="L22" s="113">
        <v>0</v>
      </c>
      <c r="M22" s="111">
        <v>1642</v>
      </c>
      <c r="N22" s="113">
        <v>246.27</v>
      </c>
      <c r="O22" s="111">
        <v>24296</v>
      </c>
      <c r="P22" s="113">
        <v>337290.77</v>
      </c>
      <c r="Q22" s="113">
        <f t="shared" si="0"/>
        <v>63.092438638492645</v>
      </c>
      <c r="R22" s="111">
        <v>534597.77</v>
      </c>
    </row>
    <row r="23" spans="1:18">
      <c r="A23" s="111">
        <v>17</v>
      </c>
      <c r="B23" s="111" t="s">
        <v>32</v>
      </c>
      <c r="C23" s="111">
        <v>0</v>
      </c>
      <c r="D23" s="113">
        <v>0</v>
      </c>
      <c r="E23" s="111">
        <v>76</v>
      </c>
      <c r="F23" s="113">
        <v>725.79</v>
      </c>
      <c r="G23" s="111">
        <v>288</v>
      </c>
      <c r="H23" s="113">
        <v>2857.25</v>
      </c>
      <c r="I23" s="111">
        <v>0</v>
      </c>
      <c r="J23" s="113">
        <v>0</v>
      </c>
      <c r="K23" s="111">
        <v>0</v>
      </c>
      <c r="L23" s="113">
        <v>0</v>
      </c>
      <c r="M23" s="111">
        <v>1</v>
      </c>
      <c r="N23" s="113">
        <v>0.05</v>
      </c>
      <c r="O23" s="111">
        <v>7087</v>
      </c>
      <c r="P23" s="113">
        <v>68836.929999999993</v>
      </c>
      <c r="Q23" s="113">
        <f t="shared" si="0"/>
        <v>36.038281230285776</v>
      </c>
      <c r="R23" s="111">
        <v>191010.58</v>
      </c>
    </row>
    <row r="24" spans="1:18">
      <c r="A24" s="111">
        <v>18</v>
      </c>
      <c r="B24" s="111" t="s">
        <v>33</v>
      </c>
      <c r="C24" s="111">
        <v>0</v>
      </c>
      <c r="D24" s="113">
        <v>0</v>
      </c>
      <c r="E24" s="111">
        <v>86</v>
      </c>
      <c r="F24" s="113">
        <v>303.89</v>
      </c>
      <c r="G24" s="111">
        <v>319</v>
      </c>
      <c r="H24" s="113">
        <v>3141.45</v>
      </c>
      <c r="I24" s="111">
        <v>3</v>
      </c>
      <c r="J24" s="113">
        <v>17.010000000000002</v>
      </c>
      <c r="K24" s="111">
        <v>0</v>
      </c>
      <c r="L24" s="113">
        <v>0</v>
      </c>
      <c r="M24" s="111">
        <v>0</v>
      </c>
      <c r="N24" s="113">
        <v>0</v>
      </c>
      <c r="O24" s="111">
        <v>3580</v>
      </c>
      <c r="P24" s="113">
        <v>12610.69</v>
      </c>
      <c r="Q24" s="113">
        <f t="shared" si="0"/>
        <v>62.756892305410794</v>
      </c>
      <c r="R24" s="111">
        <v>20094.509999999998</v>
      </c>
    </row>
    <row r="25" spans="1:18">
      <c r="A25" s="111">
        <v>19</v>
      </c>
      <c r="B25" s="111" t="s">
        <v>34</v>
      </c>
      <c r="C25" s="111">
        <v>0</v>
      </c>
      <c r="D25" s="113">
        <v>0</v>
      </c>
      <c r="E25" s="111">
        <v>0</v>
      </c>
      <c r="F25" s="113">
        <v>0</v>
      </c>
      <c r="G25" s="111">
        <v>0</v>
      </c>
      <c r="H25" s="113">
        <v>0</v>
      </c>
      <c r="I25" s="111">
        <v>0</v>
      </c>
      <c r="J25" s="113">
        <v>0</v>
      </c>
      <c r="K25" s="111">
        <v>0</v>
      </c>
      <c r="L25" s="113">
        <v>0</v>
      </c>
      <c r="M25" s="111">
        <v>0</v>
      </c>
      <c r="N25" s="113">
        <v>0</v>
      </c>
      <c r="O25" s="111">
        <v>0</v>
      </c>
      <c r="P25" s="113">
        <v>0</v>
      </c>
      <c r="Q25" s="113">
        <f t="shared" si="0"/>
        <v>0</v>
      </c>
      <c r="R25" s="111">
        <v>868.6</v>
      </c>
    </row>
    <row r="26" spans="1:18">
      <c r="A26" s="111">
        <v>20</v>
      </c>
      <c r="B26" s="111" t="s">
        <v>35</v>
      </c>
      <c r="C26" s="111">
        <v>0</v>
      </c>
      <c r="D26" s="113">
        <v>0</v>
      </c>
      <c r="E26" s="111">
        <v>0</v>
      </c>
      <c r="F26" s="113">
        <v>0</v>
      </c>
      <c r="G26" s="111">
        <v>0</v>
      </c>
      <c r="H26" s="113">
        <v>0</v>
      </c>
      <c r="I26" s="111">
        <v>0</v>
      </c>
      <c r="J26" s="113">
        <v>0</v>
      </c>
      <c r="K26" s="111">
        <v>0</v>
      </c>
      <c r="L26" s="113">
        <v>0</v>
      </c>
      <c r="M26" s="111">
        <v>0</v>
      </c>
      <c r="N26" s="113">
        <v>0</v>
      </c>
      <c r="O26" s="111">
        <v>16384</v>
      </c>
      <c r="P26" s="113">
        <v>15946.71</v>
      </c>
      <c r="Q26" s="113">
        <f t="shared" si="0"/>
        <v>35.20415225371822</v>
      </c>
      <c r="R26" s="111">
        <v>45297.81</v>
      </c>
    </row>
    <row r="27" spans="1:18">
      <c r="A27" s="111">
        <v>21</v>
      </c>
      <c r="B27" s="111" t="s">
        <v>36</v>
      </c>
      <c r="C27" s="111">
        <v>0</v>
      </c>
      <c r="D27" s="113">
        <v>0</v>
      </c>
      <c r="E27" s="111">
        <v>20</v>
      </c>
      <c r="F27" s="113">
        <v>60.52</v>
      </c>
      <c r="G27" s="111">
        <v>103</v>
      </c>
      <c r="H27" s="113">
        <v>903.19</v>
      </c>
      <c r="I27" s="111">
        <v>0</v>
      </c>
      <c r="J27" s="113">
        <v>0</v>
      </c>
      <c r="K27" s="111">
        <v>0</v>
      </c>
      <c r="L27" s="113">
        <v>0</v>
      </c>
      <c r="M27" s="111">
        <v>36</v>
      </c>
      <c r="N27" s="113">
        <v>242.19</v>
      </c>
      <c r="O27" s="111">
        <v>559</v>
      </c>
      <c r="P27" s="113">
        <v>3746.8</v>
      </c>
      <c r="Q27" s="113">
        <f t="shared" si="0"/>
        <v>28.906256027279952</v>
      </c>
      <c r="R27" s="111">
        <v>12961.9</v>
      </c>
    </row>
    <row r="28" spans="1:18">
      <c r="A28" s="111">
        <v>22</v>
      </c>
      <c r="B28" s="111" t="s">
        <v>37</v>
      </c>
      <c r="C28" s="111">
        <v>0</v>
      </c>
      <c r="D28" s="113">
        <v>0</v>
      </c>
      <c r="E28" s="111">
        <v>0</v>
      </c>
      <c r="F28" s="113">
        <v>0</v>
      </c>
      <c r="G28" s="111">
        <v>0</v>
      </c>
      <c r="H28" s="113">
        <v>0</v>
      </c>
      <c r="I28" s="111">
        <v>0</v>
      </c>
      <c r="J28" s="113">
        <v>0</v>
      </c>
      <c r="K28" s="111">
        <v>0</v>
      </c>
      <c r="L28" s="113">
        <v>0</v>
      </c>
      <c r="M28" s="111">
        <v>0</v>
      </c>
      <c r="N28" s="113">
        <v>0</v>
      </c>
      <c r="O28" s="111">
        <v>751</v>
      </c>
      <c r="P28" s="113">
        <v>9944.67</v>
      </c>
      <c r="Q28" s="113">
        <f t="shared" si="0"/>
        <v>82.094337737984489</v>
      </c>
      <c r="R28" s="111">
        <v>12113.71</v>
      </c>
    </row>
    <row r="29" spans="1:18">
      <c r="A29" s="111">
        <v>23</v>
      </c>
      <c r="B29" s="111" t="s">
        <v>38</v>
      </c>
      <c r="C29" s="111">
        <v>0</v>
      </c>
      <c r="D29" s="113">
        <v>0</v>
      </c>
      <c r="E29" s="111">
        <v>0</v>
      </c>
      <c r="F29" s="113">
        <v>0</v>
      </c>
      <c r="G29" s="111">
        <v>0</v>
      </c>
      <c r="H29" s="113">
        <v>0</v>
      </c>
      <c r="I29" s="111">
        <v>0</v>
      </c>
      <c r="J29" s="113">
        <v>0</v>
      </c>
      <c r="K29" s="111">
        <v>0</v>
      </c>
      <c r="L29" s="113">
        <v>0</v>
      </c>
      <c r="M29" s="111">
        <v>26</v>
      </c>
      <c r="N29" s="113">
        <v>2.4</v>
      </c>
      <c r="O29" s="111">
        <v>1329</v>
      </c>
      <c r="P29" s="113">
        <v>187.35</v>
      </c>
      <c r="Q29" s="113">
        <f t="shared" si="0"/>
        <v>97.996652369494711</v>
      </c>
      <c r="R29" s="111">
        <v>191.18</v>
      </c>
    </row>
    <row r="30" spans="1:18">
      <c r="A30" s="111">
        <v>24</v>
      </c>
      <c r="B30" s="111" t="s">
        <v>39</v>
      </c>
      <c r="C30" s="111">
        <v>0</v>
      </c>
      <c r="D30" s="113">
        <v>0</v>
      </c>
      <c r="E30" s="111">
        <v>0</v>
      </c>
      <c r="F30" s="113">
        <v>0</v>
      </c>
      <c r="G30" s="111">
        <v>3</v>
      </c>
      <c r="H30" s="113">
        <v>18.22</v>
      </c>
      <c r="I30" s="111">
        <v>0</v>
      </c>
      <c r="J30" s="113">
        <v>0</v>
      </c>
      <c r="K30" s="111">
        <v>0</v>
      </c>
      <c r="L30" s="113">
        <v>0</v>
      </c>
      <c r="M30" s="111">
        <v>2</v>
      </c>
      <c r="N30" s="113">
        <v>0.66</v>
      </c>
      <c r="O30" s="111">
        <v>182</v>
      </c>
      <c r="P30" s="113">
        <v>422.49</v>
      </c>
      <c r="Q30" s="113">
        <f t="shared" si="0"/>
        <v>59.790269168718687</v>
      </c>
      <c r="R30" s="111">
        <v>706.62</v>
      </c>
    </row>
    <row r="31" spans="1:18">
      <c r="A31" s="111">
        <v>25</v>
      </c>
      <c r="B31" s="111" t="s">
        <v>40</v>
      </c>
      <c r="C31" s="111">
        <v>0</v>
      </c>
      <c r="D31" s="113">
        <v>0</v>
      </c>
      <c r="E31" s="111">
        <v>0</v>
      </c>
      <c r="F31" s="113">
        <v>0</v>
      </c>
      <c r="G31" s="111">
        <v>0</v>
      </c>
      <c r="H31" s="113">
        <v>0</v>
      </c>
      <c r="I31" s="111">
        <v>0</v>
      </c>
      <c r="J31" s="113">
        <v>0</v>
      </c>
      <c r="K31" s="111">
        <v>0</v>
      </c>
      <c r="L31" s="113">
        <v>0</v>
      </c>
      <c r="M31" s="111">
        <v>5</v>
      </c>
      <c r="N31" s="113">
        <v>1.41</v>
      </c>
      <c r="O31" s="111">
        <v>1224</v>
      </c>
      <c r="P31" s="113">
        <v>9555.26</v>
      </c>
      <c r="Q31" s="113">
        <f t="shared" si="0"/>
        <v>52.817550316261006</v>
      </c>
      <c r="R31" s="111">
        <v>18091.07</v>
      </c>
    </row>
    <row r="32" spans="1:18">
      <c r="A32" s="112"/>
      <c r="B32" s="112" t="s">
        <v>41</v>
      </c>
      <c r="C32" s="112">
        <f t="shared" ref="C32:P32" si="2">SUM(C19:C31)</f>
        <v>0</v>
      </c>
      <c r="D32" s="114">
        <f t="shared" si="2"/>
        <v>0</v>
      </c>
      <c r="E32" s="112">
        <f t="shared" si="2"/>
        <v>200</v>
      </c>
      <c r="F32" s="114">
        <f t="shared" si="2"/>
        <v>1211.8800000000001</v>
      </c>
      <c r="G32" s="112">
        <f t="shared" si="2"/>
        <v>1299</v>
      </c>
      <c r="H32" s="114">
        <f t="shared" si="2"/>
        <v>10835.18</v>
      </c>
      <c r="I32" s="112">
        <f t="shared" si="2"/>
        <v>3</v>
      </c>
      <c r="J32" s="114">
        <f t="shared" si="2"/>
        <v>17.010000000000002</v>
      </c>
      <c r="K32" s="112">
        <f t="shared" si="2"/>
        <v>0</v>
      </c>
      <c r="L32" s="114">
        <f t="shared" si="2"/>
        <v>0</v>
      </c>
      <c r="M32" s="112">
        <f t="shared" si="2"/>
        <v>3805</v>
      </c>
      <c r="N32" s="114">
        <f t="shared" si="2"/>
        <v>1231.4800000000002</v>
      </c>
      <c r="O32" s="112">
        <f t="shared" si="2"/>
        <v>60831</v>
      </c>
      <c r="P32" s="114">
        <f t="shared" si="2"/>
        <v>513747.38</v>
      </c>
      <c r="Q32" s="114">
        <f t="shared" si="0"/>
        <v>55.194408536709958</v>
      </c>
      <c r="R32" s="112">
        <f>SUM(R19:R31)</f>
        <v>930796.06</v>
      </c>
    </row>
    <row r="33" spans="1:18">
      <c r="A33" s="112"/>
      <c r="B33" s="112" t="s">
        <v>42</v>
      </c>
      <c r="C33" s="112">
        <f t="shared" ref="C33:P33" si="3">SUM(C18,C32)</f>
        <v>24</v>
      </c>
      <c r="D33" s="114">
        <f t="shared" si="3"/>
        <v>3818.83</v>
      </c>
      <c r="E33" s="112">
        <f t="shared" si="3"/>
        <v>11162</v>
      </c>
      <c r="F33" s="114">
        <f t="shared" si="3"/>
        <v>39203.689999999995</v>
      </c>
      <c r="G33" s="112">
        <f t="shared" si="3"/>
        <v>41459</v>
      </c>
      <c r="H33" s="114">
        <f t="shared" si="3"/>
        <v>327872.96000000002</v>
      </c>
      <c r="I33" s="112">
        <f t="shared" si="3"/>
        <v>9</v>
      </c>
      <c r="J33" s="114">
        <f t="shared" si="3"/>
        <v>455.38</v>
      </c>
      <c r="K33" s="112">
        <f t="shared" si="3"/>
        <v>2</v>
      </c>
      <c r="L33" s="114">
        <f t="shared" si="3"/>
        <v>3.79</v>
      </c>
      <c r="M33" s="112">
        <f t="shared" si="3"/>
        <v>15753</v>
      </c>
      <c r="N33" s="114">
        <f t="shared" si="3"/>
        <v>35213.9</v>
      </c>
      <c r="O33" s="112">
        <f t="shared" si="3"/>
        <v>576983</v>
      </c>
      <c r="P33" s="114">
        <f t="shared" si="3"/>
        <v>2490718.46</v>
      </c>
      <c r="Q33" s="114">
        <f t="shared" si="0"/>
        <v>55.160925653223856</v>
      </c>
      <c r="R33" s="112">
        <f>SUM(R18,R32)</f>
        <v>4515367.41</v>
      </c>
    </row>
    <row r="34" spans="1:18">
      <c r="A34" s="111">
        <v>26</v>
      </c>
      <c r="B34" s="111" t="s">
        <v>43</v>
      </c>
      <c r="C34" s="111">
        <v>0</v>
      </c>
      <c r="D34" s="113">
        <v>0</v>
      </c>
      <c r="E34" s="111">
        <v>596</v>
      </c>
      <c r="F34" s="113">
        <v>1569</v>
      </c>
      <c r="G34" s="111">
        <v>5669</v>
      </c>
      <c r="H34" s="113">
        <v>60881.77</v>
      </c>
      <c r="I34" s="111">
        <v>0</v>
      </c>
      <c r="J34" s="113">
        <v>0</v>
      </c>
      <c r="K34" s="111">
        <v>5</v>
      </c>
      <c r="L34" s="113">
        <v>556.89</v>
      </c>
      <c r="M34" s="111">
        <v>0</v>
      </c>
      <c r="N34" s="113">
        <v>0</v>
      </c>
      <c r="O34" s="111">
        <v>129188</v>
      </c>
      <c r="P34" s="113">
        <v>295330</v>
      </c>
      <c r="Q34" s="113">
        <f t="shared" si="0"/>
        <v>88.782068625505801</v>
      </c>
      <c r="R34" s="111">
        <v>332646</v>
      </c>
    </row>
    <row r="35" spans="1:18">
      <c r="A35" s="112"/>
      <c r="B35" s="112" t="s">
        <v>44</v>
      </c>
      <c r="C35" s="112">
        <f t="shared" ref="C35:P35" si="4">SUM(C34:C34)</f>
        <v>0</v>
      </c>
      <c r="D35" s="114">
        <f t="shared" si="4"/>
        <v>0</v>
      </c>
      <c r="E35" s="112">
        <f t="shared" si="4"/>
        <v>596</v>
      </c>
      <c r="F35" s="114">
        <f t="shared" si="4"/>
        <v>1569</v>
      </c>
      <c r="G35" s="112">
        <f t="shared" si="4"/>
        <v>5669</v>
      </c>
      <c r="H35" s="114">
        <f t="shared" si="4"/>
        <v>60881.77</v>
      </c>
      <c r="I35" s="112">
        <f t="shared" si="4"/>
        <v>0</v>
      </c>
      <c r="J35" s="114">
        <f t="shared" si="4"/>
        <v>0</v>
      </c>
      <c r="K35" s="112">
        <f t="shared" si="4"/>
        <v>5</v>
      </c>
      <c r="L35" s="114">
        <f t="shared" si="4"/>
        <v>556.89</v>
      </c>
      <c r="M35" s="112">
        <f t="shared" si="4"/>
        <v>0</v>
      </c>
      <c r="N35" s="114">
        <f t="shared" si="4"/>
        <v>0</v>
      </c>
      <c r="O35" s="112">
        <f t="shared" si="4"/>
        <v>129188</v>
      </c>
      <c r="P35" s="114">
        <f t="shared" si="4"/>
        <v>295330</v>
      </c>
      <c r="Q35" s="114">
        <f t="shared" si="0"/>
        <v>88.782068625505801</v>
      </c>
      <c r="R35" s="112">
        <f>SUM(R34:R34)</f>
        <v>332646</v>
      </c>
    </row>
    <row r="36" spans="1:18">
      <c r="A36" s="111">
        <v>27</v>
      </c>
      <c r="B36" s="111" t="s">
        <v>45</v>
      </c>
      <c r="C36" s="111">
        <v>0</v>
      </c>
      <c r="D36" s="113">
        <v>0</v>
      </c>
      <c r="E36" s="111">
        <v>0</v>
      </c>
      <c r="F36" s="113">
        <v>0</v>
      </c>
      <c r="G36" s="111">
        <v>752</v>
      </c>
      <c r="H36" s="113">
        <v>5682.45</v>
      </c>
      <c r="I36" s="111">
        <v>0</v>
      </c>
      <c r="J36" s="113">
        <v>0</v>
      </c>
      <c r="K36" s="111">
        <v>0</v>
      </c>
      <c r="L36" s="113">
        <v>0</v>
      </c>
      <c r="M36" s="111">
        <v>82</v>
      </c>
      <c r="N36" s="113">
        <v>496.02</v>
      </c>
      <c r="O36" s="111">
        <v>14454</v>
      </c>
      <c r="P36" s="113">
        <v>54942.97</v>
      </c>
      <c r="Q36" s="113">
        <f t="shared" si="0"/>
        <v>99.575458857840246</v>
      </c>
      <c r="R36" s="111">
        <v>55177.22</v>
      </c>
    </row>
    <row r="37" spans="1:18">
      <c r="A37" s="111">
        <v>28</v>
      </c>
      <c r="B37" s="111" t="s">
        <v>46</v>
      </c>
      <c r="C37" s="111">
        <v>0</v>
      </c>
      <c r="D37" s="113">
        <v>0</v>
      </c>
      <c r="E37" s="111">
        <v>544</v>
      </c>
      <c r="F37" s="113">
        <v>1323.29</v>
      </c>
      <c r="G37" s="111">
        <v>9977</v>
      </c>
      <c r="H37" s="113">
        <v>77328.490000000005</v>
      </c>
      <c r="I37" s="111">
        <v>9271</v>
      </c>
      <c r="J37" s="113">
        <v>1666.94</v>
      </c>
      <c r="K37" s="111">
        <v>6</v>
      </c>
      <c r="L37" s="113">
        <v>7799.05</v>
      </c>
      <c r="M37" s="111">
        <v>449</v>
      </c>
      <c r="N37" s="113">
        <v>371538.5</v>
      </c>
      <c r="O37" s="111">
        <v>126595</v>
      </c>
      <c r="P37" s="113">
        <v>674449.17</v>
      </c>
      <c r="Q37" s="113">
        <f t="shared" si="0"/>
        <v>69.891535912666654</v>
      </c>
      <c r="R37" s="111">
        <v>964994.06</v>
      </c>
    </row>
    <row r="38" spans="1:18">
      <c r="A38" s="111">
        <v>29</v>
      </c>
      <c r="B38" s="111" t="s">
        <v>47</v>
      </c>
      <c r="C38" s="111">
        <v>0</v>
      </c>
      <c r="D38" s="113">
        <v>0</v>
      </c>
      <c r="E38" s="111">
        <v>4</v>
      </c>
      <c r="F38" s="113">
        <v>37.21</v>
      </c>
      <c r="G38" s="111">
        <v>1049</v>
      </c>
      <c r="H38" s="113">
        <v>7730.62</v>
      </c>
      <c r="I38" s="111">
        <v>0</v>
      </c>
      <c r="J38" s="113">
        <v>0</v>
      </c>
      <c r="K38" s="111">
        <v>0</v>
      </c>
      <c r="L38" s="113">
        <v>0</v>
      </c>
      <c r="M38" s="111">
        <v>0</v>
      </c>
      <c r="N38" s="113">
        <v>0</v>
      </c>
      <c r="O38" s="111">
        <v>13639</v>
      </c>
      <c r="P38" s="113">
        <v>36028.53</v>
      </c>
      <c r="Q38" s="113">
        <f t="shared" ref="Q38:Q57" si="5">(P38/R38)*100</f>
        <v>64.170070627360616</v>
      </c>
      <c r="R38" s="111">
        <v>56145.38</v>
      </c>
    </row>
    <row r="39" spans="1:18">
      <c r="A39" s="111">
        <v>30</v>
      </c>
      <c r="B39" s="111" t="s">
        <v>48</v>
      </c>
      <c r="C39" s="111">
        <v>0</v>
      </c>
      <c r="D39" s="113">
        <v>0</v>
      </c>
      <c r="E39" s="111">
        <v>556</v>
      </c>
      <c r="F39" s="113">
        <v>2382.77</v>
      </c>
      <c r="G39" s="111">
        <v>18212</v>
      </c>
      <c r="H39" s="113">
        <v>108127.84</v>
      </c>
      <c r="I39" s="111">
        <v>3</v>
      </c>
      <c r="J39" s="113">
        <v>16.78</v>
      </c>
      <c r="K39" s="111">
        <v>2</v>
      </c>
      <c r="L39" s="113">
        <v>69.11</v>
      </c>
      <c r="M39" s="111">
        <v>0</v>
      </c>
      <c r="N39" s="113">
        <v>0</v>
      </c>
      <c r="O39" s="111">
        <v>99552</v>
      </c>
      <c r="P39" s="113">
        <v>332705.03999999998</v>
      </c>
      <c r="Q39" s="113">
        <f t="shared" si="5"/>
        <v>82.391224058487126</v>
      </c>
      <c r="R39" s="111">
        <v>403811.26</v>
      </c>
    </row>
    <row r="40" spans="1:18">
      <c r="A40" s="112"/>
      <c r="B40" s="112" t="s">
        <v>91</v>
      </c>
      <c r="C40" s="112">
        <f t="shared" ref="C40:P40" si="6">SUM(C36:C39)</f>
        <v>0</v>
      </c>
      <c r="D40" s="114">
        <f t="shared" si="6"/>
        <v>0</v>
      </c>
      <c r="E40" s="112">
        <f t="shared" si="6"/>
        <v>1104</v>
      </c>
      <c r="F40" s="114">
        <f t="shared" si="6"/>
        <v>3743.27</v>
      </c>
      <c r="G40" s="112">
        <f t="shared" si="6"/>
        <v>29990</v>
      </c>
      <c r="H40" s="114">
        <f t="shared" si="6"/>
        <v>198869.4</v>
      </c>
      <c r="I40" s="112">
        <f t="shared" si="6"/>
        <v>9274</v>
      </c>
      <c r="J40" s="114">
        <f t="shared" si="6"/>
        <v>1683.72</v>
      </c>
      <c r="K40" s="112">
        <f t="shared" si="6"/>
        <v>8</v>
      </c>
      <c r="L40" s="114">
        <f t="shared" si="6"/>
        <v>7868.16</v>
      </c>
      <c r="M40" s="112">
        <f t="shared" si="6"/>
        <v>531</v>
      </c>
      <c r="N40" s="114">
        <f t="shared" si="6"/>
        <v>372034.52</v>
      </c>
      <c r="O40" s="112">
        <f t="shared" si="6"/>
        <v>254240</v>
      </c>
      <c r="P40" s="114">
        <f t="shared" si="6"/>
        <v>1098125.71</v>
      </c>
      <c r="Q40" s="114">
        <f t="shared" si="5"/>
        <v>74.191270576126968</v>
      </c>
      <c r="R40" s="112">
        <f>SUM(R36:R39)</f>
        <v>1480127.92</v>
      </c>
    </row>
    <row r="41" spans="1:18">
      <c r="A41" s="111">
        <v>31</v>
      </c>
      <c r="B41" s="111" t="s">
        <v>50</v>
      </c>
      <c r="C41" s="111">
        <v>0</v>
      </c>
      <c r="D41" s="113">
        <v>0</v>
      </c>
      <c r="E41" s="111">
        <v>11</v>
      </c>
      <c r="F41" s="113">
        <v>64</v>
      </c>
      <c r="G41" s="111">
        <v>715</v>
      </c>
      <c r="H41" s="113">
        <v>5082</v>
      </c>
      <c r="I41" s="111">
        <v>5</v>
      </c>
      <c r="J41" s="113">
        <v>538</v>
      </c>
      <c r="K41" s="111">
        <v>2</v>
      </c>
      <c r="L41" s="113">
        <v>313</v>
      </c>
      <c r="M41" s="111">
        <v>42</v>
      </c>
      <c r="N41" s="113">
        <v>20</v>
      </c>
      <c r="O41" s="111">
        <v>1379</v>
      </c>
      <c r="P41" s="113">
        <v>21979</v>
      </c>
      <c r="Q41" s="113" t="e">
        <f t="shared" si="5"/>
        <v>#DIV/0!</v>
      </c>
      <c r="R41" s="111">
        <v>0</v>
      </c>
    </row>
    <row r="42" spans="1:18">
      <c r="A42" s="111">
        <v>32</v>
      </c>
      <c r="B42" s="111" t="s">
        <v>51</v>
      </c>
      <c r="C42" s="111">
        <v>0</v>
      </c>
      <c r="D42" s="113">
        <v>0</v>
      </c>
      <c r="E42" s="111">
        <v>0</v>
      </c>
      <c r="F42" s="113">
        <v>0</v>
      </c>
      <c r="G42" s="111">
        <v>66</v>
      </c>
      <c r="H42" s="113">
        <v>385.61</v>
      </c>
      <c r="I42" s="111">
        <v>0</v>
      </c>
      <c r="J42" s="113">
        <v>0</v>
      </c>
      <c r="K42" s="111">
        <v>0</v>
      </c>
      <c r="L42" s="113">
        <v>0</v>
      </c>
      <c r="M42" s="111">
        <v>0</v>
      </c>
      <c r="N42" s="113">
        <v>0</v>
      </c>
      <c r="O42" s="111">
        <v>127</v>
      </c>
      <c r="P42" s="113">
        <v>594.66999999999996</v>
      </c>
      <c r="Q42" s="113">
        <f t="shared" si="5"/>
        <v>47.696083542537231</v>
      </c>
      <c r="R42" s="111">
        <v>1246.79</v>
      </c>
    </row>
    <row r="43" spans="1:18">
      <c r="A43" s="111">
        <v>33</v>
      </c>
      <c r="B43" s="111" t="s">
        <v>52</v>
      </c>
      <c r="C43" s="111">
        <v>0</v>
      </c>
      <c r="D43" s="113">
        <v>0</v>
      </c>
      <c r="E43" s="111">
        <v>0</v>
      </c>
      <c r="F43" s="113">
        <v>0</v>
      </c>
      <c r="G43" s="111">
        <v>31</v>
      </c>
      <c r="H43" s="113">
        <v>283</v>
      </c>
      <c r="I43" s="111">
        <v>0</v>
      </c>
      <c r="J43" s="113">
        <v>0</v>
      </c>
      <c r="K43" s="111">
        <v>0</v>
      </c>
      <c r="L43" s="113">
        <v>0</v>
      </c>
      <c r="M43" s="111">
        <v>0</v>
      </c>
      <c r="N43" s="113">
        <v>0</v>
      </c>
      <c r="O43" s="111">
        <v>130</v>
      </c>
      <c r="P43" s="113">
        <v>495</v>
      </c>
      <c r="Q43" s="113" t="e">
        <f t="shared" si="5"/>
        <v>#DIV/0!</v>
      </c>
      <c r="R43" s="111">
        <v>0</v>
      </c>
    </row>
    <row r="44" spans="1:18">
      <c r="A44" s="111">
        <v>34</v>
      </c>
      <c r="B44" s="111" t="s">
        <v>53</v>
      </c>
      <c r="C44" s="111">
        <v>0</v>
      </c>
      <c r="D44" s="113">
        <v>0</v>
      </c>
      <c r="E44" s="111">
        <v>0</v>
      </c>
      <c r="F44" s="113">
        <v>0</v>
      </c>
      <c r="G44" s="111">
        <v>191</v>
      </c>
      <c r="H44" s="113">
        <v>2029.83</v>
      </c>
      <c r="I44" s="111">
        <v>0</v>
      </c>
      <c r="J44" s="113">
        <v>0</v>
      </c>
      <c r="K44" s="111">
        <v>0</v>
      </c>
      <c r="L44" s="113">
        <v>0</v>
      </c>
      <c r="M44" s="111">
        <v>304</v>
      </c>
      <c r="N44" s="113">
        <v>877.98</v>
      </c>
      <c r="O44" s="111">
        <v>742</v>
      </c>
      <c r="P44" s="113">
        <v>8730.77</v>
      </c>
      <c r="Q44" s="113">
        <f t="shared" si="5"/>
        <v>48.770592306545026</v>
      </c>
      <c r="R44" s="111">
        <v>17901.71</v>
      </c>
    </row>
    <row r="45" spans="1:18">
      <c r="A45" s="111">
        <v>35</v>
      </c>
      <c r="B45" s="111" t="s">
        <v>54</v>
      </c>
      <c r="C45" s="111">
        <v>0</v>
      </c>
      <c r="D45" s="113">
        <v>0</v>
      </c>
      <c r="E45" s="111">
        <v>2</v>
      </c>
      <c r="F45" s="113">
        <v>4</v>
      </c>
      <c r="G45" s="111">
        <v>76</v>
      </c>
      <c r="H45" s="113">
        <v>511</v>
      </c>
      <c r="I45" s="111">
        <v>0</v>
      </c>
      <c r="J45" s="113">
        <v>0</v>
      </c>
      <c r="K45" s="111">
        <v>0</v>
      </c>
      <c r="L45" s="113">
        <v>0</v>
      </c>
      <c r="M45" s="111">
        <v>0</v>
      </c>
      <c r="N45" s="113">
        <v>0</v>
      </c>
      <c r="O45" s="111">
        <v>329</v>
      </c>
      <c r="P45" s="113">
        <v>1091</v>
      </c>
      <c r="Q45" s="113" t="e">
        <f t="shared" si="5"/>
        <v>#DIV/0!</v>
      </c>
      <c r="R45" s="111">
        <v>0</v>
      </c>
    </row>
    <row r="46" spans="1:18">
      <c r="A46" s="112"/>
      <c r="B46" s="112" t="s">
        <v>55</v>
      </c>
      <c r="C46" s="112">
        <f t="shared" ref="C46:P46" si="7">SUM(C41:C45)</f>
        <v>0</v>
      </c>
      <c r="D46" s="114">
        <f t="shared" si="7"/>
        <v>0</v>
      </c>
      <c r="E46" s="112">
        <f t="shared" si="7"/>
        <v>13</v>
      </c>
      <c r="F46" s="114">
        <f t="shared" si="7"/>
        <v>68</v>
      </c>
      <c r="G46" s="112">
        <f t="shared" si="7"/>
        <v>1079</v>
      </c>
      <c r="H46" s="114">
        <f t="shared" si="7"/>
        <v>8291.4399999999987</v>
      </c>
      <c r="I46" s="112">
        <f t="shared" si="7"/>
        <v>5</v>
      </c>
      <c r="J46" s="114">
        <f t="shared" si="7"/>
        <v>538</v>
      </c>
      <c r="K46" s="112">
        <f t="shared" si="7"/>
        <v>2</v>
      </c>
      <c r="L46" s="114">
        <f t="shared" si="7"/>
        <v>313</v>
      </c>
      <c r="M46" s="112">
        <f t="shared" si="7"/>
        <v>346</v>
      </c>
      <c r="N46" s="114">
        <f t="shared" si="7"/>
        <v>897.98</v>
      </c>
      <c r="O46" s="112">
        <f t="shared" si="7"/>
        <v>2707</v>
      </c>
      <c r="P46" s="114">
        <f t="shared" si="7"/>
        <v>32890.44</v>
      </c>
      <c r="Q46" s="114">
        <f t="shared" si="5"/>
        <v>171.76509909392382</v>
      </c>
      <c r="R46" s="112">
        <f>SUM(R41:R45)</f>
        <v>19148.5</v>
      </c>
    </row>
    <row r="47" spans="1:18">
      <c r="A47" s="111">
        <v>36</v>
      </c>
      <c r="B47" s="111" t="s">
        <v>56</v>
      </c>
      <c r="C47" s="111">
        <v>0</v>
      </c>
      <c r="D47" s="113">
        <v>0</v>
      </c>
      <c r="E47" s="111">
        <v>0</v>
      </c>
      <c r="F47" s="113">
        <v>0</v>
      </c>
      <c r="G47" s="111">
        <v>0</v>
      </c>
      <c r="H47" s="113">
        <v>0</v>
      </c>
      <c r="I47" s="111">
        <v>0</v>
      </c>
      <c r="J47" s="113">
        <v>0</v>
      </c>
      <c r="K47" s="111">
        <v>0</v>
      </c>
      <c r="L47" s="113">
        <v>0</v>
      </c>
      <c r="M47" s="111">
        <v>0</v>
      </c>
      <c r="N47" s="113">
        <v>0</v>
      </c>
      <c r="O47" s="111">
        <v>5009</v>
      </c>
      <c r="P47" s="113">
        <v>27047.040000000001</v>
      </c>
      <c r="Q47" s="113">
        <f t="shared" si="5"/>
        <v>39.101794918205421</v>
      </c>
      <c r="R47" s="111">
        <v>69170.84</v>
      </c>
    </row>
    <row r="48" spans="1:18">
      <c r="A48" s="111">
        <v>37</v>
      </c>
      <c r="B48" s="111" t="s">
        <v>57</v>
      </c>
      <c r="C48" s="111">
        <v>0</v>
      </c>
      <c r="D48" s="113">
        <v>0</v>
      </c>
      <c r="E48" s="111">
        <v>0</v>
      </c>
      <c r="F48" s="113">
        <v>0</v>
      </c>
      <c r="G48" s="111">
        <v>14</v>
      </c>
      <c r="H48" s="113">
        <v>178.84</v>
      </c>
      <c r="I48" s="111">
        <v>0</v>
      </c>
      <c r="J48" s="113">
        <v>0</v>
      </c>
      <c r="K48" s="111">
        <v>0</v>
      </c>
      <c r="L48" s="113">
        <v>0</v>
      </c>
      <c r="M48" s="111">
        <v>0</v>
      </c>
      <c r="N48" s="113">
        <v>0</v>
      </c>
      <c r="O48" s="111">
        <v>631</v>
      </c>
      <c r="P48" s="113">
        <v>3069.43</v>
      </c>
      <c r="Q48" s="113">
        <f t="shared" si="5"/>
        <v>77.288167174882474</v>
      </c>
      <c r="R48" s="111">
        <v>3971.41</v>
      </c>
    </row>
    <row r="49" spans="1:18">
      <c r="A49" s="111">
        <v>38</v>
      </c>
      <c r="B49" s="111" t="s">
        <v>58</v>
      </c>
      <c r="C49" s="111">
        <v>0</v>
      </c>
      <c r="D49" s="113">
        <v>0</v>
      </c>
      <c r="E49" s="111">
        <v>0</v>
      </c>
      <c r="F49" s="113">
        <v>0</v>
      </c>
      <c r="G49" s="111">
        <v>650</v>
      </c>
      <c r="H49" s="113">
        <v>573.22</v>
      </c>
      <c r="I49" s="111">
        <v>0</v>
      </c>
      <c r="J49" s="113">
        <v>0</v>
      </c>
      <c r="K49" s="111">
        <v>0</v>
      </c>
      <c r="L49" s="113">
        <v>0</v>
      </c>
      <c r="M49" s="111">
        <v>897</v>
      </c>
      <c r="N49" s="113">
        <v>332.98</v>
      </c>
      <c r="O49" s="111">
        <v>7534</v>
      </c>
      <c r="P49" s="113">
        <v>3236.65</v>
      </c>
      <c r="Q49" s="113">
        <f t="shared" si="5"/>
        <v>98.250305832212717</v>
      </c>
      <c r="R49" s="111">
        <v>3294.29</v>
      </c>
    </row>
    <row r="50" spans="1:18">
      <c r="A50" s="111">
        <v>39</v>
      </c>
      <c r="B50" s="111" t="s">
        <v>59</v>
      </c>
      <c r="C50" s="111">
        <v>0</v>
      </c>
      <c r="D50" s="113">
        <v>0</v>
      </c>
      <c r="E50" s="111">
        <v>0</v>
      </c>
      <c r="F50" s="113">
        <v>0</v>
      </c>
      <c r="G50" s="111">
        <v>0</v>
      </c>
      <c r="H50" s="113">
        <v>0</v>
      </c>
      <c r="I50" s="111">
        <v>0</v>
      </c>
      <c r="J50" s="113">
        <v>0</v>
      </c>
      <c r="K50" s="111">
        <v>0</v>
      </c>
      <c r="L50" s="113">
        <v>0</v>
      </c>
      <c r="M50" s="111">
        <v>94</v>
      </c>
      <c r="N50" s="113">
        <v>33.93</v>
      </c>
      <c r="O50" s="111">
        <v>3122</v>
      </c>
      <c r="P50" s="113">
        <v>941.02</v>
      </c>
      <c r="Q50" s="113">
        <f t="shared" si="5"/>
        <v>100</v>
      </c>
      <c r="R50" s="111">
        <v>941.02</v>
      </c>
    </row>
    <row r="51" spans="1:18">
      <c r="A51" s="112"/>
      <c r="B51" s="112" t="s">
        <v>60</v>
      </c>
      <c r="C51" s="112">
        <f t="shared" ref="C51:P51" si="8">SUM(C47:C50)</f>
        <v>0</v>
      </c>
      <c r="D51" s="114">
        <f t="shared" si="8"/>
        <v>0</v>
      </c>
      <c r="E51" s="112">
        <f t="shared" si="8"/>
        <v>0</v>
      </c>
      <c r="F51" s="114">
        <f t="shared" si="8"/>
        <v>0</v>
      </c>
      <c r="G51" s="112">
        <f t="shared" si="8"/>
        <v>664</v>
      </c>
      <c r="H51" s="114">
        <f t="shared" si="8"/>
        <v>752.06000000000006</v>
      </c>
      <c r="I51" s="112">
        <f t="shared" si="8"/>
        <v>0</v>
      </c>
      <c r="J51" s="114">
        <f t="shared" si="8"/>
        <v>0</v>
      </c>
      <c r="K51" s="112">
        <f t="shared" si="8"/>
        <v>0</v>
      </c>
      <c r="L51" s="114">
        <f t="shared" si="8"/>
        <v>0</v>
      </c>
      <c r="M51" s="112">
        <f t="shared" si="8"/>
        <v>991</v>
      </c>
      <c r="N51" s="114">
        <f t="shared" si="8"/>
        <v>366.91</v>
      </c>
      <c r="O51" s="112">
        <f t="shared" si="8"/>
        <v>16296</v>
      </c>
      <c r="P51" s="114">
        <f t="shared" si="8"/>
        <v>34294.14</v>
      </c>
      <c r="Q51" s="114">
        <f t="shared" si="5"/>
        <v>44.320523934846229</v>
      </c>
      <c r="R51" s="112">
        <f>SUM(R47:R50)</f>
        <v>77377.56</v>
      </c>
    </row>
    <row r="52" spans="1:18">
      <c r="A52" s="111">
        <v>40</v>
      </c>
      <c r="B52" s="111" t="s">
        <v>61</v>
      </c>
      <c r="C52" s="111">
        <v>0</v>
      </c>
      <c r="D52" s="113">
        <v>0</v>
      </c>
      <c r="E52" s="111">
        <v>0</v>
      </c>
      <c r="F52" s="113">
        <v>0</v>
      </c>
      <c r="G52" s="111">
        <v>0</v>
      </c>
      <c r="H52" s="113">
        <v>0</v>
      </c>
      <c r="I52" s="111">
        <v>0</v>
      </c>
      <c r="J52" s="113">
        <v>0</v>
      </c>
      <c r="K52" s="111">
        <v>0</v>
      </c>
      <c r="L52" s="113">
        <v>0</v>
      </c>
      <c r="M52" s="111">
        <v>0</v>
      </c>
      <c r="N52" s="113">
        <v>0</v>
      </c>
      <c r="O52" s="111">
        <v>0</v>
      </c>
      <c r="P52" s="113">
        <v>0</v>
      </c>
      <c r="Q52" s="113" t="e">
        <f t="shared" si="5"/>
        <v>#DIV/0!</v>
      </c>
      <c r="R52" s="111">
        <v>0</v>
      </c>
    </row>
    <row r="53" spans="1:18">
      <c r="A53" s="111">
        <v>41</v>
      </c>
      <c r="B53" s="111" t="s">
        <v>62</v>
      </c>
      <c r="C53" s="111">
        <v>0</v>
      </c>
      <c r="D53" s="113">
        <v>0</v>
      </c>
      <c r="E53" s="111">
        <v>0</v>
      </c>
      <c r="F53" s="113">
        <v>0</v>
      </c>
      <c r="G53" s="111">
        <v>0</v>
      </c>
      <c r="H53" s="113">
        <v>0</v>
      </c>
      <c r="I53" s="111">
        <v>0</v>
      </c>
      <c r="J53" s="113">
        <v>0</v>
      </c>
      <c r="K53" s="111">
        <v>0</v>
      </c>
      <c r="L53" s="113">
        <v>0</v>
      </c>
      <c r="M53" s="111">
        <v>0</v>
      </c>
      <c r="N53" s="113">
        <v>0</v>
      </c>
      <c r="O53" s="111">
        <v>0</v>
      </c>
      <c r="P53" s="113">
        <v>0</v>
      </c>
      <c r="Q53" s="113" t="e">
        <f t="shared" si="5"/>
        <v>#DIV/0!</v>
      </c>
      <c r="R53" s="111">
        <v>0</v>
      </c>
    </row>
    <row r="54" spans="1:18">
      <c r="A54" s="111">
        <v>42</v>
      </c>
      <c r="B54" s="111" t="s">
        <v>63</v>
      </c>
      <c r="C54" s="111">
        <v>0</v>
      </c>
      <c r="D54" s="113">
        <v>0</v>
      </c>
      <c r="E54" s="111">
        <v>0</v>
      </c>
      <c r="F54" s="113">
        <v>0</v>
      </c>
      <c r="G54" s="111">
        <v>0</v>
      </c>
      <c r="H54" s="113">
        <v>0</v>
      </c>
      <c r="I54" s="111">
        <v>0</v>
      </c>
      <c r="J54" s="113">
        <v>0</v>
      </c>
      <c r="K54" s="111">
        <v>0</v>
      </c>
      <c r="L54" s="113">
        <v>0</v>
      </c>
      <c r="M54" s="111">
        <v>0</v>
      </c>
      <c r="N54" s="113">
        <v>0</v>
      </c>
      <c r="O54" s="111">
        <v>0</v>
      </c>
      <c r="P54" s="113">
        <v>0</v>
      </c>
      <c r="Q54" s="113" t="e">
        <f t="shared" si="5"/>
        <v>#DIV/0!</v>
      </c>
      <c r="R54" s="111">
        <v>0</v>
      </c>
    </row>
    <row r="55" spans="1:18">
      <c r="A55" s="111">
        <v>43</v>
      </c>
      <c r="B55" s="111" t="s">
        <v>64</v>
      </c>
      <c r="C55" s="111">
        <v>0</v>
      </c>
      <c r="D55" s="113">
        <v>0</v>
      </c>
      <c r="E55" s="111">
        <v>0</v>
      </c>
      <c r="F55" s="113">
        <v>0</v>
      </c>
      <c r="G55" s="111">
        <v>0</v>
      </c>
      <c r="H55" s="113">
        <v>0</v>
      </c>
      <c r="I55" s="111">
        <v>0</v>
      </c>
      <c r="J55" s="113">
        <v>0</v>
      </c>
      <c r="K55" s="111">
        <v>0</v>
      </c>
      <c r="L55" s="113">
        <v>0</v>
      </c>
      <c r="M55" s="111">
        <v>0</v>
      </c>
      <c r="N55" s="113">
        <v>0</v>
      </c>
      <c r="O55" s="111">
        <v>0</v>
      </c>
      <c r="P55" s="113">
        <v>0</v>
      </c>
      <c r="Q55" s="113" t="e">
        <f t="shared" si="5"/>
        <v>#DIV/0!</v>
      </c>
      <c r="R55" s="111">
        <v>0</v>
      </c>
    </row>
    <row r="56" spans="1:18">
      <c r="A56" s="112"/>
      <c r="B56" s="112" t="s">
        <v>65</v>
      </c>
      <c r="C56" s="112">
        <f t="shared" ref="C56:P56" si="9">SUM(C52:C55)</f>
        <v>0</v>
      </c>
      <c r="D56" s="114">
        <f t="shared" si="9"/>
        <v>0</v>
      </c>
      <c r="E56" s="112">
        <f t="shared" si="9"/>
        <v>0</v>
      </c>
      <c r="F56" s="114">
        <f t="shared" si="9"/>
        <v>0</v>
      </c>
      <c r="G56" s="112">
        <f t="shared" si="9"/>
        <v>0</v>
      </c>
      <c r="H56" s="114">
        <f t="shared" si="9"/>
        <v>0</v>
      </c>
      <c r="I56" s="112">
        <f t="shared" si="9"/>
        <v>0</v>
      </c>
      <c r="J56" s="114">
        <f t="shared" si="9"/>
        <v>0</v>
      </c>
      <c r="K56" s="112">
        <f t="shared" si="9"/>
        <v>0</v>
      </c>
      <c r="L56" s="114">
        <f t="shared" si="9"/>
        <v>0</v>
      </c>
      <c r="M56" s="112">
        <f t="shared" si="9"/>
        <v>0</v>
      </c>
      <c r="N56" s="114">
        <f t="shared" si="9"/>
        <v>0</v>
      </c>
      <c r="O56" s="112">
        <f t="shared" si="9"/>
        <v>0</v>
      </c>
      <c r="P56" s="114">
        <f t="shared" si="9"/>
        <v>0</v>
      </c>
      <c r="Q56" s="114" t="e">
        <f t="shared" si="5"/>
        <v>#DIV/0!</v>
      </c>
      <c r="R56" s="112">
        <f>SUM(R52:R55)</f>
        <v>0</v>
      </c>
    </row>
    <row r="57" spans="1:18">
      <c r="A57" s="112"/>
      <c r="B57" s="112" t="s">
        <v>112</v>
      </c>
      <c r="C57" s="112">
        <f t="shared" ref="C57:P57" si="10">SUM(C33,C35,C40,C46,C51,C56)</f>
        <v>24</v>
      </c>
      <c r="D57" s="114">
        <f t="shared" si="10"/>
        <v>3818.83</v>
      </c>
      <c r="E57" s="112">
        <f t="shared" si="10"/>
        <v>12875</v>
      </c>
      <c r="F57" s="114">
        <f t="shared" si="10"/>
        <v>44583.959999999992</v>
      </c>
      <c r="G57" s="112">
        <f t="shared" si="10"/>
        <v>78861</v>
      </c>
      <c r="H57" s="114">
        <f t="shared" si="10"/>
        <v>596667.63</v>
      </c>
      <c r="I57" s="112">
        <f t="shared" si="10"/>
        <v>9288</v>
      </c>
      <c r="J57" s="114">
        <f t="shared" si="10"/>
        <v>2677.1</v>
      </c>
      <c r="K57" s="112">
        <f t="shared" si="10"/>
        <v>17</v>
      </c>
      <c r="L57" s="114">
        <f t="shared" si="10"/>
        <v>8741.84</v>
      </c>
      <c r="M57" s="112">
        <f t="shared" si="10"/>
        <v>17621</v>
      </c>
      <c r="N57" s="114">
        <f t="shared" si="10"/>
        <v>408513.31</v>
      </c>
      <c r="O57" s="112">
        <f t="shared" si="10"/>
        <v>979414</v>
      </c>
      <c r="P57" s="114">
        <f t="shared" si="10"/>
        <v>3951358.75</v>
      </c>
      <c r="Q57" s="114">
        <f t="shared" si="5"/>
        <v>61.502930971186046</v>
      </c>
      <c r="R57" s="112">
        <f>SUM(R33,R35,R40,R46,R51,R56)</f>
        <v>6424667.3899999997</v>
      </c>
    </row>
  </sheetData>
  <mergeCells count="12">
    <mergeCell ref="A3:A5"/>
    <mergeCell ref="B3:B5"/>
    <mergeCell ref="C3:P3"/>
    <mergeCell ref="A2:I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workbookViewId="0">
      <selection activeCell="I16" sqref="I16"/>
    </sheetView>
  </sheetViews>
  <sheetFormatPr defaultRowHeight="15"/>
  <cols>
    <col min="1" max="1" width="9.140625" style="10" customWidth="1"/>
    <col min="2" max="2" width="29.140625" style="10" customWidth="1"/>
    <col min="3" max="3" width="9.140625" style="10" customWidth="1"/>
    <col min="4" max="4" width="11.7109375" style="32" customWidth="1"/>
    <col min="5" max="5" width="9.140625" style="10" customWidth="1"/>
    <col min="6" max="6" width="11.7109375" style="32" customWidth="1"/>
    <col min="7" max="7" width="9.140625" style="10" customWidth="1"/>
    <col min="8" max="8" width="11.7109375" style="32" customWidth="1"/>
    <col min="9" max="9" width="9.140625" style="10" customWidth="1"/>
    <col min="10" max="10" width="11.7109375" style="32" customWidth="1"/>
    <col min="11" max="11" width="9.140625" style="10" customWidth="1"/>
    <col min="12" max="12" width="11.7109375" style="32" customWidth="1"/>
    <col min="13" max="13" width="9.140625" style="10" customWidth="1"/>
    <col min="14" max="14" width="11.7109375" style="32" customWidth="1"/>
    <col min="15" max="15" width="9.140625" style="10" customWidth="1"/>
    <col min="16" max="17" width="11.7109375" style="32" customWidth="1"/>
    <col min="18" max="18" width="0.140625" style="10" customWidth="1"/>
    <col min="19" max="19" width="9.140625" style="10" hidden="1" customWidth="1"/>
    <col min="20" max="20" width="9.140625" style="10" customWidth="1"/>
    <col min="21" max="16384" width="9.140625" style="10"/>
  </cols>
  <sheetData>
    <row r="1" spans="1:18" ht="15.75">
      <c r="A1" s="15"/>
      <c r="B1" s="17" t="s">
        <v>182</v>
      </c>
      <c r="C1" s="17"/>
      <c r="D1" s="43" t="s">
        <v>0</v>
      </c>
      <c r="E1" s="17"/>
      <c r="F1" s="43"/>
      <c r="G1" s="34"/>
      <c r="H1" s="56" t="s">
        <v>195</v>
      </c>
      <c r="I1" s="34"/>
      <c r="J1" s="56"/>
      <c r="K1" s="34"/>
      <c r="L1" s="56"/>
      <c r="M1" s="35" t="s">
        <v>156</v>
      </c>
      <c r="N1" s="56"/>
      <c r="O1" s="34"/>
      <c r="P1" s="56"/>
      <c r="Q1" s="61"/>
    </row>
    <row r="2" spans="1:18">
      <c r="A2" s="197" t="s">
        <v>157</v>
      </c>
      <c r="B2" s="198"/>
      <c r="C2" s="198"/>
      <c r="D2" s="198"/>
      <c r="E2" s="198"/>
      <c r="F2" s="198"/>
      <c r="G2" s="198"/>
      <c r="H2" s="62"/>
      <c r="I2" s="41"/>
      <c r="J2" s="62"/>
      <c r="K2" s="41"/>
      <c r="L2" s="62"/>
      <c r="M2" s="65" t="s">
        <v>96</v>
      </c>
      <c r="N2" s="62"/>
      <c r="O2" s="41"/>
      <c r="P2" s="62"/>
      <c r="Q2" s="64"/>
    </row>
    <row r="3" spans="1:18">
      <c r="A3" s="192" t="s">
        <v>86</v>
      </c>
      <c r="B3" s="192" t="s">
        <v>69</v>
      </c>
      <c r="C3" s="195" t="s">
        <v>122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196"/>
      <c r="Q3" s="194" t="s">
        <v>148</v>
      </c>
    </row>
    <row r="4" spans="1:18">
      <c r="A4" s="192"/>
      <c r="B4" s="192"/>
      <c r="C4" s="195" t="s">
        <v>149</v>
      </c>
      <c r="D4" s="196"/>
      <c r="E4" s="195" t="s">
        <v>150</v>
      </c>
      <c r="F4" s="196"/>
      <c r="G4" s="195" t="s">
        <v>151</v>
      </c>
      <c r="H4" s="196"/>
      <c r="I4" s="195" t="s">
        <v>152</v>
      </c>
      <c r="J4" s="196"/>
      <c r="K4" s="195" t="s">
        <v>153</v>
      </c>
      <c r="L4" s="196"/>
      <c r="M4" s="195" t="s">
        <v>154</v>
      </c>
      <c r="N4" s="196"/>
      <c r="O4" s="195" t="s">
        <v>158</v>
      </c>
      <c r="P4" s="196"/>
      <c r="Q4" s="194"/>
    </row>
    <row r="5" spans="1:18">
      <c r="A5" s="192"/>
      <c r="B5" s="192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142</v>
      </c>
      <c r="P5" s="3" t="s">
        <v>143</v>
      </c>
      <c r="Q5" s="194"/>
    </row>
    <row r="6" spans="1:18">
      <c r="A6" s="115">
        <v>1</v>
      </c>
      <c r="B6" s="115" t="s">
        <v>70</v>
      </c>
      <c r="C6" s="115">
        <v>0</v>
      </c>
      <c r="D6" s="117">
        <v>0</v>
      </c>
      <c r="E6" s="115">
        <v>688</v>
      </c>
      <c r="F6" s="117">
        <v>1805.24</v>
      </c>
      <c r="G6" s="115">
        <v>3595</v>
      </c>
      <c r="H6" s="117">
        <v>26992.06</v>
      </c>
      <c r="I6" s="115">
        <v>812</v>
      </c>
      <c r="J6" s="117">
        <v>170.43</v>
      </c>
      <c r="K6" s="115">
        <v>0</v>
      </c>
      <c r="L6" s="117">
        <v>0</v>
      </c>
      <c r="M6" s="115">
        <v>1273</v>
      </c>
      <c r="N6" s="117">
        <v>3473.85</v>
      </c>
      <c r="O6" s="115">
        <v>56335</v>
      </c>
      <c r="P6" s="117">
        <v>135417.81</v>
      </c>
      <c r="Q6" s="117">
        <f t="shared" ref="Q6:Q18" si="0">(P6/R6)*100</f>
        <v>63.230636285026577</v>
      </c>
      <c r="R6" s="115">
        <v>214164.87</v>
      </c>
    </row>
    <row r="7" spans="1:18">
      <c r="A7" s="115">
        <v>2</v>
      </c>
      <c r="B7" s="115" t="s">
        <v>71</v>
      </c>
      <c r="C7" s="115">
        <v>0</v>
      </c>
      <c r="D7" s="117">
        <v>0</v>
      </c>
      <c r="E7" s="115">
        <v>334</v>
      </c>
      <c r="F7" s="117">
        <v>1033.81</v>
      </c>
      <c r="G7" s="115">
        <v>3718</v>
      </c>
      <c r="H7" s="117">
        <v>25773.08</v>
      </c>
      <c r="I7" s="115">
        <v>790</v>
      </c>
      <c r="J7" s="117">
        <v>191.9</v>
      </c>
      <c r="K7" s="115">
        <v>1</v>
      </c>
      <c r="L7" s="117">
        <v>126.21</v>
      </c>
      <c r="M7" s="115">
        <v>499</v>
      </c>
      <c r="N7" s="117">
        <v>772.25</v>
      </c>
      <c r="O7" s="115">
        <v>53452</v>
      </c>
      <c r="P7" s="117">
        <v>116797.08</v>
      </c>
      <c r="Q7" s="117">
        <f t="shared" si="0"/>
        <v>59.313537317755497</v>
      </c>
      <c r="R7" s="115">
        <v>196914.71</v>
      </c>
    </row>
    <row r="8" spans="1:18">
      <c r="A8" s="115">
        <v>3</v>
      </c>
      <c r="B8" s="115" t="s">
        <v>72</v>
      </c>
      <c r="C8" s="115">
        <v>0</v>
      </c>
      <c r="D8" s="117">
        <v>0</v>
      </c>
      <c r="E8" s="115">
        <v>1687</v>
      </c>
      <c r="F8" s="117">
        <v>4797.38</v>
      </c>
      <c r="G8" s="115">
        <v>6749</v>
      </c>
      <c r="H8" s="117">
        <v>47271.37</v>
      </c>
      <c r="I8" s="115">
        <v>1</v>
      </c>
      <c r="J8" s="117">
        <v>0.68</v>
      </c>
      <c r="K8" s="115">
        <v>1</v>
      </c>
      <c r="L8" s="117">
        <v>115.66</v>
      </c>
      <c r="M8" s="115">
        <v>620</v>
      </c>
      <c r="N8" s="117">
        <v>2255.94</v>
      </c>
      <c r="O8" s="115">
        <v>73847</v>
      </c>
      <c r="P8" s="117">
        <v>186825.68</v>
      </c>
      <c r="Q8" s="117">
        <f t="shared" si="0"/>
        <v>61.691079999261653</v>
      </c>
      <c r="R8" s="115">
        <v>302840.67</v>
      </c>
    </row>
    <row r="9" spans="1:18">
      <c r="A9" s="115">
        <v>4</v>
      </c>
      <c r="B9" s="115" t="s">
        <v>73</v>
      </c>
      <c r="C9" s="115">
        <v>0</v>
      </c>
      <c r="D9" s="117">
        <v>0</v>
      </c>
      <c r="E9" s="115">
        <v>2877</v>
      </c>
      <c r="F9" s="117">
        <v>9045.3799999999992</v>
      </c>
      <c r="G9" s="115">
        <v>18374</v>
      </c>
      <c r="H9" s="117">
        <v>117981.4</v>
      </c>
      <c r="I9" s="115">
        <v>4</v>
      </c>
      <c r="J9" s="117">
        <v>18.18</v>
      </c>
      <c r="K9" s="115">
        <v>0</v>
      </c>
      <c r="L9" s="117">
        <v>0</v>
      </c>
      <c r="M9" s="115">
        <v>1470</v>
      </c>
      <c r="N9" s="117">
        <v>4734.6499999999996</v>
      </c>
      <c r="O9" s="115">
        <v>193259</v>
      </c>
      <c r="P9" s="117">
        <v>525100.54</v>
      </c>
      <c r="Q9" s="117">
        <f t="shared" si="0"/>
        <v>57.395893182144405</v>
      </c>
      <c r="R9" s="115">
        <v>914874.76</v>
      </c>
    </row>
    <row r="10" spans="1:18">
      <c r="A10" s="115">
        <v>5</v>
      </c>
      <c r="B10" s="115" t="s">
        <v>74</v>
      </c>
      <c r="C10" s="115">
        <v>0</v>
      </c>
      <c r="D10" s="117">
        <v>0</v>
      </c>
      <c r="E10" s="115">
        <v>112</v>
      </c>
      <c r="F10" s="117">
        <v>349.83</v>
      </c>
      <c r="G10" s="115">
        <v>1136</v>
      </c>
      <c r="H10" s="117">
        <v>8227.83</v>
      </c>
      <c r="I10" s="115">
        <v>649</v>
      </c>
      <c r="J10" s="117">
        <v>114.79</v>
      </c>
      <c r="K10" s="115">
        <v>0</v>
      </c>
      <c r="L10" s="117">
        <v>0</v>
      </c>
      <c r="M10" s="115">
        <v>308</v>
      </c>
      <c r="N10" s="117">
        <v>721.47</v>
      </c>
      <c r="O10" s="115">
        <v>19031</v>
      </c>
      <c r="P10" s="117">
        <v>53928.11</v>
      </c>
      <c r="Q10" s="117">
        <f t="shared" si="0"/>
        <v>65.834463675693897</v>
      </c>
      <c r="R10" s="115">
        <v>81914.710000000006</v>
      </c>
    </row>
    <row r="11" spans="1:18">
      <c r="A11" s="115">
        <v>6</v>
      </c>
      <c r="B11" s="115" t="s">
        <v>75</v>
      </c>
      <c r="C11" s="115">
        <v>0</v>
      </c>
      <c r="D11" s="117">
        <v>0</v>
      </c>
      <c r="E11" s="115">
        <v>523</v>
      </c>
      <c r="F11" s="117">
        <v>1851.79</v>
      </c>
      <c r="G11" s="115">
        <v>4501</v>
      </c>
      <c r="H11" s="117">
        <v>34647.29</v>
      </c>
      <c r="I11" s="115">
        <v>3</v>
      </c>
      <c r="J11" s="117">
        <v>34.950000000000003</v>
      </c>
      <c r="K11" s="115">
        <v>4</v>
      </c>
      <c r="L11" s="117">
        <v>230.54</v>
      </c>
      <c r="M11" s="115">
        <v>392</v>
      </c>
      <c r="N11" s="117">
        <v>1047.56</v>
      </c>
      <c r="O11" s="115">
        <v>66245</v>
      </c>
      <c r="P11" s="117">
        <v>264019.17</v>
      </c>
      <c r="Q11" s="117">
        <f t="shared" si="0"/>
        <v>66.966984173654694</v>
      </c>
      <c r="R11" s="115">
        <v>394252.74</v>
      </c>
    </row>
    <row r="12" spans="1:18">
      <c r="A12" s="115">
        <v>7</v>
      </c>
      <c r="B12" s="115" t="s">
        <v>76</v>
      </c>
      <c r="C12" s="115">
        <v>0</v>
      </c>
      <c r="D12" s="117">
        <v>0</v>
      </c>
      <c r="E12" s="115">
        <v>3</v>
      </c>
      <c r="F12" s="117">
        <v>4.2699999999999996</v>
      </c>
      <c r="G12" s="115">
        <v>227</v>
      </c>
      <c r="H12" s="117">
        <v>1723.61</v>
      </c>
      <c r="I12" s="115">
        <v>0</v>
      </c>
      <c r="J12" s="117">
        <v>0</v>
      </c>
      <c r="K12" s="115">
        <v>0</v>
      </c>
      <c r="L12" s="117">
        <v>0</v>
      </c>
      <c r="M12" s="115">
        <v>31</v>
      </c>
      <c r="N12" s="117">
        <v>94.35</v>
      </c>
      <c r="O12" s="115">
        <v>5610</v>
      </c>
      <c r="P12" s="117">
        <v>15931.04</v>
      </c>
      <c r="Q12" s="117">
        <f t="shared" si="0"/>
        <v>68.778915047826942</v>
      </c>
      <c r="R12" s="115">
        <v>23162.68</v>
      </c>
    </row>
    <row r="13" spans="1:18">
      <c r="A13" s="115">
        <v>8</v>
      </c>
      <c r="B13" s="115" t="s">
        <v>77</v>
      </c>
      <c r="C13" s="115">
        <v>0</v>
      </c>
      <c r="D13" s="117">
        <v>0</v>
      </c>
      <c r="E13" s="115">
        <v>1491</v>
      </c>
      <c r="F13" s="117">
        <v>4616.17</v>
      </c>
      <c r="G13" s="115">
        <v>7299</v>
      </c>
      <c r="H13" s="117">
        <v>56174.17</v>
      </c>
      <c r="I13" s="115">
        <v>2130</v>
      </c>
      <c r="J13" s="117">
        <v>267.87</v>
      </c>
      <c r="K13" s="115">
        <v>4</v>
      </c>
      <c r="L13" s="117">
        <v>3349.37</v>
      </c>
      <c r="M13" s="115">
        <v>897</v>
      </c>
      <c r="N13" s="117">
        <v>2515.52</v>
      </c>
      <c r="O13" s="115">
        <v>133301</v>
      </c>
      <c r="P13" s="117">
        <v>348276.78</v>
      </c>
      <c r="Q13" s="117">
        <f t="shared" si="0"/>
        <v>63.44610520692251</v>
      </c>
      <c r="R13" s="115">
        <v>548933.27</v>
      </c>
    </row>
    <row r="14" spans="1:18">
      <c r="A14" s="115">
        <v>9</v>
      </c>
      <c r="B14" s="115" t="s">
        <v>78</v>
      </c>
      <c r="C14" s="115">
        <v>0</v>
      </c>
      <c r="D14" s="117">
        <v>0</v>
      </c>
      <c r="E14" s="115">
        <v>1638</v>
      </c>
      <c r="F14" s="117">
        <v>6633.01</v>
      </c>
      <c r="G14" s="115">
        <v>10271</v>
      </c>
      <c r="H14" s="117">
        <v>89997.15</v>
      </c>
      <c r="I14" s="115">
        <v>3627</v>
      </c>
      <c r="J14" s="117">
        <v>1187.82</v>
      </c>
      <c r="K14" s="115">
        <v>2</v>
      </c>
      <c r="L14" s="117">
        <v>3427.56</v>
      </c>
      <c r="M14" s="115">
        <v>2915</v>
      </c>
      <c r="N14" s="117">
        <v>378114.76</v>
      </c>
      <c r="O14" s="115">
        <v>147948</v>
      </c>
      <c r="P14" s="117">
        <v>990620.35</v>
      </c>
      <c r="Q14" s="117">
        <f t="shared" si="0"/>
        <v>60.598747245431817</v>
      </c>
      <c r="R14" s="115">
        <v>1634720.84</v>
      </c>
    </row>
    <row r="15" spans="1:18">
      <c r="A15" s="115">
        <v>10</v>
      </c>
      <c r="B15" s="115" t="s">
        <v>79</v>
      </c>
      <c r="C15" s="115">
        <v>0</v>
      </c>
      <c r="D15" s="117">
        <v>0</v>
      </c>
      <c r="E15" s="115">
        <v>1079</v>
      </c>
      <c r="F15" s="117">
        <v>5026.8599999999997</v>
      </c>
      <c r="G15" s="115">
        <v>5707</v>
      </c>
      <c r="H15" s="117">
        <v>49549.3</v>
      </c>
      <c r="I15" s="115">
        <v>1265</v>
      </c>
      <c r="J15" s="117">
        <v>136.46</v>
      </c>
      <c r="K15" s="115">
        <v>1</v>
      </c>
      <c r="L15" s="117">
        <v>1133.27</v>
      </c>
      <c r="M15" s="115">
        <v>1628</v>
      </c>
      <c r="N15" s="117">
        <v>3799.72</v>
      </c>
      <c r="O15" s="115">
        <v>63553</v>
      </c>
      <c r="P15" s="117">
        <v>329300.26</v>
      </c>
      <c r="Q15" s="117">
        <f t="shared" si="0"/>
        <v>63.658630871148439</v>
      </c>
      <c r="R15" s="115">
        <v>517290.83</v>
      </c>
    </row>
    <row r="16" spans="1:18">
      <c r="A16" s="115">
        <v>11</v>
      </c>
      <c r="B16" s="115" t="s">
        <v>80</v>
      </c>
      <c r="C16" s="115">
        <v>24</v>
      </c>
      <c r="D16" s="117">
        <v>3818.83</v>
      </c>
      <c r="E16" s="115">
        <v>1305</v>
      </c>
      <c r="F16" s="117">
        <v>4616.21</v>
      </c>
      <c r="G16" s="115">
        <v>9707</v>
      </c>
      <c r="H16" s="117">
        <v>84323.61</v>
      </c>
      <c r="I16" s="115">
        <v>0</v>
      </c>
      <c r="J16" s="117">
        <v>0</v>
      </c>
      <c r="K16" s="115">
        <v>0</v>
      </c>
      <c r="L16" s="117">
        <v>0</v>
      </c>
      <c r="M16" s="115">
        <v>5097</v>
      </c>
      <c r="N16" s="117">
        <v>7741.56</v>
      </c>
      <c r="O16" s="115">
        <v>87476</v>
      </c>
      <c r="P16" s="117">
        <v>693759.69</v>
      </c>
      <c r="Q16" s="117">
        <f t="shared" si="0"/>
        <v>57.378989195242688</v>
      </c>
      <c r="R16" s="115">
        <v>1209083.1499999999</v>
      </c>
    </row>
    <row r="17" spans="1:18">
      <c r="A17" s="115">
        <v>12</v>
      </c>
      <c r="B17" s="115" t="s">
        <v>81</v>
      </c>
      <c r="C17" s="115">
        <v>0</v>
      </c>
      <c r="D17" s="117">
        <v>0</v>
      </c>
      <c r="E17" s="115">
        <v>1125</v>
      </c>
      <c r="F17" s="117">
        <v>4736</v>
      </c>
      <c r="G17" s="115">
        <v>6755</v>
      </c>
      <c r="H17" s="117">
        <v>48130.73</v>
      </c>
      <c r="I17" s="115">
        <v>2</v>
      </c>
      <c r="J17" s="117">
        <v>16.010000000000002</v>
      </c>
      <c r="K17" s="115">
        <v>2</v>
      </c>
      <c r="L17" s="117">
        <v>46.24</v>
      </c>
      <c r="M17" s="115">
        <v>2449</v>
      </c>
      <c r="N17" s="117">
        <v>3221.71</v>
      </c>
      <c r="O17" s="115">
        <v>77519</v>
      </c>
      <c r="P17" s="117">
        <v>267817.26</v>
      </c>
      <c r="Q17" s="117">
        <f t="shared" si="0"/>
        <v>69.290411784903</v>
      </c>
      <c r="R17" s="115">
        <v>386514.17</v>
      </c>
    </row>
    <row r="18" spans="1:18">
      <c r="A18" s="116"/>
      <c r="B18" s="116" t="s">
        <v>112</v>
      </c>
      <c r="C18" s="116">
        <f t="shared" ref="C18:P18" si="1">SUM(C6:C17)</f>
        <v>24</v>
      </c>
      <c r="D18" s="118">
        <f t="shared" si="1"/>
        <v>3818.83</v>
      </c>
      <c r="E18" s="116">
        <f t="shared" si="1"/>
        <v>12862</v>
      </c>
      <c r="F18" s="118">
        <f t="shared" si="1"/>
        <v>44515.950000000004</v>
      </c>
      <c r="G18" s="116">
        <f t="shared" si="1"/>
        <v>78039</v>
      </c>
      <c r="H18" s="118">
        <f t="shared" si="1"/>
        <v>590791.6</v>
      </c>
      <c r="I18" s="116">
        <f t="shared" si="1"/>
        <v>9283</v>
      </c>
      <c r="J18" s="118">
        <f t="shared" si="1"/>
        <v>2139.09</v>
      </c>
      <c r="K18" s="116">
        <f t="shared" si="1"/>
        <v>15</v>
      </c>
      <c r="L18" s="118">
        <f t="shared" si="1"/>
        <v>8428.85</v>
      </c>
      <c r="M18" s="116">
        <f t="shared" si="1"/>
        <v>17579</v>
      </c>
      <c r="N18" s="118">
        <f t="shared" si="1"/>
        <v>408493.34</v>
      </c>
      <c r="O18" s="116">
        <f t="shared" si="1"/>
        <v>977576</v>
      </c>
      <c r="P18" s="118">
        <f t="shared" si="1"/>
        <v>3927793.7700000005</v>
      </c>
      <c r="Q18" s="118">
        <f t="shared" si="0"/>
        <v>61.136141771323452</v>
      </c>
      <c r="R18" s="116">
        <f>SUM(R6:R17)</f>
        <v>6424667.4000000004</v>
      </c>
    </row>
  </sheetData>
  <mergeCells count="12">
    <mergeCell ref="A3:A5"/>
    <mergeCell ref="B3:B5"/>
    <mergeCell ref="C3:P3"/>
    <mergeCell ref="A2:G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9"/>
  <sheetViews>
    <sheetView workbookViewId="0">
      <pane xSplit="2" ySplit="5" topLeftCell="I6" activePane="bottomRight" state="frozen"/>
      <selection pane="topRight" activeCell="C1" sqref="C1"/>
      <selection pane="bottomLeft" activeCell="A6" sqref="A6"/>
      <selection pane="bottomRight" activeCell="K1" sqref="K1"/>
    </sheetView>
  </sheetViews>
  <sheetFormatPr defaultRowHeight="15"/>
  <cols>
    <col min="1" max="1" width="5.140625" style="10" customWidth="1"/>
    <col min="2" max="2" width="25.7109375" style="10" customWidth="1"/>
    <col min="3" max="3" width="9.140625" style="10" customWidth="1"/>
    <col min="4" max="4" width="11.7109375" style="32" customWidth="1"/>
    <col min="5" max="5" width="9.140625" style="10" customWidth="1"/>
    <col min="6" max="6" width="11.7109375" style="32" customWidth="1"/>
    <col min="7" max="7" width="9.140625" style="10" customWidth="1"/>
    <col min="8" max="8" width="11.7109375" style="32" customWidth="1"/>
    <col min="9" max="9" width="9.140625" style="10" customWidth="1"/>
    <col min="10" max="10" width="11.7109375" style="32" customWidth="1"/>
    <col min="11" max="11" width="9.140625" style="10" customWidth="1"/>
    <col min="12" max="12" width="11.7109375" style="32" customWidth="1"/>
    <col min="13" max="13" width="9.140625" style="10" customWidth="1"/>
    <col min="14" max="14" width="11.7109375" style="32" customWidth="1"/>
    <col min="15" max="15" width="9.140625" style="10" customWidth="1"/>
    <col min="16" max="16" width="11.7109375" style="32" customWidth="1"/>
    <col min="17" max="17" width="9.140625" style="10" customWidth="1"/>
    <col min="18" max="18" width="11.7109375" style="32" customWidth="1"/>
    <col min="19" max="19" width="9.140625" style="10" customWidth="1"/>
    <col min="20" max="21" width="11.7109375" style="32" customWidth="1"/>
    <col min="22" max="23" width="9.140625" style="10" hidden="1" customWidth="1"/>
    <col min="24" max="24" width="9.140625" style="10" customWidth="1"/>
    <col min="25" max="16384" width="9.140625" style="10"/>
  </cols>
  <sheetData>
    <row r="1" spans="1:22" ht="15.75">
      <c r="A1" s="15"/>
      <c r="B1" s="17" t="s">
        <v>182</v>
      </c>
      <c r="C1" s="17"/>
      <c r="D1" s="43" t="s">
        <v>0</v>
      </c>
      <c r="E1" s="17"/>
      <c r="F1" s="43"/>
      <c r="G1" s="34"/>
      <c r="H1" s="56"/>
      <c r="I1" s="34"/>
      <c r="J1" s="56"/>
      <c r="K1" s="34" t="s">
        <v>193</v>
      </c>
      <c r="L1" s="56"/>
      <c r="M1" s="34"/>
      <c r="N1" s="56"/>
      <c r="O1" s="34"/>
      <c r="P1" s="57" t="s">
        <v>159</v>
      </c>
      <c r="Q1" s="34"/>
      <c r="R1" s="56"/>
      <c r="S1" s="34"/>
      <c r="T1" s="56"/>
      <c r="U1" s="61"/>
    </row>
    <row r="2" spans="1:22">
      <c r="A2" s="197" t="s">
        <v>160</v>
      </c>
      <c r="B2" s="198"/>
      <c r="C2" s="198"/>
      <c r="D2" s="198"/>
      <c r="E2" s="198"/>
      <c r="F2" s="198"/>
      <c r="G2" s="198"/>
      <c r="H2" s="198"/>
      <c r="I2" s="198"/>
      <c r="J2" s="198"/>
      <c r="K2" s="41"/>
      <c r="L2" s="62"/>
      <c r="M2" s="41"/>
      <c r="N2" s="62"/>
      <c r="O2" s="41"/>
      <c r="P2" s="63" t="s">
        <v>96</v>
      </c>
      <c r="Q2" s="41"/>
      <c r="R2" s="62"/>
      <c r="S2" s="41"/>
      <c r="T2" s="62"/>
      <c r="U2" s="64"/>
    </row>
    <row r="3" spans="1:22">
      <c r="A3" s="192" t="s">
        <v>86</v>
      </c>
      <c r="B3" s="192" t="s">
        <v>8</v>
      </c>
      <c r="C3" s="209" t="s">
        <v>161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2" ht="40.5" customHeight="1">
      <c r="A4" s="192"/>
      <c r="B4" s="192"/>
      <c r="C4" s="193" t="s">
        <v>162</v>
      </c>
      <c r="D4" s="193"/>
      <c r="E4" s="193" t="s">
        <v>163</v>
      </c>
      <c r="F4" s="193"/>
      <c r="G4" s="193" t="s">
        <v>164</v>
      </c>
      <c r="H4" s="193"/>
      <c r="I4" s="193" t="s">
        <v>165</v>
      </c>
      <c r="J4" s="193"/>
      <c r="K4" s="193" t="s">
        <v>166</v>
      </c>
      <c r="L4" s="193"/>
      <c r="M4" s="193" t="s">
        <v>167</v>
      </c>
      <c r="N4" s="193"/>
      <c r="O4" s="195" t="s">
        <v>168</v>
      </c>
      <c r="P4" s="196"/>
      <c r="Q4" s="193" t="s">
        <v>169</v>
      </c>
      <c r="R4" s="193"/>
      <c r="S4" s="193" t="s">
        <v>170</v>
      </c>
      <c r="T4" s="193"/>
      <c r="U4" s="33" t="s">
        <v>171</v>
      </c>
    </row>
    <row r="5" spans="1:22">
      <c r="A5" s="192"/>
      <c r="B5" s="192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106</v>
      </c>
      <c r="P5" s="3" t="s">
        <v>107</v>
      </c>
      <c r="Q5" s="5" t="s">
        <v>142</v>
      </c>
      <c r="R5" s="3" t="s">
        <v>143</v>
      </c>
      <c r="S5" s="5" t="s">
        <v>142</v>
      </c>
      <c r="T5" s="3" t="s">
        <v>143</v>
      </c>
      <c r="U5" s="3" t="s">
        <v>107</v>
      </c>
    </row>
    <row r="6" spans="1:22">
      <c r="A6" s="119">
        <v>1</v>
      </c>
      <c r="B6" s="119" t="s">
        <v>15</v>
      </c>
      <c r="C6" s="119">
        <v>3041</v>
      </c>
      <c r="D6" s="121">
        <v>7915.75</v>
      </c>
      <c r="E6" s="119">
        <v>784</v>
      </c>
      <c r="F6" s="121">
        <v>3313.1</v>
      </c>
      <c r="G6" s="119">
        <v>33</v>
      </c>
      <c r="H6" s="121">
        <v>37.39</v>
      </c>
      <c r="I6" s="119">
        <v>298</v>
      </c>
      <c r="J6" s="121">
        <v>1532.79</v>
      </c>
      <c r="K6" s="119">
        <v>18</v>
      </c>
      <c r="L6" s="121">
        <v>0.57999999999999996</v>
      </c>
      <c r="M6" s="119">
        <v>18</v>
      </c>
      <c r="N6" s="121">
        <v>40.08</v>
      </c>
      <c r="O6" s="119">
        <v>804</v>
      </c>
      <c r="P6" s="121">
        <v>362.1</v>
      </c>
      <c r="Q6" s="119">
        <v>0</v>
      </c>
      <c r="R6" s="121">
        <v>0</v>
      </c>
      <c r="S6" s="119">
        <v>3318</v>
      </c>
      <c r="T6" s="121">
        <v>8377.7999999999993</v>
      </c>
      <c r="U6" s="121">
        <f t="shared" ref="U6:U37" si="0">(T6/V6)*100</f>
        <v>7.9287617160945301</v>
      </c>
      <c r="V6" s="119">
        <v>105663.41</v>
      </c>
    </row>
    <row r="7" spans="1:22">
      <c r="A7" s="119">
        <v>2</v>
      </c>
      <c r="B7" s="119" t="s">
        <v>16</v>
      </c>
      <c r="C7" s="119">
        <v>2778</v>
      </c>
      <c r="D7" s="121">
        <v>5518.81</v>
      </c>
      <c r="E7" s="119">
        <v>480</v>
      </c>
      <c r="F7" s="121">
        <v>1165.1099999999999</v>
      </c>
      <c r="G7" s="119">
        <v>53</v>
      </c>
      <c r="H7" s="121">
        <v>78.94</v>
      </c>
      <c r="I7" s="119">
        <v>111</v>
      </c>
      <c r="J7" s="121">
        <v>271.82</v>
      </c>
      <c r="K7" s="119">
        <v>20</v>
      </c>
      <c r="L7" s="121">
        <v>0.25</v>
      </c>
      <c r="M7" s="119">
        <v>21</v>
      </c>
      <c r="N7" s="121">
        <v>5.24</v>
      </c>
      <c r="O7" s="119">
        <v>405</v>
      </c>
      <c r="P7" s="121">
        <v>184.6</v>
      </c>
      <c r="Q7" s="119">
        <v>102</v>
      </c>
      <c r="R7" s="121">
        <v>169.04</v>
      </c>
      <c r="S7" s="119">
        <v>3338</v>
      </c>
      <c r="T7" s="121">
        <v>6935.69</v>
      </c>
      <c r="U7" s="121">
        <f t="shared" si="0"/>
        <v>16.049651547786873</v>
      </c>
      <c r="V7" s="119">
        <v>43213.96</v>
      </c>
    </row>
    <row r="8" spans="1:22">
      <c r="A8" s="119">
        <v>3</v>
      </c>
      <c r="B8" s="119" t="s">
        <v>17</v>
      </c>
      <c r="C8" s="119">
        <v>82</v>
      </c>
      <c r="D8" s="121">
        <v>175.66</v>
      </c>
      <c r="E8" s="119">
        <v>64</v>
      </c>
      <c r="F8" s="121">
        <v>275.05</v>
      </c>
      <c r="G8" s="119">
        <v>13</v>
      </c>
      <c r="H8" s="121">
        <v>15.55</v>
      </c>
      <c r="I8" s="119">
        <v>15</v>
      </c>
      <c r="J8" s="121">
        <v>75.39</v>
      </c>
      <c r="K8" s="119">
        <v>0</v>
      </c>
      <c r="L8" s="121">
        <v>0</v>
      </c>
      <c r="M8" s="119">
        <v>0</v>
      </c>
      <c r="N8" s="121">
        <v>0</v>
      </c>
      <c r="O8" s="119">
        <v>30</v>
      </c>
      <c r="P8" s="121">
        <v>8.0299999999999994</v>
      </c>
      <c r="Q8" s="119">
        <v>553</v>
      </c>
      <c r="R8" s="121">
        <v>4128.96</v>
      </c>
      <c r="S8" s="119">
        <v>214</v>
      </c>
      <c r="T8" s="121">
        <v>574.20000000000005</v>
      </c>
      <c r="U8" s="121">
        <f t="shared" si="0"/>
        <v>7.095397383031596</v>
      </c>
      <c r="V8" s="119">
        <v>8092.57</v>
      </c>
    </row>
    <row r="9" spans="1:22">
      <c r="A9" s="119">
        <v>4</v>
      </c>
      <c r="B9" s="119" t="s">
        <v>18</v>
      </c>
      <c r="C9" s="119">
        <v>4569</v>
      </c>
      <c r="D9" s="121">
        <v>6841.47</v>
      </c>
      <c r="E9" s="119">
        <v>1883</v>
      </c>
      <c r="F9" s="121">
        <v>4919.03</v>
      </c>
      <c r="G9" s="119">
        <v>213</v>
      </c>
      <c r="H9" s="121">
        <v>315.25</v>
      </c>
      <c r="I9" s="119">
        <v>1865</v>
      </c>
      <c r="J9" s="121">
        <v>7089.01</v>
      </c>
      <c r="K9" s="119">
        <v>8261</v>
      </c>
      <c r="L9" s="121">
        <v>20.02</v>
      </c>
      <c r="M9" s="119">
        <v>1355</v>
      </c>
      <c r="N9" s="121">
        <v>115.3</v>
      </c>
      <c r="O9" s="119">
        <v>2031</v>
      </c>
      <c r="P9" s="121">
        <v>704.66</v>
      </c>
      <c r="Q9" s="119">
        <v>275</v>
      </c>
      <c r="R9" s="121">
        <v>1634.77</v>
      </c>
      <c r="S9" s="119">
        <v>8859</v>
      </c>
      <c r="T9" s="121">
        <v>16552.48</v>
      </c>
      <c r="U9" s="121">
        <f t="shared" si="0"/>
        <v>14.387635753733097</v>
      </c>
      <c r="V9" s="119">
        <v>115046.56</v>
      </c>
    </row>
    <row r="10" spans="1:22">
      <c r="A10" s="119">
        <v>5</v>
      </c>
      <c r="B10" s="119" t="s">
        <v>19</v>
      </c>
      <c r="C10" s="119">
        <v>12277</v>
      </c>
      <c r="D10" s="121">
        <v>30687.85</v>
      </c>
      <c r="E10" s="119">
        <v>603</v>
      </c>
      <c r="F10" s="121">
        <v>1871.62</v>
      </c>
      <c r="G10" s="119">
        <v>76</v>
      </c>
      <c r="H10" s="121">
        <v>97.35</v>
      </c>
      <c r="I10" s="119">
        <v>4</v>
      </c>
      <c r="J10" s="121">
        <v>220.33</v>
      </c>
      <c r="K10" s="119">
        <v>0</v>
      </c>
      <c r="L10" s="121">
        <v>0</v>
      </c>
      <c r="M10" s="119">
        <v>0</v>
      </c>
      <c r="N10" s="121">
        <v>0</v>
      </c>
      <c r="O10" s="119">
        <v>38</v>
      </c>
      <c r="P10" s="121">
        <v>16.21</v>
      </c>
      <c r="Q10" s="119">
        <v>239</v>
      </c>
      <c r="R10" s="121">
        <v>1226.83</v>
      </c>
      <c r="S10" s="119">
        <v>13237</v>
      </c>
      <c r="T10" s="121">
        <v>34120.19</v>
      </c>
      <c r="U10" s="121">
        <f t="shared" si="0"/>
        <v>26.574780642451874</v>
      </c>
      <c r="V10" s="119">
        <v>128393.12</v>
      </c>
    </row>
    <row r="11" spans="1:22">
      <c r="A11" s="119">
        <v>6</v>
      </c>
      <c r="B11" s="119" t="s">
        <v>20</v>
      </c>
      <c r="C11" s="119">
        <v>453</v>
      </c>
      <c r="D11" s="121">
        <v>667.35</v>
      </c>
      <c r="E11" s="119">
        <v>397</v>
      </c>
      <c r="F11" s="121">
        <v>902.06</v>
      </c>
      <c r="G11" s="119">
        <v>19</v>
      </c>
      <c r="H11" s="121">
        <v>22.2</v>
      </c>
      <c r="I11" s="119">
        <v>253</v>
      </c>
      <c r="J11" s="121">
        <v>882.21</v>
      </c>
      <c r="K11" s="119">
        <v>0</v>
      </c>
      <c r="L11" s="121">
        <v>0</v>
      </c>
      <c r="M11" s="119">
        <v>0</v>
      </c>
      <c r="N11" s="121">
        <v>0</v>
      </c>
      <c r="O11" s="119">
        <v>255</v>
      </c>
      <c r="P11" s="121">
        <v>83</v>
      </c>
      <c r="Q11" s="119">
        <v>6</v>
      </c>
      <c r="R11" s="121">
        <v>13.31</v>
      </c>
      <c r="S11" s="119">
        <v>1011</v>
      </c>
      <c r="T11" s="121">
        <v>1404.63</v>
      </c>
      <c r="U11" s="121">
        <f t="shared" si="0"/>
        <v>3.4585783394598715</v>
      </c>
      <c r="V11" s="119">
        <v>40612.93</v>
      </c>
    </row>
    <row r="12" spans="1:22">
      <c r="A12" s="119">
        <v>7</v>
      </c>
      <c r="B12" s="119" t="s">
        <v>21</v>
      </c>
      <c r="C12" s="119">
        <v>135</v>
      </c>
      <c r="D12" s="121">
        <v>330.22</v>
      </c>
      <c r="E12" s="119">
        <v>27</v>
      </c>
      <c r="F12" s="121">
        <v>36.549999999999997</v>
      </c>
      <c r="G12" s="119">
        <v>2</v>
      </c>
      <c r="H12" s="121">
        <v>6.09</v>
      </c>
      <c r="I12" s="119">
        <v>15</v>
      </c>
      <c r="J12" s="121">
        <v>864.7</v>
      </c>
      <c r="K12" s="119">
        <v>0</v>
      </c>
      <c r="L12" s="121">
        <v>0</v>
      </c>
      <c r="M12" s="119">
        <v>4</v>
      </c>
      <c r="N12" s="121">
        <v>0.18</v>
      </c>
      <c r="O12" s="119">
        <v>23</v>
      </c>
      <c r="P12" s="121">
        <v>14.72</v>
      </c>
      <c r="Q12" s="119">
        <v>440</v>
      </c>
      <c r="R12" s="121">
        <v>1299.3699999999999</v>
      </c>
      <c r="S12" s="119">
        <v>440</v>
      </c>
      <c r="T12" s="121">
        <v>1299.3800000000001</v>
      </c>
      <c r="U12" s="121">
        <f t="shared" si="0"/>
        <v>10.898224083818816</v>
      </c>
      <c r="V12" s="119">
        <v>11922.86</v>
      </c>
    </row>
    <row r="13" spans="1:22">
      <c r="A13" s="119">
        <v>8</v>
      </c>
      <c r="B13" s="119" t="s">
        <v>22</v>
      </c>
      <c r="C13" s="119">
        <v>1555</v>
      </c>
      <c r="D13" s="121">
        <v>2653.62</v>
      </c>
      <c r="E13" s="119">
        <v>591</v>
      </c>
      <c r="F13" s="121">
        <v>2131.91</v>
      </c>
      <c r="G13" s="119">
        <v>57</v>
      </c>
      <c r="H13" s="121">
        <v>73.73</v>
      </c>
      <c r="I13" s="119">
        <v>313</v>
      </c>
      <c r="J13" s="121">
        <v>1371.19</v>
      </c>
      <c r="K13" s="119">
        <v>15</v>
      </c>
      <c r="L13" s="121">
        <v>0.52</v>
      </c>
      <c r="M13" s="119">
        <v>19</v>
      </c>
      <c r="N13" s="121">
        <v>1.1299999999999999</v>
      </c>
      <c r="O13" s="119">
        <v>6519</v>
      </c>
      <c r="P13" s="121">
        <v>34500.35</v>
      </c>
      <c r="Q13" s="119">
        <v>0</v>
      </c>
      <c r="R13" s="121">
        <v>0</v>
      </c>
      <c r="S13" s="119">
        <v>4134</v>
      </c>
      <c r="T13" s="121">
        <v>42490.51</v>
      </c>
      <c r="U13" s="121">
        <f t="shared" si="0"/>
        <v>85.627611217828061</v>
      </c>
      <c r="V13" s="119">
        <v>49622.44</v>
      </c>
    </row>
    <row r="14" spans="1:22">
      <c r="A14" s="119">
        <v>9</v>
      </c>
      <c r="B14" s="119" t="s">
        <v>23</v>
      </c>
      <c r="C14" s="119">
        <v>165901</v>
      </c>
      <c r="D14" s="121">
        <v>227982.59</v>
      </c>
      <c r="E14" s="119">
        <v>808</v>
      </c>
      <c r="F14" s="121">
        <v>1599.57</v>
      </c>
      <c r="G14" s="119">
        <v>7</v>
      </c>
      <c r="H14" s="121">
        <v>9.0399999999999991</v>
      </c>
      <c r="I14" s="119">
        <v>91</v>
      </c>
      <c r="J14" s="121">
        <v>353.47</v>
      </c>
      <c r="K14" s="119">
        <v>0</v>
      </c>
      <c r="L14" s="121">
        <v>0</v>
      </c>
      <c r="M14" s="119">
        <v>2</v>
      </c>
      <c r="N14" s="121">
        <v>0.03</v>
      </c>
      <c r="O14" s="119">
        <v>1089</v>
      </c>
      <c r="P14" s="121">
        <v>1335.89</v>
      </c>
      <c r="Q14" s="119">
        <v>6937</v>
      </c>
      <c r="R14" s="121">
        <v>22121.54</v>
      </c>
      <c r="S14" s="119">
        <v>174835</v>
      </c>
      <c r="T14" s="121">
        <v>252656.32</v>
      </c>
      <c r="U14" s="121">
        <f t="shared" si="0"/>
        <v>22.392865206264727</v>
      </c>
      <c r="V14" s="119">
        <v>1128289.3799999999</v>
      </c>
    </row>
    <row r="15" spans="1:22">
      <c r="A15" s="119">
        <v>10</v>
      </c>
      <c r="B15" s="119" t="s">
        <v>24</v>
      </c>
      <c r="C15" s="119">
        <v>65239</v>
      </c>
      <c r="D15" s="121">
        <v>120112.04</v>
      </c>
      <c r="E15" s="119">
        <v>12042</v>
      </c>
      <c r="F15" s="121">
        <v>31310.93</v>
      </c>
      <c r="G15" s="119">
        <v>710</v>
      </c>
      <c r="H15" s="121">
        <v>1154.55</v>
      </c>
      <c r="I15" s="119">
        <v>3143</v>
      </c>
      <c r="J15" s="121">
        <v>12367.35</v>
      </c>
      <c r="K15" s="119">
        <v>51</v>
      </c>
      <c r="L15" s="121">
        <v>0.44</v>
      </c>
      <c r="M15" s="119">
        <v>3</v>
      </c>
      <c r="N15" s="121">
        <v>0.22</v>
      </c>
      <c r="O15" s="119">
        <v>6835</v>
      </c>
      <c r="P15" s="121">
        <v>4040.64</v>
      </c>
      <c r="Q15" s="119">
        <v>351</v>
      </c>
      <c r="R15" s="121">
        <v>719.94</v>
      </c>
      <c r="S15" s="119">
        <v>70356</v>
      </c>
      <c r="T15" s="121">
        <v>145304.43</v>
      </c>
      <c r="U15" s="121">
        <f t="shared" si="0"/>
        <v>9.8530131222944206</v>
      </c>
      <c r="V15" s="119">
        <v>1474720.76</v>
      </c>
    </row>
    <row r="16" spans="1:22">
      <c r="A16" s="119">
        <v>11</v>
      </c>
      <c r="B16" s="119" t="s">
        <v>25</v>
      </c>
      <c r="C16" s="119">
        <v>3711</v>
      </c>
      <c r="D16" s="121">
        <v>1271.8399999999999</v>
      </c>
      <c r="E16" s="119">
        <v>12037</v>
      </c>
      <c r="F16" s="121">
        <v>25462.53</v>
      </c>
      <c r="G16" s="119">
        <v>339</v>
      </c>
      <c r="H16" s="121">
        <v>386.42</v>
      </c>
      <c r="I16" s="119">
        <v>1396</v>
      </c>
      <c r="J16" s="121">
        <v>3905.43</v>
      </c>
      <c r="K16" s="119">
        <v>0</v>
      </c>
      <c r="L16" s="121">
        <v>0</v>
      </c>
      <c r="M16" s="119">
        <v>15</v>
      </c>
      <c r="N16" s="121">
        <v>1.04</v>
      </c>
      <c r="O16" s="119">
        <v>4487</v>
      </c>
      <c r="P16" s="121">
        <v>2330.4299999999998</v>
      </c>
      <c r="Q16" s="119">
        <v>31179</v>
      </c>
      <c r="R16" s="121">
        <v>60414.49</v>
      </c>
      <c r="S16" s="119">
        <v>53164</v>
      </c>
      <c r="T16" s="121">
        <v>93772.1</v>
      </c>
      <c r="U16" s="121">
        <f t="shared" si="0"/>
        <v>24.962125076053315</v>
      </c>
      <c r="V16" s="119">
        <v>375657.52</v>
      </c>
    </row>
    <row r="17" spans="1:22">
      <c r="A17" s="119">
        <v>12</v>
      </c>
      <c r="B17" s="119" t="s">
        <v>26</v>
      </c>
      <c r="C17" s="119">
        <v>3955</v>
      </c>
      <c r="D17" s="121">
        <v>8598</v>
      </c>
      <c r="E17" s="119">
        <v>1235</v>
      </c>
      <c r="F17" s="121">
        <v>3131.31</v>
      </c>
      <c r="G17" s="119">
        <v>82</v>
      </c>
      <c r="H17" s="121">
        <v>125.2</v>
      </c>
      <c r="I17" s="119">
        <v>327</v>
      </c>
      <c r="J17" s="121">
        <v>919.77</v>
      </c>
      <c r="K17" s="119">
        <v>528</v>
      </c>
      <c r="L17" s="121">
        <v>1.98</v>
      </c>
      <c r="M17" s="119">
        <v>20</v>
      </c>
      <c r="N17" s="121">
        <v>3.91</v>
      </c>
      <c r="O17" s="119">
        <v>925</v>
      </c>
      <c r="P17" s="121">
        <v>493.54</v>
      </c>
      <c r="Q17" s="119">
        <v>196</v>
      </c>
      <c r="R17" s="121">
        <v>1306.98</v>
      </c>
      <c r="S17" s="119">
        <v>5445</v>
      </c>
      <c r="T17" s="121">
        <v>11513.08</v>
      </c>
      <c r="U17" s="121">
        <f t="shared" si="0"/>
        <v>11.141420053294192</v>
      </c>
      <c r="V17" s="119">
        <v>103335.84</v>
      </c>
    </row>
    <row r="18" spans="1:22">
      <c r="A18" s="120"/>
      <c r="B18" s="120" t="s">
        <v>27</v>
      </c>
      <c r="C18" s="120">
        <f t="shared" ref="C18:T18" si="1">SUM(C6:C17)</f>
        <v>263696</v>
      </c>
      <c r="D18" s="122">
        <f t="shared" si="1"/>
        <v>412755.20000000001</v>
      </c>
      <c r="E18" s="120">
        <f t="shared" si="1"/>
        <v>30951</v>
      </c>
      <c r="F18" s="122">
        <f t="shared" si="1"/>
        <v>76118.76999999999</v>
      </c>
      <c r="G18" s="120">
        <f t="shared" si="1"/>
        <v>1604</v>
      </c>
      <c r="H18" s="122">
        <f t="shared" si="1"/>
        <v>2321.71</v>
      </c>
      <c r="I18" s="120">
        <f t="shared" si="1"/>
        <v>7831</v>
      </c>
      <c r="J18" s="122">
        <f t="shared" si="1"/>
        <v>29853.460000000003</v>
      </c>
      <c r="K18" s="120">
        <f t="shared" si="1"/>
        <v>8893</v>
      </c>
      <c r="L18" s="122">
        <f t="shared" si="1"/>
        <v>23.79</v>
      </c>
      <c r="M18" s="120">
        <f t="shared" si="1"/>
        <v>1457</v>
      </c>
      <c r="N18" s="122">
        <f t="shared" si="1"/>
        <v>167.13</v>
      </c>
      <c r="O18" s="120">
        <f t="shared" si="1"/>
        <v>23441</v>
      </c>
      <c r="P18" s="122">
        <f t="shared" si="1"/>
        <v>44074.17</v>
      </c>
      <c r="Q18" s="120">
        <f t="shared" si="1"/>
        <v>40278</v>
      </c>
      <c r="R18" s="122">
        <f t="shared" si="1"/>
        <v>93035.23</v>
      </c>
      <c r="S18" s="120">
        <f t="shared" si="1"/>
        <v>338351</v>
      </c>
      <c r="T18" s="122">
        <f t="shared" si="1"/>
        <v>615000.80999999994</v>
      </c>
      <c r="U18" s="122">
        <f t="shared" si="0"/>
        <v>17.15688571800921</v>
      </c>
      <c r="V18" s="120">
        <f>SUM(V6:V17)</f>
        <v>3584571.35</v>
      </c>
    </row>
    <row r="19" spans="1:22">
      <c r="A19" s="119">
        <v>13</v>
      </c>
      <c r="B19" s="119" t="s">
        <v>28</v>
      </c>
      <c r="C19" s="119">
        <v>1886</v>
      </c>
      <c r="D19" s="121">
        <v>7063.27</v>
      </c>
      <c r="E19" s="119">
        <v>9</v>
      </c>
      <c r="F19" s="121">
        <v>35.82</v>
      </c>
      <c r="G19" s="119">
        <v>0</v>
      </c>
      <c r="H19" s="121">
        <v>0</v>
      </c>
      <c r="I19" s="119">
        <v>14</v>
      </c>
      <c r="J19" s="121">
        <v>108.17</v>
      </c>
      <c r="K19" s="119">
        <v>1</v>
      </c>
      <c r="L19" s="121">
        <v>0</v>
      </c>
      <c r="M19" s="119">
        <v>0</v>
      </c>
      <c r="N19" s="121">
        <v>0</v>
      </c>
      <c r="O19" s="119">
        <v>252</v>
      </c>
      <c r="P19" s="121">
        <v>27.62</v>
      </c>
      <c r="Q19" s="119">
        <v>119</v>
      </c>
      <c r="R19" s="121">
        <v>149.76</v>
      </c>
      <c r="S19" s="119">
        <v>2281</v>
      </c>
      <c r="T19" s="121">
        <v>7384.67</v>
      </c>
      <c r="U19" s="121">
        <f t="shared" si="0"/>
        <v>7.9456264607533083</v>
      </c>
      <c r="V19" s="119">
        <v>92940.06</v>
      </c>
    </row>
    <row r="20" spans="1:22">
      <c r="A20" s="119">
        <v>14</v>
      </c>
      <c r="B20" s="119" t="s">
        <v>29</v>
      </c>
      <c r="C20" s="119">
        <v>8</v>
      </c>
      <c r="D20" s="121">
        <v>0.98</v>
      </c>
      <c r="E20" s="119">
        <v>34</v>
      </c>
      <c r="F20" s="121">
        <v>21.22</v>
      </c>
      <c r="G20" s="119">
        <v>0</v>
      </c>
      <c r="H20" s="121">
        <v>0</v>
      </c>
      <c r="I20" s="119">
        <v>0</v>
      </c>
      <c r="J20" s="121">
        <v>0</v>
      </c>
      <c r="K20" s="119">
        <v>0</v>
      </c>
      <c r="L20" s="121">
        <v>0</v>
      </c>
      <c r="M20" s="119">
        <v>0</v>
      </c>
      <c r="N20" s="121">
        <v>0</v>
      </c>
      <c r="O20" s="119">
        <v>159</v>
      </c>
      <c r="P20" s="121">
        <v>78.819999999999993</v>
      </c>
      <c r="Q20" s="119">
        <v>0</v>
      </c>
      <c r="R20" s="121">
        <v>0</v>
      </c>
      <c r="S20" s="119">
        <v>2073</v>
      </c>
      <c r="T20" s="121">
        <v>744.49</v>
      </c>
      <c r="U20" s="121">
        <f t="shared" si="0"/>
        <v>50.71665054430018</v>
      </c>
      <c r="V20" s="119">
        <v>1467.94</v>
      </c>
    </row>
    <row r="21" spans="1:22">
      <c r="A21" s="119">
        <v>15</v>
      </c>
      <c r="B21" s="119" t="s">
        <v>30</v>
      </c>
      <c r="C21" s="119">
        <v>2</v>
      </c>
      <c r="D21" s="121">
        <v>3.59</v>
      </c>
      <c r="E21" s="119">
        <v>0</v>
      </c>
      <c r="F21" s="121">
        <v>0</v>
      </c>
      <c r="G21" s="119">
        <v>0</v>
      </c>
      <c r="H21" s="121">
        <v>0</v>
      </c>
      <c r="I21" s="119">
        <v>0</v>
      </c>
      <c r="J21" s="121">
        <v>0</v>
      </c>
      <c r="K21" s="119">
        <v>0</v>
      </c>
      <c r="L21" s="121">
        <v>0</v>
      </c>
      <c r="M21" s="119">
        <v>0</v>
      </c>
      <c r="N21" s="121">
        <v>0</v>
      </c>
      <c r="O21" s="119">
        <v>0</v>
      </c>
      <c r="P21" s="121">
        <v>0</v>
      </c>
      <c r="Q21" s="119">
        <v>0</v>
      </c>
      <c r="R21" s="121">
        <v>0</v>
      </c>
      <c r="S21" s="119">
        <v>2</v>
      </c>
      <c r="T21" s="121">
        <v>3.59</v>
      </c>
      <c r="U21" s="121">
        <f t="shared" si="0"/>
        <v>0.79020932843212777</v>
      </c>
      <c r="V21" s="119">
        <v>454.31</v>
      </c>
    </row>
    <row r="22" spans="1:22">
      <c r="A22" s="119">
        <v>16</v>
      </c>
      <c r="B22" s="119" t="s">
        <v>31</v>
      </c>
      <c r="C22" s="119">
        <v>14880</v>
      </c>
      <c r="D22" s="121">
        <v>58052.26</v>
      </c>
      <c r="E22" s="119">
        <v>13</v>
      </c>
      <c r="F22" s="121">
        <v>126.42</v>
      </c>
      <c r="G22" s="119">
        <v>0</v>
      </c>
      <c r="H22" s="121">
        <v>0</v>
      </c>
      <c r="I22" s="119">
        <v>237</v>
      </c>
      <c r="J22" s="121">
        <v>2922.53</v>
      </c>
      <c r="K22" s="119">
        <v>0</v>
      </c>
      <c r="L22" s="121">
        <v>0</v>
      </c>
      <c r="M22" s="119">
        <v>0</v>
      </c>
      <c r="N22" s="121">
        <v>0</v>
      </c>
      <c r="O22" s="119">
        <v>2425</v>
      </c>
      <c r="P22" s="121">
        <v>368.12</v>
      </c>
      <c r="Q22" s="119">
        <v>3</v>
      </c>
      <c r="R22" s="121">
        <v>1.56</v>
      </c>
      <c r="S22" s="119">
        <v>17558</v>
      </c>
      <c r="T22" s="121">
        <v>61470.89</v>
      </c>
      <c r="U22" s="121">
        <f t="shared" si="0"/>
        <v>11.49853094224467</v>
      </c>
      <c r="V22" s="119">
        <v>534597.77</v>
      </c>
    </row>
    <row r="23" spans="1:22">
      <c r="A23" s="119">
        <v>17</v>
      </c>
      <c r="B23" s="119" t="s">
        <v>32</v>
      </c>
      <c r="C23" s="119">
        <v>1225</v>
      </c>
      <c r="D23" s="121">
        <v>1463.64</v>
      </c>
      <c r="E23" s="119">
        <v>4</v>
      </c>
      <c r="F23" s="121">
        <v>22.43</v>
      </c>
      <c r="G23" s="119">
        <v>0</v>
      </c>
      <c r="H23" s="121">
        <v>0</v>
      </c>
      <c r="I23" s="119">
        <v>16</v>
      </c>
      <c r="J23" s="121">
        <v>122.58</v>
      </c>
      <c r="K23" s="119">
        <v>0</v>
      </c>
      <c r="L23" s="121">
        <v>0</v>
      </c>
      <c r="M23" s="119">
        <v>0</v>
      </c>
      <c r="N23" s="121">
        <v>0</v>
      </c>
      <c r="O23" s="119">
        <v>25</v>
      </c>
      <c r="P23" s="121">
        <v>9.26</v>
      </c>
      <c r="Q23" s="119">
        <v>11</v>
      </c>
      <c r="R23" s="121">
        <v>2.88</v>
      </c>
      <c r="S23" s="119">
        <v>4432</v>
      </c>
      <c r="T23" s="121">
        <v>10416.66</v>
      </c>
      <c r="U23" s="121">
        <f t="shared" si="0"/>
        <v>5.4534466101301824</v>
      </c>
      <c r="V23" s="119">
        <v>191010.58</v>
      </c>
    </row>
    <row r="24" spans="1:22">
      <c r="A24" s="119">
        <v>18</v>
      </c>
      <c r="B24" s="119" t="s">
        <v>33</v>
      </c>
      <c r="C24" s="119">
        <v>1367</v>
      </c>
      <c r="D24" s="121">
        <v>2503.67</v>
      </c>
      <c r="E24" s="119">
        <v>145</v>
      </c>
      <c r="F24" s="121">
        <v>289.33999999999997</v>
      </c>
      <c r="G24" s="119">
        <v>3</v>
      </c>
      <c r="H24" s="121">
        <v>4.75</v>
      </c>
      <c r="I24" s="119">
        <v>90</v>
      </c>
      <c r="J24" s="121">
        <v>427.83</v>
      </c>
      <c r="K24" s="119">
        <v>0</v>
      </c>
      <c r="L24" s="121">
        <v>0</v>
      </c>
      <c r="M24" s="119">
        <v>0</v>
      </c>
      <c r="N24" s="121">
        <v>0</v>
      </c>
      <c r="O24" s="119">
        <v>106</v>
      </c>
      <c r="P24" s="121">
        <v>43.32</v>
      </c>
      <c r="Q24" s="119">
        <v>106</v>
      </c>
      <c r="R24" s="121">
        <v>120.06</v>
      </c>
      <c r="S24" s="119">
        <v>1817</v>
      </c>
      <c r="T24" s="121">
        <v>3388.99</v>
      </c>
      <c r="U24" s="121">
        <f t="shared" si="0"/>
        <v>16.865253245787034</v>
      </c>
      <c r="V24" s="119">
        <v>20094.509999999998</v>
      </c>
    </row>
    <row r="25" spans="1:22">
      <c r="A25" s="119">
        <v>19</v>
      </c>
      <c r="B25" s="119" t="s">
        <v>34</v>
      </c>
      <c r="C25" s="119">
        <v>0</v>
      </c>
      <c r="D25" s="121">
        <v>0</v>
      </c>
      <c r="E25" s="119">
        <v>0</v>
      </c>
      <c r="F25" s="121">
        <v>0</v>
      </c>
      <c r="G25" s="119">
        <v>0</v>
      </c>
      <c r="H25" s="121">
        <v>0</v>
      </c>
      <c r="I25" s="119">
        <v>0</v>
      </c>
      <c r="J25" s="121">
        <v>0</v>
      </c>
      <c r="K25" s="119">
        <v>0</v>
      </c>
      <c r="L25" s="121">
        <v>0</v>
      </c>
      <c r="M25" s="119">
        <v>0</v>
      </c>
      <c r="N25" s="121">
        <v>0</v>
      </c>
      <c r="O25" s="119">
        <v>0</v>
      </c>
      <c r="P25" s="121">
        <v>0</v>
      </c>
      <c r="Q25" s="119">
        <v>0</v>
      </c>
      <c r="R25" s="121">
        <v>0</v>
      </c>
      <c r="S25" s="119">
        <v>0</v>
      </c>
      <c r="T25" s="121">
        <v>0</v>
      </c>
      <c r="U25" s="121">
        <f t="shared" si="0"/>
        <v>0</v>
      </c>
      <c r="V25" s="119">
        <v>868.6</v>
      </c>
    </row>
    <row r="26" spans="1:22">
      <c r="A26" s="119">
        <v>20</v>
      </c>
      <c r="B26" s="119" t="s">
        <v>35</v>
      </c>
      <c r="C26" s="119">
        <v>12620</v>
      </c>
      <c r="D26" s="121">
        <v>2952.89</v>
      </c>
      <c r="E26" s="119">
        <v>13986</v>
      </c>
      <c r="F26" s="121">
        <v>3108.91</v>
      </c>
      <c r="G26" s="119">
        <v>0</v>
      </c>
      <c r="H26" s="121">
        <v>0</v>
      </c>
      <c r="I26" s="119">
        <v>526</v>
      </c>
      <c r="J26" s="121">
        <v>968.61</v>
      </c>
      <c r="K26" s="119">
        <v>0</v>
      </c>
      <c r="L26" s="121">
        <v>0</v>
      </c>
      <c r="M26" s="119">
        <v>0</v>
      </c>
      <c r="N26" s="121">
        <v>0</v>
      </c>
      <c r="O26" s="119">
        <v>1174</v>
      </c>
      <c r="P26" s="121">
        <v>4090.01</v>
      </c>
      <c r="Q26" s="119">
        <v>14680</v>
      </c>
      <c r="R26" s="121">
        <v>3250.95</v>
      </c>
      <c r="S26" s="119">
        <v>14680</v>
      </c>
      <c r="T26" s="121">
        <v>3250.95</v>
      </c>
      <c r="U26" s="121">
        <f t="shared" si="0"/>
        <v>7.1768370258959528</v>
      </c>
      <c r="V26" s="119">
        <v>45297.81</v>
      </c>
    </row>
    <row r="27" spans="1:22">
      <c r="A27" s="119">
        <v>21</v>
      </c>
      <c r="B27" s="119" t="s">
        <v>36</v>
      </c>
      <c r="C27" s="119">
        <v>22</v>
      </c>
      <c r="D27" s="121">
        <v>72.38</v>
      </c>
      <c r="E27" s="119">
        <v>4</v>
      </c>
      <c r="F27" s="121">
        <v>6.24</v>
      </c>
      <c r="G27" s="119">
        <v>0</v>
      </c>
      <c r="H27" s="121">
        <v>0</v>
      </c>
      <c r="I27" s="119">
        <v>59</v>
      </c>
      <c r="J27" s="121">
        <v>293.72000000000003</v>
      </c>
      <c r="K27" s="119">
        <v>0</v>
      </c>
      <c r="L27" s="121">
        <v>0</v>
      </c>
      <c r="M27" s="119">
        <v>25</v>
      </c>
      <c r="N27" s="121">
        <v>2.86</v>
      </c>
      <c r="O27" s="119">
        <v>119</v>
      </c>
      <c r="P27" s="121">
        <v>718.31</v>
      </c>
      <c r="Q27" s="119">
        <v>0</v>
      </c>
      <c r="R27" s="121">
        <v>0</v>
      </c>
      <c r="S27" s="119">
        <v>143</v>
      </c>
      <c r="T27" s="121">
        <v>655.02</v>
      </c>
      <c r="U27" s="121">
        <f t="shared" si="0"/>
        <v>5.0534258094878064</v>
      </c>
      <c r="V27" s="119">
        <v>12961.9</v>
      </c>
    </row>
    <row r="28" spans="1:22">
      <c r="A28" s="119">
        <v>22</v>
      </c>
      <c r="B28" s="119" t="s">
        <v>37</v>
      </c>
      <c r="C28" s="119">
        <v>6</v>
      </c>
      <c r="D28" s="121">
        <v>8.9</v>
      </c>
      <c r="E28" s="119">
        <v>35</v>
      </c>
      <c r="F28" s="121">
        <v>469.8</v>
      </c>
      <c r="G28" s="119">
        <v>0</v>
      </c>
      <c r="H28" s="121">
        <v>0</v>
      </c>
      <c r="I28" s="119">
        <v>0</v>
      </c>
      <c r="J28" s="121">
        <v>0</v>
      </c>
      <c r="K28" s="119">
        <v>0</v>
      </c>
      <c r="L28" s="121">
        <v>0</v>
      </c>
      <c r="M28" s="119">
        <v>0</v>
      </c>
      <c r="N28" s="121">
        <v>0</v>
      </c>
      <c r="O28" s="119">
        <v>0</v>
      </c>
      <c r="P28" s="121">
        <v>0</v>
      </c>
      <c r="Q28" s="119">
        <v>116</v>
      </c>
      <c r="R28" s="121">
        <v>860.71</v>
      </c>
      <c r="S28" s="119">
        <v>157</v>
      </c>
      <c r="T28" s="121">
        <v>1339.41</v>
      </c>
      <c r="U28" s="121">
        <f t="shared" si="0"/>
        <v>11.056975938832943</v>
      </c>
      <c r="V28" s="119">
        <v>12113.71</v>
      </c>
    </row>
    <row r="29" spans="1:22">
      <c r="A29" s="119">
        <v>23</v>
      </c>
      <c r="B29" s="119" t="s">
        <v>38</v>
      </c>
      <c r="C29" s="119">
        <v>1303</v>
      </c>
      <c r="D29" s="121">
        <v>184.94</v>
      </c>
      <c r="E29" s="119">
        <v>469</v>
      </c>
      <c r="F29" s="121">
        <v>71.12</v>
      </c>
      <c r="G29" s="119">
        <v>0</v>
      </c>
      <c r="H29" s="121">
        <v>0</v>
      </c>
      <c r="I29" s="119">
        <v>149</v>
      </c>
      <c r="J29" s="121">
        <v>22.81</v>
      </c>
      <c r="K29" s="119">
        <v>0</v>
      </c>
      <c r="L29" s="121">
        <v>0</v>
      </c>
      <c r="M29" s="119">
        <v>0</v>
      </c>
      <c r="N29" s="121">
        <v>0</v>
      </c>
      <c r="O29" s="119">
        <v>1329</v>
      </c>
      <c r="P29" s="121">
        <v>187.35</v>
      </c>
      <c r="Q29" s="119">
        <v>0</v>
      </c>
      <c r="R29" s="121">
        <v>0</v>
      </c>
      <c r="S29" s="119">
        <v>1329</v>
      </c>
      <c r="T29" s="121">
        <v>187.35</v>
      </c>
      <c r="U29" s="121">
        <f t="shared" si="0"/>
        <v>97.996652369494711</v>
      </c>
      <c r="V29" s="119">
        <v>191.18</v>
      </c>
    </row>
    <row r="30" spans="1:22">
      <c r="A30" s="119">
        <v>24</v>
      </c>
      <c r="B30" s="119" t="s">
        <v>39</v>
      </c>
      <c r="C30" s="119">
        <v>169</v>
      </c>
      <c r="D30" s="121">
        <v>307.17</v>
      </c>
      <c r="E30" s="119">
        <v>0</v>
      </c>
      <c r="F30" s="121">
        <v>0</v>
      </c>
      <c r="G30" s="119">
        <v>0</v>
      </c>
      <c r="H30" s="121">
        <v>0</v>
      </c>
      <c r="I30" s="119">
        <v>1</v>
      </c>
      <c r="J30" s="121">
        <v>0.34</v>
      </c>
      <c r="K30" s="119">
        <v>0</v>
      </c>
      <c r="L30" s="121">
        <v>0</v>
      </c>
      <c r="M30" s="119">
        <v>0</v>
      </c>
      <c r="N30" s="121">
        <v>0</v>
      </c>
      <c r="O30" s="119">
        <v>0</v>
      </c>
      <c r="P30" s="121">
        <v>0</v>
      </c>
      <c r="Q30" s="119">
        <v>0</v>
      </c>
      <c r="R30" s="121">
        <v>0</v>
      </c>
      <c r="S30" s="119">
        <v>0</v>
      </c>
      <c r="T30" s="121">
        <v>0</v>
      </c>
      <c r="U30" s="121">
        <f t="shared" si="0"/>
        <v>0</v>
      </c>
      <c r="V30" s="119">
        <v>706.62</v>
      </c>
    </row>
    <row r="31" spans="1:22">
      <c r="A31" s="119">
        <v>25</v>
      </c>
      <c r="B31" s="119" t="s">
        <v>40</v>
      </c>
      <c r="C31" s="119">
        <v>1086</v>
      </c>
      <c r="D31" s="121">
        <v>341.14</v>
      </c>
      <c r="E31" s="119">
        <v>3</v>
      </c>
      <c r="F31" s="121">
        <v>1.96</v>
      </c>
      <c r="G31" s="119">
        <v>0</v>
      </c>
      <c r="H31" s="121">
        <v>0</v>
      </c>
      <c r="I31" s="119">
        <v>2</v>
      </c>
      <c r="J31" s="121">
        <v>10.65</v>
      </c>
      <c r="K31" s="119">
        <v>0</v>
      </c>
      <c r="L31" s="121">
        <v>0</v>
      </c>
      <c r="M31" s="119">
        <v>0</v>
      </c>
      <c r="N31" s="121">
        <v>0</v>
      </c>
      <c r="O31" s="119">
        <v>3</v>
      </c>
      <c r="P31" s="121">
        <v>0.85</v>
      </c>
      <c r="Q31" s="119">
        <v>0</v>
      </c>
      <c r="R31" s="121">
        <v>0</v>
      </c>
      <c r="S31" s="119">
        <v>1094</v>
      </c>
      <c r="T31" s="121">
        <v>354.61</v>
      </c>
      <c r="U31" s="121">
        <f t="shared" si="0"/>
        <v>1.9601383444981419</v>
      </c>
      <c r="V31" s="119">
        <v>18091.07</v>
      </c>
    </row>
    <row r="32" spans="1:22">
      <c r="A32" s="120"/>
      <c r="B32" s="120" t="s">
        <v>41</v>
      </c>
      <c r="C32" s="120">
        <f t="shared" ref="C32:T32" si="2">SUM(C19:C31)</f>
        <v>34574</v>
      </c>
      <c r="D32" s="122">
        <f t="shared" si="2"/>
        <v>72954.83</v>
      </c>
      <c r="E32" s="120">
        <f t="shared" si="2"/>
        <v>14702</v>
      </c>
      <c r="F32" s="122">
        <f t="shared" si="2"/>
        <v>4153.26</v>
      </c>
      <c r="G32" s="120">
        <f t="shared" si="2"/>
        <v>3</v>
      </c>
      <c r="H32" s="122">
        <f t="shared" si="2"/>
        <v>4.75</v>
      </c>
      <c r="I32" s="120">
        <f t="shared" si="2"/>
        <v>1094</v>
      </c>
      <c r="J32" s="122">
        <f t="shared" si="2"/>
        <v>4877.2400000000007</v>
      </c>
      <c r="K32" s="120">
        <f t="shared" si="2"/>
        <v>1</v>
      </c>
      <c r="L32" s="122">
        <f t="shared" si="2"/>
        <v>0</v>
      </c>
      <c r="M32" s="120">
        <f t="shared" si="2"/>
        <v>25</v>
      </c>
      <c r="N32" s="122">
        <f t="shared" si="2"/>
        <v>2.86</v>
      </c>
      <c r="O32" s="120">
        <f t="shared" si="2"/>
        <v>5592</v>
      </c>
      <c r="P32" s="122">
        <f t="shared" si="2"/>
        <v>5523.6600000000017</v>
      </c>
      <c r="Q32" s="120">
        <f t="shared" si="2"/>
        <v>15035</v>
      </c>
      <c r="R32" s="122">
        <f t="shared" si="2"/>
        <v>4385.92</v>
      </c>
      <c r="S32" s="120">
        <f t="shared" si="2"/>
        <v>45566</v>
      </c>
      <c r="T32" s="122">
        <f t="shared" si="2"/>
        <v>89196.630000000019</v>
      </c>
      <c r="U32" s="122">
        <f t="shared" si="0"/>
        <v>9.5828327850893587</v>
      </c>
      <c r="V32" s="120">
        <f>SUM(V19:V31)</f>
        <v>930796.06</v>
      </c>
    </row>
    <row r="33" spans="1:22">
      <c r="A33" s="120"/>
      <c r="B33" s="120" t="s">
        <v>42</v>
      </c>
      <c r="C33" s="120">
        <f t="shared" ref="C33:T33" si="3">SUM(C18,C32)</f>
        <v>298270</v>
      </c>
      <c r="D33" s="122">
        <f t="shared" si="3"/>
        <v>485710.03</v>
      </c>
      <c r="E33" s="120">
        <f t="shared" si="3"/>
        <v>45653</v>
      </c>
      <c r="F33" s="122">
        <f t="shared" si="3"/>
        <v>80272.029999999984</v>
      </c>
      <c r="G33" s="120">
        <f t="shared" si="3"/>
        <v>1607</v>
      </c>
      <c r="H33" s="122">
        <f t="shared" si="3"/>
        <v>2326.46</v>
      </c>
      <c r="I33" s="120">
        <f t="shared" si="3"/>
        <v>8925</v>
      </c>
      <c r="J33" s="122">
        <f t="shared" si="3"/>
        <v>34730.700000000004</v>
      </c>
      <c r="K33" s="120">
        <f t="shared" si="3"/>
        <v>8894</v>
      </c>
      <c r="L33" s="122">
        <f t="shared" si="3"/>
        <v>23.79</v>
      </c>
      <c r="M33" s="120">
        <f t="shared" si="3"/>
        <v>1482</v>
      </c>
      <c r="N33" s="122">
        <f t="shared" si="3"/>
        <v>169.99</v>
      </c>
      <c r="O33" s="120">
        <f t="shared" si="3"/>
        <v>29033</v>
      </c>
      <c r="P33" s="122">
        <f t="shared" si="3"/>
        <v>49597.83</v>
      </c>
      <c r="Q33" s="120">
        <f t="shared" si="3"/>
        <v>55313</v>
      </c>
      <c r="R33" s="122">
        <f t="shared" si="3"/>
        <v>97421.15</v>
      </c>
      <c r="S33" s="120">
        <f t="shared" si="3"/>
        <v>383917</v>
      </c>
      <c r="T33" s="122">
        <f t="shared" si="3"/>
        <v>704197.44</v>
      </c>
      <c r="U33" s="122">
        <f t="shared" si="0"/>
        <v>15.595573428652617</v>
      </c>
      <c r="V33" s="120">
        <f>SUM(V18,V32)</f>
        <v>4515367.41</v>
      </c>
    </row>
    <row r="34" spans="1:22">
      <c r="A34" s="119">
        <v>26</v>
      </c>
      <c r="B34" s="119" t="s">
        <v>43</v>
      </c>
      <c r="C34" s="119">
        <v>83102</v>
      </c>
      <c r="D34" s="121">
        <v>128688.52</v>
      </c>
      <c r="E34" s="119">
        <v>32138</v>
      </c>
      <c r="F34" s="121">
        <v>59677.120000000003</v>
      </c>
      <c r="G34" s="119">
        <v>2812</v>
      </c>
      <c r="H34" s="121">
        <v>4251.93</v>
      </c>
      <c r="I34" s="119">
        <v>11271</v>
      </c>
      <c r="J34" s="121">
        <v>27493.06</v>
      </c>
      <c r="K34" s="119">
        <v>0</v>
      </c>
      <c r="L34" s="121">
        <v>0</v>
      </c>
      <c r="M34" s="119">
        <v>0</v>
      </c>
      <c r="N34" s="121">
        <v>0</v>
      </c>
      <c r="O34" s="119">
        <v>19966</v>
      </c>
      <c r="P34" s="121">
        <v>11115.3</v>
      </c>
      <c r="Q34" s="119">
        <v>0</v>
      </c>
      <c r="R34" s="121">
        <v>0</v>
      </c>
      <c r="S34" s="119">
        <v>68314</v>
      </c>
      <c r="T34" s="121">
        <v>162996.54</v>
      </c>
      <c r="U34" s="121">
        <f t="shared" si="0"/>
        <v>49.000000000000007</v>
      </c>
      <c r="V34" s="119">
        <v>332646</v>
      </c>
    </row>
    <row r="35" spans="1:22">
      <c r="A35" s="120"/>
      <c r="B35" s="120" t="s">
        <v>44</v>
      </c>
      <c r="C35" s="120">
        <f t="shared" ref="C35:T35" si="4">SUM(C34:C34)</f>
        <v>83102</v>
      </c>
      <c r="D35" s="122">
        <f t="shared" si="4"/>
        <v>128688.52</v>
      </c>
      <c r="E35" s="120">
        <f t="shared" si="4"/>
        <v>32138</v>
      </c>
      <c r="F35" s="122">
        <f t="shared" si="4"/>
        <v>59677.120000000003</v>
      </c>
      <c r="G35" s="120">
        <f t="shared" si="4"/>
        <v>2812</v>
      </c>
      <c r="H35" s="122">
        <f t="shared" si="4"/>
        <v>4251.93</v>
      </c>
      <c r="I35" s="120">
        <f t="shared" si="4"/>
        <v>11271</v>
      </c>
      <c r="J35" s="122">
        <f t="shared" si="4"/>
        <v>27493.06</v>
      </c>
      <c r="K35" s="120">
        <f t="shared" si="4"/>
        <v>0</v>
      </c>
      <c r="L35" s="122">
        <f t="shared" si="4"/>
        <v>0</v>
      </c>
      <c r="M35" s="120">
        <f t="shared" si="4"/>
        <v>0</v>
      </c>
      <c r="N35" s="122">
        <f t="shared" si="4"/>
        <v>0</v>
      </c>
      <c r="O35" s="120">
        <f t="shared" si="4"/>
        <v>19966</v>
      </c>
      <c r="P35" s="122">
        <f t="shared" si="4"/>
        <v>11115.3</v>
      </c>
      <c r="Q35" s="120">
        <f t="shared" si="4"/>
        <v>0</v>
      </c>
      <c r="R35" s="122">
        <f t="shared" si="4"/>
        <v>0</v>
      </c>
      <c r="S35" s="120">
        <f t="shared" si="4"/>
        <v>68314</v>
      </c>
      <c r="T35" s="122">
        <f t="shared" si="4"/>
        <v>162996.54</v>
      </c>
      <c r="U35" s="122">
        <f t="shared" si="0"/>
        <v>49.000000000000007</v>
      </c>
      <c r="V35" s="120">
        <f>SUM(V34:V34)</f>
        <v>332646</v>
      </c>
    </row>
    <row r="36" spans="1:22">
      <c r="A36" s="119">
        <v>27</v>
      </c>
      <c r="B36" s="119" t="s">
        <v>45</v>
      </c>
      <c r="C36" s="119">
        <v>7768</v>
      </c>
      <c r="D36" s="121">
        <v>25629.7</v>
      </c>
      <c r="E36" s="119">
        <v>3498</v>
      </c>
      <c r="F36" s="121">
        <v>9024.2199999999993</v>
      </c>
      <c r="G36" s="119">
        <v>0</v>
      </c>
      <c r="H36" s="121">
        <v>0</v>
      </c>
      <c r="I36" s="119">
        <v>644305</v>
      </c>
      <c r="J36" s="121">
        <v>64.12</v>
      </c>
      <c r="K36" s="119">
        <v>0</v>
      </c>
      <c r="L36" s="121">
        <v>0</v>
      </c>
      <c r="M36" s="119">
        <v>0</v>
      </c>
      <c r="N36" s="121">
        <v>0</v>
      </c>
      <c r="O36" s="119">
        <v>2</v>
      </c>
      <c r="P36" s="121">
        <v>2.38</v>
      </c>
      <c r="Q36" s="119">
        <v>992</v>
      </c>
      <c r="R36" s="121">
        <v>3738.49</v>
      </c>
      <c r="S36" s="119">
        <v>14516</v>
      </c>
      <c r="T36" s="121">
        <v>55177.22</v>
      </c>
      <c r="U36" s="121">
        <f t="shared" si="0"/>
        <v>100</v>
      </c>
      <c r="V36" s="119">
        <v>55177.22</v>
      </c>
    </row>
    <row r="37" spans="1:22">
      <c r="A37" s="119">
        <v>28</v>
      </c>
      <c r="B37" s="119" t="s">
        <v>46</v>
      </c>
      <c r="C37" s="119">
        <v>58352</v>
      </c>
      <c r="D37" s="121">
        <v>79665.009999999995</v>
      </c>
      <c r="E37" s="119">
        <v>20848</v>
      </c>
      <c r="F37" s="121">
        <v>43216.84</v>
      </c>
      <c r="G37" s="119">
        <v>558</v>
      </c>
      <c r="H37" s="121">
        <v>667.68</v>
      </c>
      <c r="I37" s="119">
        <v>0</v>
      </c>
      <c r="J37" s="121">
        <v>0</v>
      </c>
      <c r="K37" s="119">
        <v>0</v>
      </c>
      <c r="L37" s="121">
        <v>0</v>
      </c>
      <c r="M37" s="119">
        <v>0</v>
      </c>
      <c r="N37" s="121">
        <v>0</v>
      </c>
      <c r="O37" s="119">
        <v>13677</v>
      </c>
      <c r="P37" s="121">
        <v>4985.43</v>
      </c>
      <c r="Q37" s="119">
        <v>4790</v>
      </c>
      <c r="R37" s="121">
        <v>3148.5</v>
      </c>
      <c r="S37" s="119">
        <v>98225</v>
      </c>
      <c r="T37" s="121">
        <v>131683.44</v>
      </c>
      <c r="U37" s="121">
        <f t="shared" si="0"/>
        <v>13.646036328969736</v>
      </c>
      <c r="V37" s="119">
        <v>964994.06</v>
      </c>
    </row>
    <row r="38" spans="1:22">
      <c r="A38" s="119">
        <v>29</v>
      </c>
      <c r="B38" s="119" t="s">
        <v>47</v>
      </c>
      <c r="C38" s="119">
        <v>9073</v>
      </c>
      <c r="D38" s="121">
        <v>18284.330000000002</v>
      </c>
      <c r="E38" s="119">
        <v>0</v>
      </c>
      <c r="F38" s="121">
        <v>0</v>
      </c>
      <c r="G38" s="119">
        <v>570</v>
      </c>
      <c r="H38" s="121">
        <v>691.36</v>
      </c>
      <c r="I38" s="119">
        <v>0</v>
      </c>
      <c r="J38" s="121">
        <v>0</v>
      </c>
      <c r="K38" s="119">
        <v>0</v>
      </c>
      <c r="L38" s="121">
        <v>0</v>
      </c>
      <c r="M38" s="119">
        <v>0</v>
      </c>
      <c r="N38" s="121">
        <v>0</v>
      </c>
      <c r="O38" s="119">
        <v>655</v>
      </c>
      <c r="P38" s="121">
        <v>772.32</v>
      </c>
      <c r="Q38" s="119">
        <v>120</v>
      </c>
      <c r="R38" s="121">
        <v>42.99</v>
      </c>
      <c r="S38" s="119">
        <v>10418</v>
      </c>
      <c r="T38" s="121">
        <v>19791.03</v>
      </c>
      <c r="U38" s="121">
        <f t="shared" ref="U38:U57" si="5">(T38/V38)*100</f>
        <v>35.249614482972596</v>
      </c>
      <c r="V38" s="119">
        <v>56145.38</v>
      </c>
    </row>
    <row r="39" spans="1:22">
      <c r="A39" s="119">
        <v>30</v>
      </c>
      <c r="B39" s="119" t="s">
        <v>48</v>
      </c>
      <c r="C39" s="119">
        <v>49812</v>
      </c>
      <c r="D39" s="121">
        <v>70931.92</v>
      </c>
      <c r="E39" s="119">
        <v>14659</v>
      </c>
      <c r="F39" s="121">
        <v>34327.82</v>
      </c>
      <c r="G39" s="119">
        <v>2358</v>
      </c>
      <c r="H39" s="121">
        <v>3792.47</v>
      </c>
      <c r="I39" s="119">
        <v>2564</v>
      </c>
      <c r="J39" s="121">
        <v>6653.28</v>
      </c>
      <c r="K39" s="119">
        <v>0</v>
      </c>
      <c r="L39" s="121">
        <v>0</v>
      </c>
      <c r="M39" s="119">
        <v>0</v>
      </c>
      <c r="N39" s="121">
        <v>0</v>
      </c>
      <c r="O39" s="119">
        <v>7993</v>
      </c>
      <c r="P39" s="121">
        <v>3487.11</v>
      </c>
      <c r="Q39" s="119">
        <v>320</v>
      </c>
      <c r="R39" s="121">
        <v>186.64</v>
      </c>
      <c r="S39" s="119">
        <v>60971</v>
      </c>
      <c r="T39" s="121">
        <v>101615.49</v>
      </c>
      <c r="U39" s="121">
        <f t="shared" si="5"/>
        <v>25.164105131689496</v>
      </c>
      <c r="V39" s="119">
        <v>403811.26</v>
      </c>
    </row>
    <row r="40" spans="1:22">
      <c r="A40" s="120"/>
      <c r="B40" s="120" t="s">
        <v>91</v>
      </c>
      <c r="C40" s="120">
        <f t="shared" ref="C40:T40" si="6">SUM(C36:C39)</f>
        <v>125005</v>
      </c>
      <c r="D40" s="122">
        <f t="shared" si="6"/>
        <v>194510.96</v>
      </c>
      <c r="E40" s="120">
        <f t="shared" si="6"/>
        <v>39005</v>
      </c>
      <c r="F40" s="122">
        <f t="shared" si="6"/>
        <v>86568.88</v>
      </c>
      <c r="G40" s="120">
        <f t="shared" si="6"/>
        <v>3486</v>
      </c>
      <c r="H40" s="122">
        <f t="shared" si="6"/>
        <v>5151.51</v>
      </c>
      <c r="I40" s="120">
        <f t="shared" si="6"/>
        <v>646869</v>
      </c>
      <c r="J40" s="122">
        <f t="shared" si="6"/>
        <v>6717.4</v>
      </c>
      <c r="K40" s="120">
        <f t="shared" si="6"/>
        <v>0</v>
      </c>
      <c r="L40" s="122">
        <f t="shared" si="6"/>
        <v>0</v>
      </c>
      <c r="M40" s="120">
        <f t="shared" si="6"/>
        <v>0</v>
      </c>
      <c r="N40" s="122">
        <f t="shared" si="6"/>
        <v>0</v>
      </c>
      <c r="O40" s="120">
        <f t="shared" si="6"/>
        <v>22327</v>
      </c>
      <c r="P40" s="122">
        <f t="shared" si="6"/>
        <v>9247.24</v>
      </c>
      <c r="Q40" s="120">
        <f t="shared" si="6"/>
        <v>6222</v>
      </c>
      <c r="R40" s="122">
        <f t="shared" si="6"/>
        <v>7116.62</v>
      </c>
      <c r="S40" s="120">
        <f t="shared" si="6"/>
        <v>184130</v>
      </c>
      <c r="T40" s="122">
        <f t="shared" si="6"/>
        <v>308267.18</v>
      </c>
      <c r="U40" s="122">
        <f t="shared" si="5"/>
        <v>20.827063379765175</v>
      </c>
      <c r="V40" s="120">
        <f>SUM(V36:V39)</f>
        <v>1480127.92</v>
      </c>
    </row>
    <row r="41" spans="1:22">
      <c r="A41" s="119">
        <v>31</v>
      </c>
      <c r="B41" s="119" t="s">
        <v>50</v>
      </c>
      <c r="C41" s="119">
        <v>0</v>
      </c>
      <c r="D41" s="121">
        <v>0</v>
      </c>
      <c r="E41" s="119">
        <v>0</v>
      </c>
      <c r="F41" s="121">
        <v>0</v>
      </c>
      <c r="G41" s="119">
        <v>0</v>
      </c>
      <c r="H41" s="121">
        <v>0</v>
      </c>
      <c r="I41" s="119">
        <v>0</v>
      </c>
      <c r="J41" s="121">
        <v>0</v>
      </c>
      <c r="K41" s="119">
        <v>0</v>
      </c>
      <c r="L41" s="121">
        <v>0</v>
      </c>
      <c r="M41" s="119">
        <v>0</v>
      </c>
      <c r="N41" s="121">
        <v>0</v>
      </c>
      <c r="O41" s="119">
        <v>0</v>
      </c>
      <c r="P41" s="121">
        <v>0</v>
      </c>
      <c r="Q41" s="119">
        <v>0</v>
      </c>
      <c r="R41" s="121">
        <v>0</v>
      </c>
      <c r="S41" s="119">
        <v>0</v>
      </c>
      <c r="T41" s="121">
        <v>0</v>
      </c>
      <c r="U41" s="121" t="e">
        <f t="shared" si="5"/>
        <v>#DIV/0!</v>
      </c>
      <c r="V41" s="119">
        <v>0</v>
      </c>
    </row>
    <row r="42" spans="1:22">
      <c r="A42" s="119">
        <v>32</v>
      </c>
      <c r="B42" s="119" t="s">
        <v>51</v>
      </c>
      <c r="C42" s="119">
        <v>0</v>
      </c>
      <c r="D42" s="121">
        <v>0</v>
      </c>
      <c r="E42" s="119">
        <v>36</v>
      </c>
      <c r="F42" s="121">
        <v>152.80000000000001</v>
      </c>
      <c r="G42" s="119">
        <v>0</v>
      </c>
      <c r="H42" s="121">
        <v>0</v>
      </c>
      <c r="I42" s="119">
        <v>13</v>
      </c>
      <c r="J42" s="121">
        <v>54.35</v>
      </c>
      <c r="K42" s="119">
        <v>0</v>
      </c>
      <c r="L42" s="121">
        <v>0</v>
      </c>
      <c r="M42" s="119">
        <v>0</v>
      </c>
      <c r="N42" s="121">
        <v>0</v>
      </c>
      <c r="O42" s="119">
        <v>2</v>
      </c>
      <c r="P42" s="121">
        <v>1.6</v>
      </c>
      <c r="Q42" s="119">
        <v>14</v>
      </c>
      <c r="R42" s="121">
        <v>68.22</v>
      </c>
      <c r="S42" s="119">
        <v>65</v>
      </c>
      <c r="T42" s="121">
        <v>277.17</v>
      </c>
      <c r="U42" s="121">
        <f t="shared" si="5"/>
        <v>22.230688407831313</v>
      </c>
      <c r="V42" s="119">
        <v>1246.79</v>
      </c>
    </row>
    <row r="43" spans="1:22">
      <c r="A43" s="119">
        <v>33</v>
      </c>
      <c r="B43" s="119" t="s">
        <v>52</v>
      </c>
      <c r="C43" s="119">
        <v>0</v>
      </c>
      <c r="D43" s="121">
        <v>0</v>
      </c>
      <c r="E43" s="119">
        <v>0</v>
      </c>
      <c r="F43" s="121">
        <v>0</v>
      </c>
      <c r="G43" s="119">
        <v>0</v>
      </c>
      <c r="H43" s="121">
        <v>0</v>
      </c>
      <c r="I43" s="119">
        <v>0</v>
      </c>
      <c r="J43" s="121">
        <v>0</v>
      </c>
      <c r="K43" s="119">
        <v>0</v>
      </c>
      <c r="L43" s="121">
        <v>0</v>
      </c>
      <c r="M43" s="119">
        <v>0</v>
      </c>
      <c r="N43" s="121">
        <v>0</v>
      </c>
      <c r="O43" s="119">
        <v>0</v>
      </c>
      <c r="P43" s="121">
        <v>0</v>
      </c>
      <c r="Q43" s="119">
        <v>0</v>
      </c>
      <c r="R43" s="121">
        <v>0</v>
      </c>
      <c r="S43" s="119">
        <v>0</v>
      </c>
      <c r="T43" s="121">
        <v>0</v>
      </c>
      <c r="U43" s="121" t="e">
        <f t="shared" si="5"/>
        <v>#DIV/0!</v>
      </c>
      <c r="V43" s="119">
        <v>0</v>
      </c>
    </row>
    <row r="44" spans="1:22">
      <c r="A44" s="119">
        <v>34</v>
      </c>
      <c r="B44" s="119" t="s">
        <v>53</v>
      </c>
      <c r="C44" s="119">
        <v>0</v>
      </c>
      <c r="D44" s="121">
        <v>0</v>
      </c>
      <c r="E44" s="119">
        <v>0</v>
      </c>
      <c r="F44" s="121">
        <v>0</v>
      </c>
      <c r="G44" s="119">
        <v>0</v>
      </c>
      <c r="H44" s="121">
        <v>0</v>
      </c>
      <c r="I44" s="119">
        <v>71</v>
      </c>
      <c r="J44" s="121">
        <v>276.11</v>
      </c>
      <c r="K44" s="119">
        <v>0</v>
      </c>
      <c r="L44" s="121">
        <v>0</v>
      </c>
      <c r="M44" s="119">
        <v>0</v>
      </c>
      <c r="N44" s="121">
        <v>0</v>
      </c>
      <c r="O44" s="119">
        <v>0</v>
      </c>
      <c r="P44" s="121">
        <v>0</v>
      </c>
      <c r="Q44" s="119">
        <v>36</v>
      </c>
      <c r="R44" s="121">
        <v>349.85</v>
      </c>
      <c r="S44" s="119">
        <v>107</v>
      </c>
      <c r="T44" s="121">
        <v>625.96</v>
      </c>
      <c r="U44" s="121">
        <f t="shared" si="5"/>
        <v>3.4966492027856559</v>
      </c>
      <c r="V44" s="119">
        <v>17901.71</v>
      </c>
    </row>
    <row r="45" spans="1:22">
      <c r="A45" s="119">
        <v>35</v>
      </c>
      <c r="B45" s="119" t="s">
        <v>54</v>
      </c>
      <c r="C45" s="119">
        <v>0</v>
      </c>
      <c r="D45" s="121">
        <v>0</v>
      </c>
      <c r="E45" s="119">
        <v>0</v>
      </c>
      <c r="F45" s="121">
        <v>0</v>
      </c>
      <c r="G45" s="119">
        <v>0</v>
      </c>
      <c r="H45" s="121">
        <v>0</v>
      </c>
      <c r="I45" s="119">
        <v>0</v>
      </c>
      <c r="J45" s="121">
        <v>0</v>
      </c>
      <c r="K45" s="119">
        <v>0</v>
      </c>
      <c r="L45" s="121">
        <v>0</v>
      </c>
      <c r="M45" s="119">
        <v>0</v>
      </c>
      <c r="N45" s="121">
        <v>0</v>
      </c>
      <c r="O45" s="119">
        <v>0</v>
      </c>
      <c r="P45" s="121">
        <v>0</v>
      </c>
      <c r="Q45" s="119">
        <v>0</v>
      </c>
      <c r="R45" s="121">
        <v>0</v>
      </c>
      <c r="S45" s="119">
        <v>0</v>
      </c>
      <c r="T45" s="121">
        <v>0</v>
      </c>
      <c r="U45" s="121" t="e">
        <f t="shared" si="5"/>
        <v>#DIV/0!</v>
      </c>
      <c r="V45" s="119">
        <v>0</v>
      </c>
    </row>
    <row r="46" spans="1:22">
      <c r="A46" s="120"/>
      <c r="B46" s="120" t="s">
        <v>55</v>
      </c>
      <c r="C46" s="120">
        <f t="shared" ref="C46:T46" si="7">SUM(C41:C45)</f>
        <v>0</v>
      </c>
      <c r="D46" s="122">
        <f t="shared" si="7"/>
        <v>0</v>
      </c>
      <c r="E46" s="120">
        <f t="shared" si="7"/>
        <v>36</v>
      </c>
      <c r="F46" s="122">
        <f t="shared" si="7"/>
        <v>152.80000000000001</v>
      </c>
      <c r="G46" s="120">
        <f t="shared" si="7"/>
        <v>0</v>
      </c>
      <c r="H46" s="122">
        <f t="shared" si="7"/>
        <v>0</v>
      </c>
      <c r="I46" s="120">
        <f t="shared" si="7"/>
        <v>84</v>
      </c>
      <c r="J46" s="122">
        <f t="shared" si="7"/>
        <v>330.46000000000004</v>
      </c>
      <c r="K46" s="120">
        <f t="shared" si="7"/>
        <v>0</v>
      </c>
      <c r="L46" s="122">
        <f t="shared" si="7"/>
        <v>0</v>
      </c>
      <c r="M46" s="120">
        <f t="shared" si="7"/>
        <v>0</v>
      </c>
      <c r="N46" s="122">
        <f t="shared" si="7"/>
        <v>0</v>
      </c>
      <c r="O46" s="120">
        <f t="shared" si="7"/>
        <v>2</v>
      </c>
      <c r="P46" s="122">
        <f t="shared" si="7"/>
        <v>1.6</v>
      </c>
      <c r="Q46" s="120">
        <f t="shared" si="7"/>
        <v>50</v>
      </c>
      <c r="R46" s="122">
        <f t="shared" si="7"/>
        <v>418.07000000000005</v>
      </c>
      <c r="S46" s="120">
        <f t="shared" si="7"/>
        <v>172</v>
      </c>
      <c r="T46" s="122">
        <f t="shared" si="7"/>
        <v>903.13000000000011</v>
      </c>
      <c r="U46" s="122">
        <f t="shared" si="5"/>
        <v>4.716452985873568</v>
      </c>
      <c r="V46" s="120">
        <f>SUM(V41:V45)</f>
        <v>19148.5</v>
      </c>
    </row>
    <row r="47" spans="1:22">
      <c r="A47" s="119">
        <v>36</v>
      </c>
      <c r="B47" s="119" t="s">
        <v>56</v>
      </c>
      <c r="C47" s="119">
        <v>3109</v>
      </c>
      <c r="D47" s="121">
        <v>7202.63</v>
      </c>
      <c r="E47" s="119">
        <v>0</v>
      </c>
      <c r="F47" s="121">
        <v>0</v>
      </c>
      <c r="G47" s="119">
        <v>0</v>
      </c>
      <c r="H47" s="121">
        <v>0</v>
      </c>
      <c r="I47" s="119">
        <v>107</v>
      </c>
      <c r="J47" s="121">
        <v>859.56</v>
      </c>
      <c r="K47" s="119">
        <v>0</v>
      </c>
      <c r="L47" s="121">
        <v>0</v>
      </c>
      <c r="M47" s="119">
        <v>0</v>
      </c>
      <c r="N47" s="121">
        <v>0</v>
      </c>
      <c r="O47" s="119">
        <v>1</v>
      </c>
      <c r="P47" s="121">
        <v>0.16</v>
      </c>
      <c r="Q47" s="119">
        <v>0</v>
      </c>
      <c r="R47" s="121">
        <v>0</v>
      </c>
      <c r="S47" s="119">
        <v>3217</v>
      </c>
      <c r="T47" s="121">
        <v>8062.38</v>
      </c>
      <c r="U47" s="121">
        <f t="shared" si="5"/>
        <v>11.655749735003942</v>
      </c>
      <c r="V47" s="119">
        <v>69170.84</v>
      </c>
    </row>
    <row r="48" spans="1:22">
      <c r="A48" s="119">
        <v>37</v>
      </c>
      <c r="B48" s="119" t="s">
        <v>57</v>
      </c>
      <c r="C48" s="119">
        <v>90</v>
      </c>
      <c r="D48" s="121">
        <v>421.22</v>
      </c>
      <c r="E48" s="119">
        <v>1</v>
      </c>
      <c r="F48" s="121">
        <v>0.84</v>
      </c>
      <c r="G48" s="119">
        <v>0</v>
      </c>
      <c r="H48" s="121">
        <v>0</v>
      </c>
      <c r="I48" s="119">
        <v>8</v>
      </c>
      <c r="J48" s="121">
        <v>18.899999999999999</v>
      </c>
      <c r="K48" s="119">
        <v>0</v>
      </c>
      <c r="L48" s="121">
        <v>0</v>
      </c>
      <c r="M48" s="119">
        <v>0</v>
      </c>
      <c r="N48" s="121">
        <v>0</v>
      </c>
      <c r="O48" s="119">
        <v>0</v>
      </c>
      <c r="P48" s="121">
        <v>0</v>
      </c>
      <c r="Q48" s="119">
        <v>0</v>
      </c>
      <c r="R48" s="121">
        <v>0</v>
      </c>
      <c r="S48" s="119">
        <v>0</v>
      </c>
      <c r="T48" s="121">
        <v>0</v>
      </c>
      <c r="U48" s="121">
        <f t="shared" si="5"/>
        <v>0</v>
      </c>
      <c r="V48" s="119">
        <v>3971.41</v>
      </c>
    </row>
    <row r="49" spans="1:22">
      <c r="A49" s="119">
        <v>38</v>
      </c>
      <c r="B49" s="119" t="s">
        <v>58</v>
      </c>
      <c r="C49" s="119">
        <v>5490</v>
      </c>
      <c r="D49" s="121">
        <v>2166.15</v>
      </c>
      <c r="E49" s="119">
        <v>5830</v>
      </c>
      <c r="F49" s="121">
        <v>2456.61</v>
      </c>
      <c r="G49" s="119">
        <v>0</v>
      </c>
      <c r="H49" s="121">
        <v>0</v>
      </c>
      <c r="I49" s="119">
        <v>301</v>
      </c>
      <c r="J49" s="121">
        <v>130.44</v>
      </c>
      <c r="K49" s="119">
        <v>0</v>
      </c>
      <c r="L49" s="121">
        <v>0</v>
      </c>
      <c r="M49" s="119">
        <v>0</v>
      </c>
      <c r="N49" s="121">
        <v>0</v>
      </c>
      <c r="O49" s="119">
        <v>1249</v>
      </c>
      <c r="P49" s="121">
        <v>419.82</v>
      </c>
      <c r="Q49" s="119">
        <v>0</v>
      </c>
      <c r="R49" s="121">
        <v>0</v>
      </c>
      <c r="S49" s="119">
        <v>7087</v>
      </c>
      <c r="T49" s="121">
        <v>2847.41</v>
      </c>
      <c r="U49" s="121">
        <f t="shared" si="5"/>
        <v>86.43470975536458</v>
      </c>
      <c r="V49" s="119">
        <v>3294.29</v>
      </c>
    </row>
    <row r="50" spans="1:22">
      <c r="A50" s="119">
        <v>39</v>
      </c>
      <c r="B50" s="119" t="s">
        <v>59</v>
      </c>
      <c r="C50" s="119">
        <v>3028</v>
      </c>
      <c r="D50" s="121">
        <v>907.09</v>
      </c>
      <c r="E50" s="119">
        <v>690</v>
      </c>
      <c r="F50" s="121">
        <v>213.52</v>
      </c>
      <c r="G50" s="119">
        <v>0</v>
      </c>
      <c r="H50" s="121">
        <v>0</v>
      </c>
      <c r="I50" s="119">
        <v>226</v>
      </c>
      <c r="J50" s="121">
        <v>60.43</v>
      </c>
      <c r="K50" s="119">
        <v>0</v>
      </c>
      <c r="L50" s="121">
        <v>0</v>
      </c>
      <c r="M50" s="119">
        <v>0</v>
      </c>
      <c r="N50" s="121">
        <v>0</v>
      </c>
      <c r="O50" s="119">
        <v>3121</v>
      </c>
      <c r="P50" s="121">
        <v>922.5</v>
      </c>
      <c r="Q50" s="119">
        <v>0</v>
      </c>
      <c r="R50" s="121">
        <v>0</v>
      </c>
      <c r="S50" s="119">
        <v>3121</v>
      </c>
      <c r="T50" s="121">
        <v>922.5</v>
      </c>
      <c r="U50" s="121">
        <f t="shared" si="5"/>
        <v>98.031922807166694</v>
      </c>
      <c r="V50" s="119">
        <v>941.02</v>
      </c>
    </row>
    <row r="51" spans="1:22">
      <c r="A51" s="120"/>
      <c r="B51" s="120" t="s">
        <v>60</v>
      </c>
      <c r="C51" s="120">
        <f t="shared" ref="C51:T51" si="8">SUM(C47:C50)</f>
        <v>11717</v>
      </c>
      <c r="D51" s="122">
        <f t="shared" si="8"/>
        <v>10697.09</v>
      </c>
      <c r="E51" s="120">
        <f t="shared" si="8"/>
        <v>6521</v>
      </c>
      <c r="F51" s="122">
        <f t="shared" si="8"/>
        <v>2670.9700000000003</v>
      </c>
      <c r="G51" s="120">
        <f t="shared" si="8"/>
        <v>0</v>
      </c>
      <c r="H51" s="122">
        <f t="shared" si="8"/>
        <v>0</v>
      </c>
      <c r="I51" s="120">
        <f t="shared" si="8"/>
        <v>642</v>
      </c>
      <c r="J51" s="122">
        <f t="shared" si="8"/>
        <v>1069.33</v>
      </c>
      <c r="K51" s="120">
        <f t="shared" si="8"/>
        <v>0</v>
      </c>
      <c r="L51" s="122">
        <f t="shared" si="8"/>
        <v>0</v>
      </c>
      <c r="M51" s="120">
        <f t="shared" si="8"/>
        <v>0</v>
      </c>
      <c r="N51" s="122">
        <f t="shared" si="8"/>
        <v>0</v>
      </c>
      <c r="O51" s="120">
        <f t="shared" si="8"/>
        <v>4371</v>
      </c>
      <c r="P51" s="122">
        <f t="shared" si="8"/>
        <v>1342.48</v>
      </c>
      <c r="Q51" s="120">
        <f t="shared" si="8"/>
        <v>0</v>
      </c>
      <c r="R51" s="122">
        <f t="shared" si="8"/>
        <v>0</v>
      </c>
      <c r="S51" s="120">
        <f t="shared" si="8"/>
        <v>13425</v>
      </c>
      <c r="T51" s="122">
        <f t="shared" si="8"/>
        <v>11832.29</v>
      </c>
      <c r="U51" s="122">
        <f t="shared" si="5"/>
        <v>15.291629769664489</v>
      </c>
      <c r="V51" s="120">
        <f>SUM(V47:V50)</f>
        <v>77377.56</v>
      </c>
    </row>
    <row r="52" spans="1:22">
      <c r="A52" s="119">
        <v>40</v>
      </c>
      <c r="B52" s="119" t="s">
        <v>61</v>
      </c>
      <c r="C52" s="119">
        <v>0</v>
      </c>
      <c r="D52" s="121">
        <v>0</v>
      </c>
      <c r="E52" s="119">
        <v>0</v>
      </c>
      <c r="F52" s="121">
        <v>0</v>
      </c>
      <c r="G52" s="119">
        <v>0</v>
      </c>
      <c r="H52" s="121">
        <v>0</v>
      </c>
      <c r="I52" s="119">
        <v>0</v>
      </c>
      <c r="J52" s="121">
        <v>0</v>
      </c>
      <c r="K52" s="119">
        <v>0</v>
      </c>
      <c r="L52" s="121">
        <v>0</v>
      </c>
      <c r="M52" s="119">
        <v>0</v>
      </c>
      <c r="N52" s="121">
        <v>0</v>
      </c>
      <c r="O52" s="119">
        <v>0</v>
      </c>
      <c r="P52" s="121">
        <v>0</v>
      </c>
      <c r="Q52" s="119">
        <v>0</v>
      </c>
      <c r="R52" s="121">
        <v>0</v>
      </c>
      <c r="S52" s="119">
        <v>0</v>
      </c>
      <c r="T52" s="121">
        <v>0</v>
      </c>
      <c r="U52" s="121" t="e">
        <f t="shared" si="5"/>
        <v>#DIV/0!</v>
      </c>
      <c r="V52" s="119">
        <v>0</v>
      </c>
    </row>
    <row r="53" spans="1:22">
      <c r="A53" s="119">
        <v>41</v>
      </c>
      <c r="B53" s="119" t="s">
        <v>62</v>
      </c>
      <c r="C53" s="119">
        <v>0</v>
      </c>
      <c r="D53" s="121">
        <v>0</v>
      </c>
      <c r="E53" s="119">
        <v>0</v>
      </c>
      <c r="F53" s="121">
        <v>0</v>
      </c>
      <c r="G53" s="119">
        <v>0</v>
      </c>
      <c r="H53" s="121">
        <v>0</v>
      </c>
      <c r="I53" s="119">
        <v>0</v>
      </c>
      <c r="J53" s="121">
        <v>0</v>
      </c>
      <c r="K53" s="119">
        <v>0</v>
      </c>
      <c r="L53" s="121">
        <v>0</v>
      </c>
      <c r="M53" s="119">
        <v>0</v>
      </c>
      <c r="N53" s="121">
        <v>0</v>
      </c>
      <c r="O53" s="119">
        <v>0</v>
      </c>
      <c r="P53" s="121">
        <v>0</v>
      </c>
      <c r="Q53" s="119">
        <v>0</v>
      </c>
      <c r="R53" s="121">
        <v>0</v>
      </c>
      <c r="S53" s="119">
        <v>0</v>
      </c>
      <c r="T53" s="121">
        <v>0</v>
      </c>
      <c r="U53" s="121" t="e">
        <f t="shared" si="5"/>
        <v>#DIV/0!</v>
      </c>
      <c r="V53" s="119">
        <v>0</v>
      </c>
    </row>
    <row r="54" spans="1:22">
      <c r="A54" s="119">
        <v>42</v>
      </c>
      <c r="B54" s="119" t="s">
        <v>63</v>
      </c>
      <c r="C54" s="119">
        <v>0</v>
      </c>
      <c r="D54" s="121">
        <v>0</v>
      </c>
      <c r="E54" s="119">
        <v>0</v>
      </c>
      <c r="F54" s="121">
        <v>0</v>
      </c>
      <c r="G54" s="119">
        <v>0</v>
      </c>
      <c r="H54" s="121">
        <v>0</v>
      </c>
      <c r="I54" s="119">
        <v>0</v>
      </c>
      <c r="J54" s="121">
        <v>0</v>
      </c>
      <c r="K54" s="119">
        <v>0</v>
      </c>
      <c r="L54" s="121">
        <v>0</v>
      </c>
      <c r="M54" s="119">
        <v>0</v>
      </c>
      <c r="N54" s="121">
        <v>0</v>
      </c>
      <c r="O54" s="119">
        <v>0</v>
      </c>
      <c r="P54" s="121">
        <v>0</v>
      </c>
      <c r="Q54" s="119">
        <v>0</v>
      </c>
      <c r="R54" s="121">
        <v>0</v>
      </c>
      <c r="S54" s="119">
        <v>0</v>
      </c>
      <c r="T54" s="121">
        <v>0</v>
      </c>
      <c r="U54" s="121" t="e">
        <f t="shared" si="5"/>
        <v>#DIV/0!</v>
      </c>
      <c r="V54" s="119">
        <v>0</v>
      </c>
    </row>
    <row r="55" spans="1:22">
      <c r="A55" s="119">
        <v>43</v>
      </c>
      <c r="B55" s="119" t="s">
        <v>64</v>
      </c>
      <c r="C55" s="119">
        <v>0</v>
      </c>
      <c r="D55" s="121">
        <v>0</v>
      </c>
      <c r="E55" s="119">
        <v>0</v>
      </c>
      <c r="F55" s="121">
        <v>0</v>
      </c>
      <c r="G55" s="119">
        <v>0</v>
      </c>
      <c r="H55" s="121">
        <v>0</v>
      </c>
      <c r="I55" s="119">
        <v>0</v>
      </c>
      <c r="J55" s="121">
        <v>0</v>
      </c>
      <c r="K55" s="119">
        <v>0</v>
      </c>
      <c r="L55" s="121">
        <v>0</v>
      </c>
      <c r="M55" s="119">
        <v>0</v>
      </c>
      <c r="N55" s="121">
        <v>0</v>
      </c>
      <c r="O55" s="119">
        <v>0</v>
      </c>
      <c r="P55" s="121">
        <v>0</v>
      </c>
      <c r="Q55" s="119">
        <v>0</v>
      </c>
      <c r="R55" s="121">
        <v>0</v>
      </c>
      <c r="S55" s="119">
        <v>0</v>
      </c>
      <c r="T55" s="121">
        <v>0</v>
      </c>
      <c r="U55" s="121" t="e">
        <f t="shared" si="5"/>
        <v>#DIV/0!</v>
      </c>
      <c r="V55" s="119">
        <v>0</v>
      </c>
    </row>
    <row r="56" spans="1:22">
      <c r="A56" s="120"/>
      <c r="B56" s="120" t="s">
        <v>65</v>
      </c>
      <c r="C56" s="120">
        <f t="shared" ref="C56:T56" si="9">SUM(C52:C55)</f>
        <v>0</v>
      </c>
      <c r="D56" s="122">
        <f t="shared" si="9"/>
        <v>0</v>
      </c>
      <c r="E56" s="120">
        <f t="shared" si="9"/>
        <v>0</v>
      </c>
      <c r="F56" s="122">
        <f t="shared" si="9"/>
        <v>0</v>
      </c>
      <c r="G56" s="120">
        <f t="shared" si="9"/>
        <v>0</v>
      </c>
      <c r="H56" s="122">
        <f t="shared" si="9"/>
        <v>0</v>
      </c>
      <c r="I56" s="120">
        <f t="shared" si="9"/>
        <v>0</v>
      </c>
      <c r="J56" s="122">
        <f t="shared" si="9"/>
        <v>0</v>
      </c>
      <c r="K56" s="120">
        <f t="shared" si="9"/>
        <v>0</v>
      </c>
      <c r="L56" s="122">
        <f t="shared" si="9"/>
        <v>0</v>
      </c>
      <c r="M56" s="120">
        <f t="shared" si="9"/>
        <v>0</v>
      </c>
      <c r="N56" s="122">
        <f t="shared" si="9"/>
        <v>0</v>
      </c>
      <c r="O56" s="120">
        <f t="shared" si="9"/>
        <v>0</v>
      </c>
      <c r="P56" s="122">
        <f t="shared" si="9"/>
        <v>0</v>
      </c>
      <c r="Q56" s="120">
        <f t="shared" si="9"/>
        <v>0</v>
      </c>
      <c r="R56" s="122">
        <f t="shared" si="9"/>
        <v>0</v>
      </c>
      <c r="S56" s="120">
        <f t="shared" si="9"/>
        <v>0</v>
      </c>
      <c r="T56" s="122">
        <f t="shared" si="9"/>
        <v>0</v>
      </c>
      <c r="U56" s="122" t="e">
        <f t="shared" si="5"/>
        <v>#DIV/0!</v>
      </c>
      <c r="V56" s="120">
        <f>SUM(V52:V55)</f>
        <v>0</v>
      </c>
    </row>
    <row r="57" spans="1:22">
      <c r="A57" s="120"/>
      <c r="B57" s="120" t="s">
        <v>66</v>
      </c>
      <c r="C57" s="120">
        <f t="shared" ref="C57:T57" si="10">SUM(C33,C35,C40,C46,C51,C56)</f>
        <v>518094</v>
      </c>
      <c r="D57" s="122">
        <f t="shared" si="10"/>
        <v>819606.6</v>
      </c>
      <c r="E57" s="120">
        <f t="shared" si="10"/>
        <v>123353</v>
      </c>
      <c r="F57" s="122">
        <f t="shared" si="10"/>
        <v>229341.8</v>
      </c>
      <c r="G57" s="120">
        <f t="shared" si="10"/>
        <v>7905</v>
      </c>
      <c r="H57" s="122">
        <f t="shared" si="10"/>
        <v>11729.900000000001</v>
      </c>
      <c r="I57" s="120">
        <f t="shared" si="10"/>
        <v>667791</v>
      </c>
      <c r="J57" s="122">
        <f t="shared" si="10"/>
        <v>70340.950000000012</v>
      </c>
      <c r="K57" s="120">
        <f t="shared" si="10"/>
        <v>8894</v>
      </c>
      <c r="L57" s="122">
        <f t="shared" si="10"/>
        <v>23.79</v>
      </c>
      <c r="M57" s="120">
        <f t="shared" si="10"/>
        <v>1482</v>
      </c>
      <c r="N57" s="122">
        <f t="shared" si="10"/>
        <v>169.99</v>
      </c>
      <c r="O57" s="120">
        <f t="shared" si="10"/>
        <v>75699</v>
      </c>
      <c r="P57" s="122">
        <f t="shared" si="10"/>
        <v>71304.450000000012</v>
      </c>
      <c r="Q57" s="120">
        <f t="shared" si="10"/>
        <v>61585</v>
      </c>
      <c r="R57" s="122">
        <f t="shared" si="10"/>
        <v>104955.84</v>
      </c>
      <c r="S57" s="120">
        <f t="shared" si="10"/>
        <v>649958</v>
      </c>
      <c r="T57" s="122">
        <f t="shared" si="10"/>
        <v>1188196.5799999998</v>
      </c>
      <c r="U57" s="122">
        <f t="shared" si="5"/>
        <v>18.494289398536473</v>
      </c>
      <c r="V57" s="120">
        <f>SUM(V33,V35,V40,V46,V51,V56)</f>
        <v>6424667.3899999997</v>
      </c>
    </row>
    <row r="59" spans="1:22">
      <c r="D59" s="32">
        <f>D57/'ANNEX-05'!J57*100</f>
        <v>12.66719897632794</v>
      </c>
    </row>
  </sheetData>
  <mergeCells count="13">
    <mergeCell ref="A2:J2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>
      <selection activeCell="L11" sqref="L11"/>
    </sheetView>
  </sheetViews>
  <sheetFormatPr defaultRowHeight="15"/>
  <cols>
    <col min="1" max="1" width="3.5703125" style="10" bestFit="1" customWidth="1"/>
    <col min="2" max="2" width="23.570312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7109375" style="32" customWidth="1"/>
    <col min="15" max="15" width="8.7109375" style="10" customWidth="1"/>
    <col min="16" max="16" width="11.7109375" style="32" customWidth="1"/>
    <col min="17" max="17" width="8.7109375" style="10" customWidth="1"/>
    <col min="18" max="18" width="11.7109375" style="32" customWidth="1"/>
    <col min="19" max="19" width="8.7109375" style="10" customWidth="1"/>
    <col min="20" max="20" width="11.7109375" style="32" customWidth="1"/>
    <col min="21" max="21" width="11.5703125" style="32" customWidth="1"/>
    <col min="22" max="23" width="9.140625" style="10" hidden="1" customWidth="1"/>
    <col min="24" max="24" width="9.140625" style="10" customWidth="1"/>
    <col min="25" max="16384" width="9.140625" style="10"/>
  </cols>
  <sheetData>
    <row r="1" spans="1:22" ht="15.75">
      <c r="A1" s="15"/>
      <c r="B1" s="17" t="s">
        <v>182</v>
      </c>
      <c r="C1" s="17"/>
      <c r="D1" s="43" t="s">
        <v>0</v>
      </c>
      <c r="E1" s="17"/>
      <c r="F1" s="43"/>
      <c r="G1" s="34"/>
      <c r="H1" s="56" t="s">
        <v>196</v>
      </c>
      <c r="I1" s="34"/>
      <c r="J1" s="56"/>
      <c r="K1" s="34"/>
      <c r="L1" s="56"/>
      <c r="M1" s="34"/>
      <c r="N1" s="56"/>
      <c r="O1" s="34"/>
      <c r="P1" s="56"/>
      <c r="Q1" s="35" t="s">
        <v>172</v>
      </c>
      <c r="R1" s="56"/>
      <c r="S1" s="34"/>
      <c r="T1" s="56"/>
      <c r="U1" s="61"/>
    </row>
    <row r="2" spans="1:22">
      <c r="A2" s="197" t="s">
        <v>173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62"/>
      <c r="M2" s="41"/>
      <c r="N2" s="62"/>
      <c r="O2" s="41"/>
      <c r="P2" s="62"/>
      <c r="Q2" s="65" t="s">
        <v>96</v>
      </c>
      <c r="R2" s="62"/>
      <c r="S2" s="41"/>
      <c r="T2" s="62"/>
      <c r="U2" s="64"/>
    </row>
    <row r="3" spans="1:22">
      <c r="A3" s="192" t="s">
        <v>86</v>
      </c>
      <c r="B3" s="192" t="s">
        <v>69</v>
      </c>
      <c r="C3" s="209" t="s">
        <v>161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2" ht="62.25" customHeight="1">
      <c r="A4" s="192"/>
      <c r="B4" s="192"/>
      <c r="C4" s="193" t="s">
        <v>162</v>
      </c>
      <c r="D4" s="193"/>
      <c r="E4" s="193" t="s">
        <v>163</v>
      </c>
      <c r="F4" s="193"/>
      <c r="G4" s="193" t="s">
        <v>164</v>
      </c>
      <c r="H4" s="193"/>
      <c r="I4" s="193" t="s">
        <v>165</v>
      </c>
      <c r="J4" s="193"/>
      <c r="K4" s="193" t="s">
        <v>166</v>
      </c>
      <c r="L4" s="193"/>
      <c r="M4" s="193" t="s">
        <v>167</v>
      </c>
      <c r="N4" s="193"/>
      <c r="O4" s="195" t="s">
        <v>168</v>
      </c>
      <c r="P4" s="196"/>
      <c r="Q4" s="193" t="s">
        <v>169</v>
      </c>
      <c r="R4" s="193"/>
      <c r="S4" s="193" t="s">
        <v>170</v>
      </c>
      <c r="T4" s="193"/>
      <c r="U4" s="33" t="s">
        <v>171</v>
      </c>
    </row>
    <row r="5" spans="1:22">
      <c r="A5" s="192"/>
      <c r="B5" s="192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106</v>
      </c>
      <c r="P5" s="3" t="s">
        <v>107</v>
      </c>
      <c r="Q5" s="5" t="s">
        <v>142</v>
      </c>
      <c r="R5" s="3" t="s">
        <v>143</v>
      </c>
      <c r="S5" s="5" t="s">
        <v>142</v>
      </c>
      <c r="T5" s="3" t="s">
        <v>143</v>
      </c>
      <c r="U5" s="3" t="s">
        <v>107</v>
      </c>
    </row>
    <row r="6" spans="1:22">
      <c r="A6" s="123">
        <v>1</v>
      </c>
      <c r="B6" s="123" t="s">
        <v>70</v>
      </c>
      <c r="C6" s="123">
        <v>26807</v>
      </c>
      <c r="D6" s="125">
        <v>30667.75</v>
      </c>
      <c r="E6" s="123">
        <v>5645</v>
      </c>
      <c r="F6" s="125">
        <v>8675.32</v>
      </c>
      <c r="G6" s="123">
        <v>271</v>
      </c>
      <c r="H6" s="125">
        <v>303.35000000000002</v>
      </c>
      <c r="I6" s="123">
        <v>755</v>
      </c>
      <c r="J6" s="125">
        <v>1858.12</v>
      </c>
      <c r="K6" s="123">
        <v>528</v>
      </c>
      <c r="L6" s="125">
        <v>0.6</v>
      </c>
      <c r="M6" s="123">
        <v>73</v>
      </c>
      <c r="N6" s="125">
        <v>6.6</v>
      </c>
      <c r="O6" s="123">
        <v>4709</v>
      </c>
      <c r="P6" s="125">
        <v>2218.88</v>
      </c>
      <c r="Q6" s="123">
        <v>4895</v>
      </c>
      <c r="R6" s="125">
        <v>7453.7</v>
      </c>
      <c r="S6" s="123">
        <v>38691</v>
      </c>
      <c r="T6" s="125">
        <v>47111.41</v>
      </c>
      <c r="U6" s="125">
        <f t="shared" ref="U6:U17" si="0">(T6/V6)*100</f>
        <v>21.997730066560408</v>
      </c>
      <c r="V6" s="123">
        <v>214164.87</v>
      </c>
    </row>
    <row r="7" spans="1:22">
      <c r="A7" s="123">
        <v>2</v>
      </c>
      <c r="B7" s="123" t="s">
        <v>71</v>
      </c>
      <c r="C7" s="123">
        <v>29551</v>
      </c>
      <c r="D7" s="125">
        <v>33364.769999999997</v>
      </c>
      <c r="E7" s="123">
        <v>10124</v>
      </c>
      <c r="F7" s="125">
        <v>17132.310000000001</v>
      </c>
      <c r="G7" s="123">
        <v>549</v>
      </c>
      <c r="H7" s="125">
        <v>928.35</v>
      </c>
      <c r="I7" s="123">
        <v>1667</v>
      </c>
      <c r="J7" s="125">
        <v>4859.45</v>
      </c>
      <c r="K7" s="123">
        <v>280</v>
      </c>
      <c r="L7" s="125">
        <v>0.32</v>
      </c>
      <c r="M7" s="123">
        <v>98</v>
      </c>
      <c r="N7" s="125">
        <v>8.09</v>
      </c>
      <c r="O7" s="123">
        <v>5089</v>
      </c>
      <c r="P7" s="125">
        <v>3314.2</v>
      </c>
      <c r="Q7" s="123">
        <v>1135</v>
      </c>
      <c r="R7" s="125">
        <v>1124.5899999999999</v>
      </c>
      <c r="S7" s="123">
        <v>32857</v>
      </c>
      <c r="T7" s="125">
        <v>51629.3</v>
      </c>
      <c r="U7" s="125">
        <f t="shared" si="0"/>
        <v>26.219117911505951</v>
      </c>
      <c r="V7" s="123">
        <v>196914.71</v>
      </c>
    </row>
    <row r="8" spans="1:22">
      <c r="A8" s="123">
        <v>3</v>
      </c>
      <c r="B8" s="123" t="s">
        <v>72</v>
      </c>
      <c r="C8" s="123">
        <v>41531</v>
      </c>
      <c r="D8" s="125">
        <v>41405.800000000003</v>
      </c>
      <c r="E8" s="123">
        <v>5865</v>
      </c>
      <c r="F8" s="125">
        <v>12037.45</v>
      </c>
      <c r="G8" s="123">
        <v>298</v>
      </c>
      <c r="H8" s="125">
        <v>455.02</v>
      </c>
      <c r="I8" s="123">
        <v>1126</v>
      </c>
      <c r="J8" s="125">
        <v>2863.53</v>
      </c>
      <c r="K8" s="123">
        <v>554</v>
      </c>
      <c r="L8" s="125">
        <v>0.55000000000000004</v>
      </c>
      <c r="M8" s="123">
        <v>170</v>
      </c>
      <c r="N8" s="125">
        <v>11.9</v>
      </c>
      <c r="O8" s="123">
        <v>5539</v>
      </c>
      <c r="P8" s="125">
        <v>3120.79</v>
      </c>
      <c r="Q8" s="123">
        <v>2360</v>
      </c>
      <c r="R8" s="125">
        <v>2660.27</v>
      </c>
      <c r="S8" s="123">
        <v>47253</v>
      </c>
      <c r="T8" s="125">
        <v>56359.37</v>
      </c>
      <c r="U8" s="125">
        <f t="shared" si="0"/>
        <v>18.610238182341892</v>
      </c>
      <c r="V8" s="123">
        <v>302840.67</v>
      </c>
    </row>
    <row r="9" spans="1:22">
      <c r="A9" s="123">
        <v>4</v>
      </c>
      <c r="B9" s="123" t="s">
        <v>73</v>
      </c>
      <c r="C9" s="123">
        <v>110993</v>
      </c>
      <c r="D9" s="125">
        <v>120851</v>
      </c>
      <c r="E9" s="123">
        <v>30221</v>
      </c>
      <c r="F9" s="125">
        <v>36017.519999999997</v>
      </c>
      <c r="G9" s="123">
        <v>2770</v>
      </c>
      <c r="H9" s="125">
        <v>4545.5200000000004</v>
      </c>
      <c r="I9" s="123">
        <v>4440</v>
      </c>
      <c r="J9" s="125">
        <v>9583.2000000000007</v>
      </c>
      <c r="K9" s="123">
        <v>2467</v>
      </c>
      <c r="L9" s="125">
        <v>6.63</v>
      </c>
      <c r="M9" s="123">
        <v>491</v>
      </c>
      <c r="N9" s="125">
        <v>49.81</v>
      </c>
      <c r="O9" s="123">
        <v>13488</v>
      </c>
      <c r="P9" s="125">
        <v>8893.58</v>
      </c>
      <c r="Q9" s="123">
        <v>15910</v>
      </c>
      <c r="R9" s="125">
        <v>7949.79</v>
      </c>
      <c r="S9" s="123">
        <v>125254</v>
      </c>
      <c r="T9" s="125">
        <v>159356.32</v>
      </c>
      <c r="U9" s="125">
        <f t="shared" si="0"/>
        <v>17.418375385063634</v>
      </c>
      <c r="V9" s="123">
        <v>914874.76</v>
      </c>
    </row>
    <row r="10" spans="1:22">
      <c r="A10" s="123">
        <v>5</v>
      </c>
      <c r="B10" s="123" t="s">
        <v>74</v>
      </c>
      <c r="C10" s="123">
        <v>9224</v>
      </c>
      <c r="D10" s="125">
        <v>21365.03</v>
      </c>
      <c r="E10" s="123">
        <v>11442</v>
      </c>
      <c r="F10" s="125">
        <v>30355.52</v>
      </c>
      <c r="G10" s="123">
        <v>53</v>
      </c>
      <c r="H10" s="125">
        <v>85.22</v>
      </c>
      <c r="I10" s="123">
        <v>1202</v>
      </c>
      <c r="J10" s="125">
        <v>3379.93</v>
      </c>
      <c r="K10" s="123">
        <v>176</v>
      </c>
      <c r="L10" s="125">
        <v>0.32</v>
      </c>
      <c r="M10" s="123">
        <v>7</v>
      </c>
      <c r="N10" s="125">
        <v>0.66</v>
      </c>
      <c r="O10" s="123">
        <v>979</v>
      </c>
      <c r="P10" s="125">
        <v>473.32</v>
      </c>
      <c r="Q10" s="123">
        <v>321</v>
      </c>
      <c r="R10" s="125">
        <v>535.1</v>
      </c>
      <c r="S10" s="123">
        <v>20142</v>
      </c>
      <c r="T10" s="125">
        <v>49116.92</v>
      </c>
      <c r="U10" s="125">
        <f t="shared" si="0"/>
        <v>59.961049730872503</v>
      </c>
      <c r="V10" s="123">
        <v>81914.710000000006</v>
      </c>
    </row>
    <row r="11" spans="1:22">
      <c r="A11" s="123">
        <v>6</v>
      </c>
      <c r="B11" s="123" t="s">
        <v>75</v>
      </c>
      <c r="C11" s="123">
        <v>40694</v>
      </c>
      <c r="D11" s="125">
        <v>98636.69</v>
      </c>
      <c r="E11" s="123">
        <v>7379</v>
      </c>
      <c r="F11" s="125">
        <v>21658.06</v>
      </c>
      <c r="G11" s="123">
        <v>413</v>
      </c>
      <c r="H11" s="125">
        <v>657.75</v>
      </c>
      <c r="I11" s="123">
        <v>945</v>
      </c>
      <c r="J11" s="125">
        <v>3512.67</v>
      </c>
      <c r="K11" s="123">
        <v>364</v>
      </c>
      <c r="L11" s="125">
        <v>1.23</v>
      </c>
      <c r="M11" s="123">
        <v>44</v>
      </c>
      <c r="N11" s="125">
        <v>3.21</v>
      </c>
      <c r="O11" s="123">
        <v>4733</v>
      </c>
      <c r="P11" s="125">
        <v>8117.31</v>
      </c>
      <c r="Q11" s="123">
        <v>1636</v>
      </c>
      <c r="R11" s="125">
        <v>6167.18</v>
      </c>
      <c r="S11" s="123">
        <v>43863</v>
      </c>
      <c r="T11" s="125">
        <v>122381.72</v>
      </c>
      <c r="U11" s="125">
        <f t="shared" si="0"/>
        <v>31.0414380379449</v>
      </c>
      <c r="V11" s="123">
        <v>394252.74</v>
      </c>
    </row>
    <row r="12" spans="1:22">
      <c r="A12" s="123">
        <v>7</v>
      </c>
      <c r="B12" s="123" t="s">
        <v>76</v>
      </c>
      <c r="C12" s="123">
        <v>4142</v>
      </c>
      <c r="D12" s="125">
        <v>9857.73</v>
      </c>
      <c r="E12" s="123">
        <v>3114</v>
      </c>
      <c r="F12" s="125">
        <v>8194.73</v>
      </c>
      <c r="G12" s="123">
        <v>4</v>
      </c>
      <c r="H12" s="125">
        <v>6.28</v>
      </c>
      <c r="I12" s="123">
        <v>2800</v>
      </c>
      <c r="J12" s="125">
        <v>7342.41</v>
      </c>
      <c r="K12" s="123">
        <v>162</v>
      </c>
      <c r="L12" s="125">
        <v>0.08</v>
      </c>
      <c r="M12" s="123">
        <v>7</v>
      </c>
      <c r="N12" s="125">
        <v>0.77</v>
      </c>
      <c r="O12" s="123">
        <v>138</v>
      </c>
      <c r="P12" s="125">
        <v>82.51</v>
      </c>
      <c r="Q12" s="123">
        <v>38</v>
      </c>
      <c r="R12" s="125">
        <v>95.87</v>
      </c>
      <c r="S12" s="123">
        <v>5100</v>
      </c>
      <c r="T12" s="125">
        <v>13728.78</v>
      </c>
      <c r="U12" s="125">
        <f t="shared" si="0"/>
        <v>59.27112061298606</v>
      </c>
      <c r="V12" s="123">
        <v>23162.68</v>
      </c>
    </row>
    <row r="13" spans="1:22">
      <c r="A13" s="123">
        <v>8</v>
      </c>
      <c r="B13" s="123" t="s">
        <v>77</v>
      </c>
      <c r="C13" s="123">
        <v>76079</v>
      </c>
      <c r="D13" s="125">
        <v>111890.56</v>
      </c>
      <c r="E13" s="123">
        <v>16841</v>
      </c>
      <c r="F13" s="125">
        <v>32079.31</v>
      </c>
      <c r="G13" s="123">
        <v>1411</v>
      </c>
      <c r="H13" s="125">
        <v>1917.86</v>
      </c>
      <c r="I13" s="123">
        <v>646813</v>
      </c>
      <c r="J13" s="125">
        <v>7508.88</v>
      </c>
      <c r="K13" s="123">
        <v>701</v>
      </c>
      <c r="L13" s="125">
        <v>2.2799999999999998</v>
      </c>
      <c r="M13" s="123">
        <v>115</v>
      </c>
      <c r="N13" s="125">
        <v>39.74</v>
      </c>
      <c r="O13" s="123">
        <v>12158</v>
      </c>
      <c r="P13" s="125">
        <v>9702.58</v>
      </c>
      <c r="Q13" s="123">
        <v>5252</v>
      </c>
      <c r="R13" s="125">
        <v>9629.2999999999993</v>
      </c>
      <c r="S13" s="123">
        <v>90619</v>
      </c>
      <c r="T13" s="125">
        <v>149152.32000000001</v>
      </c>
      <c r="U13" s="125">
        <f t="shared" si="0"/>
        <v>27.171302624816313</v>
      </c>
      <c r="V13" s="123">
        <v>548933.27</v>
      </c>
    </row>
    <row r="14" spans="1:22">
      <c r="A14" s="123">
        <v>9</v>
      </c>
      <c r="B14" s="123" t="s">
        <v>78</v>
      </c>
      <c r="C14" s="123">
        <v>68634</v>
      </c>
      <c r="D14" s="125">
        <v>183136.41</v>
      </c>
      <c r="E14" s="123">
        <v>11794</v>
      </c>
      <c r="F14" s="125">
        <v>25711.51</v>
      </c>
      <c r="G14" s="123">
        <v>606</v>
      </c>
      <c r="H14" s="125">
        <v>870.5</v>
      </c>
      <c r="I14" s="123">
        <v>1587</v>
      </c>
      <c r="J14" s="125">
        <v>5674.48</v>
      </c>
      <c r="K14" s="123">
        <v>886</v>
      </c>
      <c r="L14" s="125">
        <v>3.28</v>
      </c>
      <c r="M14" s="123">
        <v>140</v>
      </c>
      <c r="N14" s="125">
        <v>12.6</v>
      </c>
      <c r="O14" s="123">
        <v>7977</v>
      </c>
      <c r="P14" s="125">
        <v>15752.1</v>
      </c>
      <c r="Q14" s="123">
        <v>17693</v>
      </c>
      <c r="R14" s="125">
        <v>43104.27</v>
      </c>
      <c r="S14" s="123">
        <v>99012</v>
      </c>
      <c r="T14" s="125">
        <v>277945.69</v>
      </c>
      <c r="U14" s="125">
        <f t="shared" si="0"/>
        <v>17.002639423132333</v>
      </c>
      <c r="V14" s="123">
        <v>1634720.84</v>
      </c>
    </row>
    <row r="15" spans="1:22">
      <c r="A15" s="123">
        <v>10</v>
      </c>
      <c r="B15" s="123" t="s">
        <v>79</v>
      </c>
      <c r="C15" s="123">
        <v>31041</v>
      </c>
      <c r="D15" s="125">
        <v>49204.95</v>
      </c>
      <c r="E15" s="123">
        <v>5944</v>
      </c>
      <c r="F15" s="125">
        <v>10731.07</v>
      </c>
      <c r="G15" s="123">
        <v>321</v>
      </c>
      <c r="H15" s="125">
        <v>468.43</v>
      </c>
      <c r="I15" s="123">
        <v>2208</v>
      </c>
      <c r="J15" s="125">
        <v>7659.08</v>
      </c>
      <c r="K15" s="123">
        <v>1191</v>
      </c>
      <c r="L15" s="125">
        <v>2.84</v>
      </c>
      <c r="M15" s="123">
        <v>54</v>
      </c>
      <c r="N15" s="125">
        <v>5.67</v>
      </c>
      <c r="O15" s="123">
        <v>7011</v>
      </c>
      <c r="P15" s="125">
        <v>2968.16</v>
      </c>
      <c r="Q15" s="123">
        <v>4848</v>
      </c>
      <c r="R15" s="125">
        <v>8924.5300000000007</v>
      </c>
      <c r="S15" s="123">
        <v>43564</v>
      </c>
      <c r="T15" s="125">
        <v>76230.61</v>
      </c>
      <c r="U15" s="125">
        <f t="shared" si="0"/>
        <v>14.736509054297366</v>
      </c>
      <c r="V15" s="123">
        <v>517290.83</v>
      </c>
    </row>
    <row r="16" spans="1:22">
      <c r="A16" s="123">
        <v>11</v>
      </c>
      <c r="B16" s="123" t="s">
        <v>80</v>
      </c>
      <c r="C16" s="123">
        <v>35572</v>
      </c>
      <c r="D16" s="125">
        <v>66801.850000000006</v>
      </c>
      <c r="E16" s="123">
        <v>5809</v>
      </c>
      <c r="F16" s="125">
        <v>14071.05</v>
      </c>
      <c r="G16" s="123">
        <v>948</v>
      </c>
      <c r="H16" s="125">
        <v>1168.02</v>
      </c>
      <c r="I16" s="123">
        <v>2235</v>
      </c>
      <c r="J16" s="125">
        <v>10080.19</v>
      </c>
      <c r="K16" s="123">
        <v>947</v>
      </c>
      <c r="L16" s="125">
        <v>2.5499999999999998</v>
      </c>
      <c r="M16" s="123">
        <v>195</v>
      </c>
      <c r="N16" s="125">
        <v>23.67</v>
      </c>
      <c r="O16" s="123">
        <v>7946</v>
      </c>
      <c r="P16" s="125">
        <v>11041.95</v>
      </c>
      <c r="Q16" s="123">
        <v>5172</v>
      </c>
      <c r="R16" s="125">
        <v>13059.17</v>
      </c>
      <c r="S16" s="123">
        <v>51651</v>
      </c>
      <c r="T16" s="125">
        <v>110785.2</v>
      </c>
      <c r="U16" s="125">
        <f t="shared" si="0"/>
        <v>9.1627445143040838</v>
      </c>
      <c r="V16" s="123">
        <v>1209083.1499999999</v>
      </c>
    </row>
    <row r="17" spans="1:22">
      <c r="A17" s="123">
        <v>12</v>
      </c>
      <c r="B17" s="123" t="s">
        <v>81</v>
      </c>
      <c r="C17" s="123">
        <v>43826</v>
      </c>
      <c r="D17" s="125">
        <v>52424.06</v>
      </c>
      <c r="E17" s="123">
        <v>9175</v>
      </c>
      <c r="F17" s="125">
        <v>12677.95</v>
      </c>
      <c r="G17" s="123">
        <v>261</v>
      </c>
      <c r="H17" s="125">
        <v>323.60000000000002</v>
      </c>
      <c r="I17" s="123">
        <v>2013</v>
      </c>
      <c r="J17" s="125">
        <v>6019.01</v>
      </c>
      <c r="K17" s="123">
        <v>638</v>
      </c>
      <c r="L17" s="125">
        <v>3.11</v>
      </c>
      <c r="M17" s="123">
        <v>88</v>
      </c>
      <c r="N17" s="125">
        <v>7.27</v>
      </c>
      <c r="O17" s="123">
        <v>5932</v>
      </c>
      <c r="P17" s="125">
        <v>5619.07</v>
      </c>
      <c r="Q17" s="123">
        <v>2325</v>
      </c>
      <c r="R17" s="125">
        <v>4252.07</v>
      </c>
      <c r="S17" s="123">
        <v>51952</v>
      </c>
      <c r="T17" s="125">
        <v>74398.929999999993</v>
      </c>
      <c r="U17" s="125">
        <f t="shared" si="0"/>
        <v>19.248694038823981</v>
      </c>
      <c r="V17" s="123">
        <v>386514.17</v>
      </c>
    </row>
    <row r="18" spans="1:22">
      <c r="A18" s="124"/>
      <c r="B18" s="124" t="s">
        <v>112</v>
      </c>
      <c r="C18" s="124">
        <f t="shared" ref="C18:T18" si="1">SUM(C6:C17)</f>
        <v>518094</v>
      </c>
      <c r="D18" s="126">
        <f t="shared" si="1"/>
        <v>819606.59999999986</v>
      </c>
      <c r="E18" s="124">
        <f t="shared" si="1"/>
        <v>123353</v>
      </c>
      <c r="F18" s="126">
        <f t="shared" si="1"/>
        <v>229341.80000000002</v>
      </c>
      <c r="G18" s="124">
        <f t="shared" si="1"/>
        <v>7905</v>
      </c>
      <c r="H18" s="126">
        <f t="shared" si="1"/>
        <v>11729.900000000001</v>
      </c>
      <c r="I18" s="124">
        <f t="shared" si="1"/>
        <v>667791</v>
      </c>
      <c r="J18" s="126">
        <f t="shared" si="1"/>
        <v>70340.95</v>
      </c>
      <c r="K18" s="124">
        <f t="shared" si="1"/>
        <v>8894</v>
      </c>
      <c r="L18" s="126">
        <f t="shared" si="1"/>
        <v>23.79</v>
      </c>
      <c r="M18" s="124">
        <f t="shared" si="1"/>
        <v>1482</v>
      </c>
      <c r="N18" s="126">
        <f t="shared" si="1"/>
        <v>169.98999999999998</v>
      </c>
      <c r="O18" s="124">
        <f t="shared" si="1"/>
        <v>75699</v>
      </c>
      <c r="P18" s="126">
        <f t="shared" si="1"/>
        <v>71304.449999999983</v>
      </c>
      <c r="Q18" s="124">
        <f t="shared" si="1"/>
        <v>61585</v>
      </c>
      <c r="R18" s="126">
        <f t="shared" si="1"/>
        <v>104955.84</v>
      </c>
      <c r="S18" s="124">
        <f t="shared" si="1"/>
        <v>649958</v>
      </c>
      <c r="T18" s="126">
        <f t="shared" si="1"/>
        <v>1188196.57</v>
      </c>
      <c r="U18" s="126"/>
      <c r="V18" s="124">
        <f>SUM(V6:V17)</f>
        <v>6424667.4000000004</v>
      </c>
    </row>
  </sheetData>
  <mergeCells count="13">
    <mergeCell ref="A2:K2"/>
    <mergeCell ref="M4:N4"/>
    <mergeCell ref="O4:P4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3" sqref="H13"/>
    </sheetView>
  </sheetViews>
  <sheetFormatPr defaultRowHeight="15"/>
  <cols>
    <col min="1" max="1" width="3.5703125" style="10" bestFit="1" customWidth="1"/>
    <col min="2" max="2" width="27.42578125" style="10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7109375" style="32" customWidth="1"/>
    <col min="15" max="16" width="9.140625" style="10" hidden="1" customWidth="1"/>
    <col min="17" max="17" width="9.140625" style="10" customWidth="1"/>
    <col min="18" max="16384" width="9.140625" style="10"/>
  </cols>
  <sheetData>
    <row r="1" spans="1:15" ht="15.75">
      <c r="A1" s="15"/>
      <c r="B1" s="17" t="s">
        <v>182</v>
      </c>
      <c r="C1" s="17"/>
      <c r="D1" s="43" t="s">
        <v>0</v>
      </c>
      <c r="E1" s="17"/>
      <c r="F1" s="43"/>
      <c r="G1" s="34" t="s">
        <v>197</v>
      </c>
      <c r="H1" s="56"/>
      <c r="I1" s="35" t="s">
        <v>174</v>
      </c>
      <c r="J1" s="56"/>
      <c r="K1" s="34"/>
      <c r="L1" s="56"/>
      <c r="M1" s="35" t="s">
        <v>96</v>
      </c>
      <c r="N1" s="61"/>
    </row>
    <row r="2" spans="1:15">
      <c r="A2" s="136" t="s">
        <v>175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8"/>
      <c r="O2" s="11"/>
    </row>
    <row r="3" spans="1:15">
      <c r="A3" s="210" t="s">
        <v>86</v>
      </c>
      <c r="B3" s="210" t="s">
        <v>8</v>
      </c>
      <c r="C3" s="195" t="s">
        <v>176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196"/>
    </row>
    <row r="4" spans="1:15">
      <c r="A4" s="210"/>
      <c r="B4" s="210"/>
      <c r="C4" s="211" t="s">
        <v>177</v>
      </c>
      <c r="D4" s="212"/>
      <c r="E4" s="193" t="s">
        <v>150</v>
      </c>
      <c r="F4" s="193"/>
      <c r="G4" s="212" t="s">
        <v>151</v>
      </c>
      <c r="H4" s="215"/>
      <c r="I4" s="193" t="s">
        <v>178</v>
      </c>
      <c r="J4" s="193"/>
      <c r="K4" s="193" t="s">
        <v>154</v>
      </c>
      <c r="L4" s="193"/>
      <c r="M4" s="193" t="s">
        <v>179</v>
      </c>
      <c r="N4" s="193"/>
    </row>
    <row r="5" spans="1:15">
      <c r="A5" s="210"/>
      <c r="B5" s="210"/>
      <c r="C5" s="213"/>
      <c r="D5" s="214"/>
      <c r="E5" s="193"/>
      <c r="F5" s="193"/>
      <c r="G5" s="214"/>
      <c r="H5" s="216"/>
      <c r="I5" s="193"/>
      <c r="J5" s="193"/>
      <c r="K5" s="193"/>
      <c r="L5" s="193"/>
      <c r="M5" s="193"/>
      <c r="N5" s="193"/>
    </row>
    <row r="6" spans="1:15">
      <c r="A6" s="210"/>
      <c r="B6" s="210"/>
      <c r="C6" s="5" t="s">
        <v>142</v>
      </c>
      <c r="D6" s="3" t="s">
        <v>143</v>
      </c>
      <c r="E6" s="5" t="s">
        <v>142</v>
      </c>
      <c r="F6" s="3" t="s">
        <v>143</v>
      </c>
      <c r="G6" s="5" t="s">
        <v>142</v>
      </c>
      <c r="H6" s="3" t="s">
        <v>143</v>
      </c>
      <c r="I6" s="5" t="s">
        <v>142</v>
      </c>
      <c r="J6" s="3" t="s">
        <v>143</v>
      </c>
      <c r="K6" s="5" t="s">
        <v>142</v>
      </c>
      <c r="L6" s="3" t="s">
        <v>143</v>
      </c>
      <c r="M6" s="5" t="s">
        <v>142</v>
      </c>
      <c r="N6" s="3" t="s">
        <v>143</v>
      </c>
    </row>
    <row r="7" spans="1:15">
      <c r="A7" s="127">
        <v>1</v>
      </c>
      <c r="B7" s="127" t="s">
        <v>15</v>
      </c>
      <c r="C7" s="127">
        <v>6</v>
      </c>
      <c r="D7" s="129">
        <v>11.16</v>
      </c>
      <c r="E7" s="127">
        <v>32</v>
      </c>
      <c r="F7" s="129">
        <v>548.23</v>
      </c>
      <c r="G7" s="127">
        <v>881</v>
      </c>
      <c r="H7" s="129">
        <v>13633.53</v>
      </c>
      <c r="I7" s="127">
        <v>2515</v>
      </c>
      <c r="J7" s="129">
        <v>2628.87</v>
      </c>
      <c r="K7" s="127">
        <v>4037</v>
      </c>
      <c r="L7" s="129">
        <v>18228.919999999998</v>
      </c>
      <c r="M7" s="127">
        <v>7471</v>
      </c>
      <c r="N7" s="129">
        <v>35050.720000000001</v>
      </c>
    </row>
    <row r="8" spans="1:15">
      <c r="A8" s="127">
        <v>2</v>
      </c>
      <c r="B8" s="127" t="s">
        <v>16</v>
      </c>
      <c r="C8" s="127">
        <v>0</v>
      </c>
      <c r="D8" s="129">
        <v>0</v>
      </c>
      <c r="E8" s="127">
        <v>2</v>
      </c>
      <c r="F8" s="129">
        <v>38.32</v>
      </c>
      <c r="G8" s="127">
        <v>218</v>
      </c>
      <c r="H8" s="129">
        <v>4690.32</v>
      </c>
      <c r="I8" s="127">
        <v>538</v>
      </c>
      <c r="J8" s="129">
        <v>1072.78</v>
      </c>
      <c r="K8" s="127">
        <v>2000</v>
      </c>
      <c r="L8" s="129">
        <v>8372.01</v>
      </c>
      <c r="M8" s="127">
        <v>2758</v>
      </c>
      <c r="N8" s="129">
        <v>14173.43</v>
      </c>
    </row>
    <row r="9" spans="1:15">
      <c r="A9" s="127">
        <v>3</v>
      </c>
      <c r="B9" s="127" t="s">
        <v>17</v>
      </c>
      <c r="C9" s="127">
        <v>0</v>
      </c>
      <c r="D9" s="129">
        <v>0</v>
      </c>
      <c r="E9" s="127">
        <v>1</v>
      </c>
      <c r="F9" s="129">
        <v>2.93</v>
      </c>
      <c r="G9" s="127">
        <v>63</v>
      </c>
      <c r="H9" s="129">
        <v>1753.49</v>
      </c>
      <c r="I9" s="127">
        <v>20</v>
      </c>
      <c r="J9" s="129">
        <v>67.78</v>
      </c>
      <c r="K9" s="127">
        <v>640</v>
      </c>
      <c r="L9" s="129">
        <v>1596.21</v>
      </c>
      <c r="M9" s="127">
        <v>724</v>
      </c>
      <c r="N9" s="129">
        <v>3420.41</v>
      </c>
    </row>
    <row r="10" spans="1:15">
      <c r="A10" s="127">
        <v>4</v>
      </c>
      <c r="B10" s="127" t="s">
        <v>18</v>
      </c>
      <c r="C10" s="127">
        <v>17</v>
      </c>
      <c r="D10" s="129">
        <v>18.38</v>
      </c>
      <c r="E10" s="127">
        <v>21</v>
      </c>
      <c r="F10" s="129">
        <v>179.89</v>
      </c>
      <c r="G10" s="127">
        <v>666</v>
      </c>
      <c r="H10" s="129">
        <v>16438.34</v>
      </c>
      <c r="I10" s="127">
        <v>977</v>
      </c>
      <c r="J10" s="129">
        <v>4150.57</v>
      </c>
      <c r="K10" s="127">
        <v>4746</v>
      </c>
      <c r="L10" s="129">
        <v>19486.18</v>
      </c>
      <c r="M10" s="127">
        <v>6427</v>
      </c>
      <c r="N10" s="129">
        <v>40273.370000000003</v>
      </c>
    </row>
    <row r="11" spans="1:15">
      <c r="A11" s="127">
        <v>5</v>
      </c>
      <c r="B11" s="127" t="s">
        <v>19</v>
      </c>
      <c r="C11" s="127">
        <v>0</v>
      </c>
      <c r="D11" s="129">
        <v>0</v>
      </c>
      <c r="E11" s="127">
        <v>1</v>
      </c>
      <c r="F11" s="129">
        <v>25.02</v>
      </c>
      <c r="G11" s="127">
        <v>229</v>
      </c>
      <c r="H11" s="129">
        <v>3525.29</v>
      </c>
      <c r="I11" s="127">
        <v>4465</v>
      </c>
      <c r="J11" s="129">
        <v>30814.9</v>
      </c>
      <c r="K11" s="127">
        <v>3166</v>
      </c>
      <c r="L11" s="129">
        <v>1257.01</v>
      </c>
      <c r="M11" s="127">
        <v>7861</v>
      </c>
      <c r="N11" s="129">
        <v>35622.22</v>
      </c>
    </row>
    <row r="12" spans="1:15">
      <c r="A12" s="127">
        <v>6</v>
      </c>
      <c r="B12" s="127" t="s">
        <v>20</v>
      </c>
      <c r="C12" s="127">
        <v>0</v>
      </c>
      <c r="D12" s="129">
        <v>0</v>
      </c>
      <c r="E12" s="127">
        <v>7</v>
      </c>
      <c r="F12" s="129">
        <v>87.13</v>
      </c>
      <c r="G12" s="127">
        <v>450</v>
      </c>
      <c r="H12" s="129">
        <v>7122.26</v>
      </c>
      <c r="I12" s="127">
        <v>1816</v>
      </c>
      <c r="J12" s="129">
        <v>5664.04</v>
      </c>
      <c r="K12" s="127">
        <v>16</v>
      </c>
      <c r="L12" s="129">
        <v>11097.95</v>
      </c>
      <c r="M12" s="127">
        <v>2289</v>
      </c>
      <c r="N12" s="129">
        <v>23971.38</v>
      </c>
    </row>
    <row r="13" spans="1:15">
      <c r="A13" s="127">
        <v>7</v>
      </c>
      <c r="B13" s="127" t="s">
        <v>21</v>
      </c>
      <c r="C13" s="127">
        <v>1</v>
      </c>
      <c r="D13" s="129">
        <v>10.029999999999999</v>
      </c>
      <c r="E13" s="127">
        <v>0</v>
      </c>
      <c r="F13" s="129">
        <v>0</v>
      </c>
      <c r="G13" s="127">
        <v>67</v>
      </c>
      <c r="H13" s="129">
        <v>1749.29</v>
      </c>
      <c r="I13" s="127">
        <v>45</v>
      </c>
      <c r="J13" s="129">
        <v>108.56</v>
      </c>
      <c r="K13" s="127">
        <v>736</v>
      </c>
      <c r="L13" s="129">
        <v>2642.53</v>
      </c>
      <c r="M13" s="127">
        <v>849</v>
      </c>
      <c r="N13" s="129">
        <v>4510.41</v>
      </c>
    </row>
    <row r="14" spans="1:15">
      <c r="A14" s="127">
        <v>8</v>
      </c>
      <c r="B14" s="127" t="s">
        <v>22</v>
      </c>
      <c r="C14" s="127">
        <v>0</v>
      </c>
      <c r="D14" s="129">
        <v>0</v>
      </c>
      <c r="E14" s="127">
        <v>6</v>
      </c>
      <c r="F14" s="129">
        <v>33.14</v>
      </c>
      <c r="G14" s="127">
        <v>241</v>
      </c>
      <c r="H14" s="129">
        <v>5254.7</v>
      </c>
      <c r="I14" s="127">
        <v>272</v>
      </c>
      <c r="J14" s="129">
        <v>603.70000000000005</v>
      </c>
      <c r="K14" s="127">
        <v>1996</v>
      </c>
      <c r="L14" s="129">
        <v>10538.61</v>
      </c>
      <c r="M14" s="127">
        <v>2515</v>
      </c>
      <c r="N14" s="129">
        <v>16430.14</v>
      </c>
    </row>
    <row r="15" spans="1:15">
      <c r="A15" s="127">
        <v>9</v>
      </c>
      <c r="B15" s="127" t="s">
        <v>23</v>
      </c>
      <c r="C15" s="127">
        <v>4</v>
      </c>
      <c r="D15" s="129">
        <v>17.920000000000002</v>
      </c>
      <c r="E15" s="127">
        <v>127</v>
      </c>
      <c r="F15" s="129">
        <v>1841.2</v>
      </c>
      <c r="G15" s="127">
        <v>8401</v>
      </c>
      <c r="H15" s="129">
        <v>164538.26</v>
      </c>
      <c r="I15" s="127">
        <v>16990</v>
      </c>
      <c r="J15" s="129">
        <v>50710.43</v>
      </c>
      <c r="K15" s="127">
        <v>40292</v>
      </c>
      <c r="L15" s="129">
        <v>189176.9</v>
      </c>
      <c r="M15" s="127">
        <v>65814</v>
      </c>
      <c r="N15" s="129">
        <v>406284.7</v>
      </c>
    </row>
    <row r="16" spans="1:15">
      <c r="A16" s="127">
        <v>10</v>
      </c>
      <c r="B16" s="127" t="s">
        <v>24</v>
      </c>
      <c r="C16" s="127">
        <v>591</v>
      </c>
      <c r="D16" s="129">
        <v>1708.16</v>
      </c>
      <c r="E16" s="127">
        <v>206</v>
      </c>
      <c r="F16" s="129">
        <v>4707.24</v>
      </c>
      <c r="G16" s="127">
        <v>23496</v>
      </c>
      <c r="H16" s="129">
        <v>295878.08</v>
      </c>
      <c r="I16" s="127">
        <v>17729</v>
      </c>
      <c r="J16" s="129">
        <v>28242.77</v>
      </c>
      <c r="K16" s="127">
        <v>139524</v>
      </c>
      <c r="L16" s="129">
        <v>563357.67000000004</v>
      </c>
      <c r="M16" s="127">
        <v>181546</v>
      </c>
      <c r="N16" s="129">
        <v>893893.91</v>
      </c>
    </row>
    <row r="17" spans="1:14">
      <c r="A17" s="127">
        <v>11</v>
      </c>
      <c r="B17" s="127" t="s">
        <v>25</v>
      </c>
      <c r="C17" s="127">
        <v>0</v>
      </c>
      <c r="D17" s="129">
        <v>0</v>
      </c>
      <c r="E17" s="127">
        <v>5</v>
      </c>
      <c r="F17" s="129">
        <v>91.67</v>
      </c>
      <c r="G17" s="127">
        <v>1817</v>
      </c>
      <c r="H17" s="129">
        <v>47833.77</v>
      </c>
      <c r="I17" s="127">
        <v>2211</v>
      </c>
      <c r="J17" s="129">
        <v>2765.35</v>
      </c>
      <c r="K17" s="127">
        <v>10190</v>
      </c>
      <c r="L17" s="129">
        <v>55232.7</v>
      </c>
      <c r="M17" s="127">
        <v>14223</v>
      </c>
      <c r="N17" s="129">
        <v>105923.49</v>
      </c>
    </row>
    <row r="18" spans="1:14">
      <c r="A18" s="127">
        <v>12</v>
      </c>
      <c r="B18" s="127" t="s">
        <v>26</v>
      </c>
      <c r="C18" s="127">
        <v>1</v>
      </c>
      <c r="D18" s="129">
        <v>0</v>
      </c>
      <c r="E18" s="127">
        <v>137</v>
      </c>
      <c r="F18" s="129">
        <v>1862.21</v>
      </c>
      <c r="G18" s="127">
        <v>333</v>
      </c>
      <c r="H18" s="129">
        <v>9351.33</v>
      </c>
      <c r="I18" s="127">
        <v>3190</v>
      </c>
      <c r="J18" s="129">
        <v>12742.68</v>
      </c>
      <c r="K18" s="127">
        <v>658</v>
      </c>
      <c r="L18" s="129">
        <v>4089.89</v>
      </c>
      <c r="M18" s="127">
        <v>4319</v>
      </c>
      <c r="N18" s="129">
        <v>28046.11</v>
      </c>
    </row>
    <row r="19" spans="1:14">
      <c r="A19" s="128"/>
      <c r="B19" s="128" t="s">
        <v>27</v>
      </c>
      <c r="C19" s="128">
        <f t="shared" ref="C19:N19" si="0">SUM(C7:C18)</f>
        <v>620</v>
      </c>
      <c r="D19" s="130">
        <f t="shared" si="0"/>
        <v>1765.65</v>
      </c>
      <c r="E19" s="128">
        <f t="shared" si="0"/>
        <v>545</v>
      </c>
      <c r="F19" s="130">
        <f t="shared" si="0"/>
        <v>9416.98</v>
      </c>
      <c r="G19" s="128">
        <f t="shared" si="0"/>
        <v>36862</v>
      </c>
      <c r="H19" s="130">
        <f t="shared" si="0"/>
        <v>571768.66</v>
      </c>
      <c r="I19" s="128">
        <f t="shared" si="0"/>
        <v>50768</v>
      </c>
      <c r="J19" s="130">
        <f t="shared" si="0"/>
        <v>139572.43000000002</v>
      </c>
      <c r="K19" s="128">
        <f t="shared" si="0"/>
        <v>208001</v>
      </c>
      <c r="L19" s="130">
        <f t="shared" si="0"/>
        <v>885076.58</v>
      </c>
      <c r="M19" s="128">
        <f t="shared" si="0"/>
        <v>296796</v>
      </c>
      <c r="N19" s="130">
        <f t="shared" si="0"/>
        <v>1607600.29</v>
      </c>
    </row>
    <row r="20" spans="1:14">
      <c r="A20" s="127">
        <v>13</v>
      </c>
      <c r="B20" s="127" t="s">
        <v>28</v>
      </c>
      <c r="C20" s="127">
        <v>0</v>
      </c>
      <c r="D20" s="129">
        <v>0</v>
      </c>
      <c r="E20" s="127">
        <v>7</v>
      </c>
      <c r="F20" s="129">
        <v>188.55</v>
      </c>
      <c r="G20" s="127">
        <v>164</v>
      </c>
      <c r="H20" s="129">
        <v>4587.47</v>
      </c>
      <c r="I20" s="127">
        <v>16098</v>
      </c>
      <c r="J20" s="129">
        <v>7339.38</v>
      </c>
      <c r="K20" s="127">
        <v>9640</v>
      </c>
      <c r="L20" s="129">
        <v>26430.21</v>
      </c>
      <c r="M20" s="127">
        <v>25909</v>
      </c>
      <c r="N20" s="129">
        <v>38545.620000000003</v>
      </c>
    </row>
    <row r="21" spans="1:14">
      <c r="A21" s="127">
        <v>14</v>
      </c>
      <c r="B21" s="127" t="s">
        <v>29</v>
      </c>
      <c r="C21" s="127">
        <v>0</v>
      </c>
      <c r="D21" s="129">
        <v>0</v>
      </c>
      <c r="E21" s="127">
        <v>0</v>
      </c>
      <c r="F21" s="129">
        <v>0</v>
      </c>
      <c r="G21" s="127">
        <v>0</v>
      </c>
      <c r="H21" s="129">
        <v>0</v>
      </c>
      <c r="I21" s="127">
        <v>73</v>
      </c>
      <c r="J21" s="129">
        <v>111.75</v>
      </c>
      <c r="K21" s="127">
        <v>688</v>
      </c>
      <c r="L21" s="129">
        <v>588.49</v>
      </c>
      <c r="M21" s="127">
        <v>761</v>
      </c>
      <c r="N21" s="129">
        <v>700.24</v>
      </c>
    </row>
    <row r="22" spans="1:14">
      <c r="A22" s="127">
        <v>15</v>
      </c>
      <c r="B22" s="127" t="s">
        <v>30</v>
      </c>
      <c r="C22" s="127">
        <v>0</v>
      </c>
      <c r="D22" s="129">
        <v>0</v>
      </c>
      <c r="E22" s="127">
        <v>0</v>
      </c>
      <c r="F22" s="129">
        <v>0</v>
      </c>
      <c r="G22" s="127">
        <v>0</v>
      </c>
      <c r="H22" s="129">
        <v>0</v>
      </c>
      <c r="I22" s="127">
        <v>217</v>
      </c>
      <c r="J22" s="129">
        <v>406.71</v>
      </c>
      <c r="K22" s="127">
        <v>2</v>
      </c>
      <c r="L22" s="129">
        <v>4.03</v>
      </c>
      <c r="M22" s="127">
        <v>219</v>
      </c>
      <c r="N22" s="129">
        <v>410.74</v>
      </c>
    </row>
    <row r="23" spans="1:14">
      <c r="A23" s="127">
        <v>16</v>
      </c>
      <c r="B23" s="127" t="s">
        <v>31</v>
      </c>
      <c r="C23" s="127">
        <v>0</v>
      </c>
      <c r="D23" s="129">
        <v>0</v>
      </c>
      <c r="E23" s="127">
        <v>0</v>
      </c>
      <c r="F23" s="129">
        <v>0</v>
      </c>
      <c r="G23" s="127">
        <v>310</v>
      </c>
      <c r="H23" s="129">
        <v>4586.1099999999997</v>
      </c>
      <c r="I23" s="127">
        <v>12811</v>
      </c>
      <c r="J23" s="129">
        <v>35894.879999999997</v>
      </c>
      <c r="K23" s="127">
        <v>157077</v>
      </c>
      <c r="L23" s="129">
        <v>156826</v>
      </c>
      <c r="M23" s="127">
        <v>170198</v>
      </c>
      <c r="N23" s="129">
        <v>197307</v>
      </c>
    </row>
    <row r="24" spans="1:14">
      <c r="A24" s="127">
        <v>17</v>
      </c>
      <c r="B24" s="127" t="s">
        <v>32</v>
      </c>
      <c r="C24" s="127">
        <v>0</v>
      </c>
      <c r="D24" s="129">
        <v>0</v>
      </c>
      <c r="E24" s="127">
        <v>15</v>
      </c>
      <c r="F24" s="129">
        <v>343.8</v>
      </c>
      <c r="G24" s="127">
        <v>512</v>
      </c>
      <c r="H24" s="129">
        <v>12824.92</v>
      </c>
      <c r="I24" s="127">
        <v>8925</v>
      </c>
      <c r="J24" s="129">
        <v>30514.36</v>
      </c>
      <c r="K24" s="127">
        <v>45320</v>
      </c>
      <c r="L24" s="129">
        <v>78490.570000000007</v>
      </c>
      <c r="M24" s="127">
        <v>54772</v>
      </c>
      <c r="N24" s="129">
        <v>122173.65</v>
      </c>
    </row>
    <row r="25" spans="1:14">
      <c r="A25" s="127">
        <v>18</v>
      </c>
      <c r="B25" s="127" t="s">
        <v>33</v>
      </c>
      <c r="C25" s="127">
        <v>0</v>
      </c>
      <c r="D25" s="129">
        <v>0</v>
      </c>
      <c r="E25" s="127">
        <v>2</v>
      </c>
      <c r="F25" s="129">
        <v>90.81</v>
      </c>
      <c r="G25" s="127">
        <v>288</v>
      </c>
      <c r="H25" s="129">
        <v>3980.71</v>
      </c>
      <c r="I25" s="127">
        <v>53</v>
      </c>
      <c r="J25" s="129">
        <v>133.71</v>
      </c>
      <c r="K25" s="127">
        <v>1026</v>
      </c>
      <c r="L25" s="129">
        <v>3278.58</v>
      </c>
      <c r="M25" s="127">
        <v>1369</v>
      </c>
      <c r="N25" s="129">
        <v>7483.81</v>
      </c>
    </row>
    <row r="26" spans="1:14">
      <c r="A26" s="127">
        <v>19</v>
      </c>
      <c r="B26" s="127" t="s">
        <v>34</v>
      </c>
      <c r="C26" s="127">
        <v>0</v>
      </c>
      <c r="D26" s="129">
        <v>0</v>
      </c>
      <c r="E26" s="127">
        <v>0</v>
      </c>
      <c r="F26" s="129">
        <v>0</v>
      </c>
      <c r="G26" s="127">
        <v>0</v>
      </c>
      <c r="H26" s="129">
        <v>0</v>
      </c>
      <c r="I26" s="127">
        <v>0</v>
      </c>
      <c r="J26" s="129">
        <v>0</v>
      </c>
      <c r="K26" s="127">
        <v>946</v>
      </c>
      <c r="L26" s="129">
        <v>868.6</v>
      </c>
      <c r="M26" s="127">
        <v>946</v>
      </c>
      <c r="N26" s="129">
        <v>868.6</v>
      </c>
    </row>
    <row r="27" spans="1:14">
      <c r="A27" s="127">
        <v>20</v>
      </c>
      <c r="B27" s="127" t="s">
        <v>35</v>
      </c>
      <c r="C27" s="127">
        <v>0</v>
      </c>
      <c r="D27" s="129">
        <v>0</v>
      </c>
      <c r="E27" s="127">
        <v>0</v>
      </c>
      <c r="F27" s="129">
        <v>0</v>
      </c>
      <c r="G27" s="127">
        <v>0</v>
      </c>
      <c r="H27" s="129">
        <v>0</v>
      </c>
      <c r="I27" s="127">
        <v>0</v>
      </c>
      <c r="J27" s="129">
        <v>0</v>
      </c>
      <c r="K27" s="127">
        <v>9477</v>
      </c>
      <c r="L27" s="129">
        <v>29351.09</v>
      </c>
      <c r="M27" s="127">
        <v>9477</v>
      </c>
      <c r="N27" s="129">
        <v>29351.09</v>
      </c>
    </row>
    <row r="28" spans="1:14">
      <c r="A28" s="127">
        <v>21</v>
      </c>
      <c r="B28" s="127" t="s">
        <v>36</v>
      </c>
      <c r="C28" s="127">
        <v>0</v>
      </c>
      <c r="D28" s="129">
        <v>0</v>
      </c>
      <c r="E28" s="127">
        <v>1</v>
      </c>
      <c r="F28" s="129">
        <v>16.850000000000001</v>
      </c>
      <c r="G28" s="127">
        <v>139</v>
      </c>
      <c r="H28" s="129">
        <v>2342.09</v>
      </c>
      <c r="I28" s="127">
        <v>669</v>
      </c>
      <c r="J28" s="129">
        <v>3291.1</v>
      </c>
      <c r="K28" s="127">
        <v>473</v>
      </c>
      <c r="L28" s="129">
        <v>3565.06</v>
      </c>
      <c r="M28" s="127">
        <v>1282</v>
      </c>
      <c r="N28" s="129">
        <v>9215.1</v>
      </c>
    </row>
    <row r="29" spans="1:14">
      <c r="A29" s="127">
        <v>22</v>
      </c>
      <c r="B29" s="127" t="s">
        <v>37</v>
      </c>
      <c r="C29" s="127">
        <v>0</v>
      </c>
      <c r="D29" s="129">
        <v>0</v>
      </c>
      <c r="E29" s="127">
        <v>0</v>
      </c>
      <c r="F29" s="129">
        <v>0</v>
      </c>
      <c r="G29" s="127">
        <v>0</v>
      </c>
      <c r="H29" s="129">
        <v>0</v>
      </c>
      <c r="I29" s="127">
        <v>0</v>
      </c>
      <c r="J29" s="129">
        <v>0</v>
      </c>
      <c r="K29" s="127">
        <v>298</v>
      </c>
      <c r="L29" s="129">
        <v>2169.04</v>
      </c>
      <c r="M29" s="127">
        <v>298</v>
      </c>
      <c r="N29" s="129">
        <v>2169.04</v>
      </c>
    </row>
    <row r="30" spans="1:14">
      <c r="A30" s="127">
        <v>23</v>
      </c>
      <c r="B30" s="127" t="s">
        <v>38</v>
      </c>
      <c r="C30" s="127">
        <v>0</v>
      </c>
      <c r="D30" s="129">
        <v>0</v>
      </c>
      <c r="E30" s="127">
        <v>0</v>
      </c>
      <c r="F30" s="129">
        <v>0</v>
      </c>
      <c r="G30" s="127">
        <v>0</v>
      </c>
      <c r="H30" s="129">
        <v>0</v>
      </c>
      <c r="I30" s="127">
        <v>0</v>
      </c>
      <c r="J30" s="129">
        <v>0</v>
      </c>
      <c r="K30" s="127">
        <v>4</v>
      </c>
      <c r="L30" s="129">
        <v>3.84</v>
      </c>
      <c r="M30" s="127">
        <v>4</v>
      </c>
      <c r="N30" s="129">
        <v>3.84</v>
      </c>
    </row>
    <row r="31" spans="1:14">
      <c r="A31" s="127">
        <v>24</v>
      </c>
      <c r="B31" s="127" t="s">
        <v>39</v>
      </c>
      <c r="C31" s="127">
        <v>0</v>
      </c>
      <c r="D31" s="129">
        <v>0</v>
      </c>
      <c r="E31" s="127">
        <v>0</v>
      </c>
      <c r="F31" s="129">
        <v>0</v>
      </c>
      <c r="G31" s="127">
        <v>1</v>
      </c>
      <c r="H31" s="129">
        <v>2.74</v>
      </c>
      <c r="I31" s="127">
        <v>184</v>
      </c>
      <c r="J31" s="129">
        <v>260.58999999999997</v>
      </c>
      <c r="K31" s="127">
        <v>11</v>
      </c>
      <c r="L31" s="129">
        <v>20.8</v>
      </c>
      <c r="M31" s="127">
        <v>196</v>
      </c>
      <c r="N31" s="129">
        <v>284.12</v>
      </c>
    </row>
    <row r="32" spans="1:14">
      <c r="A32" s="127">
        <v>25</v>
      </c>
      <c r="B32" s="127" t="s">
        <v>40</v>
      </c>
      <c r="C32" s="127">
        <v>0</v>
      </c>
      <c r="D32" s="129">
        <v>0</v>
      </c>
      <c r="E32" s="127">
        <v>0</v>
      </c>
      <c r="F32" s="129">
        <v>0</v>
      </c>
      <c r="G32" s="127">
        <v>0</v>
      </c>
      <c r="H32" s="129">
        <v>0</v>
      </c>
      <c r="I32" s="127">
        <v>99</v>
      </c>
      <c r="J32" s="129">
        <v>419.4</v>
      </c>
      <c r="K32" s="127">
        <v>4859</v>
      </c>
      <c r="L32" s="129">
        <v>8116.41</v>
      </c>
      <c r="M32" s="127">
        <v>4958</v>
      </c>
      <c r="N32" s="129">
        <v>8535.81</v>
      </c>
    </row>
    <row r="33" spans="1:14">
      <c r="A33" s="128"/>
      <c r="B33" s="128" t="s">
        <v>41</v>
      </c>
      <c r="C33" s="128">
        <f t="shared" ref="C33:N33" si="1">SUM(C20:C32)</f>
        <v>0</v>
      </c>
      <c r="D33" s="130">
        <f t="shared" si="1"/>
        <v>0</v>
      </c>
      <c r="E33" s="128">
        <f t="shared" si="1"/>
        <v>25</v>
      </c>
      <c r="F33" s="130">
        <f t="shared" si="1"/>
        <v>640.0100000000001</v>
      </c>
      <c r="G33" s="128">
        <f t="shared" si="1"/>
        <v>1414</v>
      </c>
      <c r="H33" s="130">
        <f t="shared" si="1"/>
        <v>28324.04</v>
      </c>
      <c r="I33" s="128">
        <f t="shared" si="1"/>
        <v>39129</v>
      </c>
      <c r="J33" s="130">
        <f t="shared" si="1"/>
        <v>78371.88</v>
      </c>
      <c r="K33" s="128">
        <f t="shared" si="1"/>
        <v>229821</v>
      </c>
      <c r="L33" s="130">
        <f t="shared" si="1"/>
        <v>309712.72000000003</v>
      </c>
      <c r="M33" s="128">
        <f t="shared" si="1"/>
        <v>270389</v>
      </c>
      <c r="N33" s="130">
        <f t="shared" si="1"/>
        <v>417048.66</v>
      </c>
    </row>
    <row r="34" spans="1:14">
      <c r="A34" s="128"/>
      <c r="B34" s="128" t="s">
        <v>42</v>
      </c>
      <c r="C34" s="128">
        <f t="shared" ref="C34:N34" si="2">SUM(C19,C33)</f>
        <v>620</v>
      </c>
      <c r="D34" s="130">
        <f t="shared" si="2"/>
        <v>1765.65</v>
      </c>
      <c r="E34" s="128">
        <f t="shared" si="2"/>
        <v>570</v>
      </c>
      <c r="F34" s="130">
        <f t="shared" si="2"/>
        <v>10056.99</v>
      </c>
      <c r="G34" s="128">
        <f t="shared" si="2"/>
        <v>38276</v>
      </c>
      <c r="H34" s="130">
        <f t="shared" si="2"/>
        <v>600092.70000000007</v>
      </c>
      <c r="I34" s="128">
        <f t="shared" si="2"/>
        <v>89897</v>
      </c>
      <c r="J34" s="130">
        <f t="shared" si="2"/>
        <v>217944.31000000003</v>
      </c>
      <c r="K34" s="128">
        <f t="shared" si="2"/>
        <v>437822</v>
      </c>
      <c r="L34" s="130">
        <f t="shared" si="2"/>
        <v>1194789.3</v>
      </c>
      <c r="M34" s="128">
        <f t="shared" si="2"/>
        <v>567185</v>
      </c>
      <c r="N34" s="130">
        <f t="shared" si="2"/>
        <v>2024648.95</v>
      </c>
    </row>
    <row r="35" spans="1:14">
      <c r="A35" s="127">
        <v>26</v>
      </c>
      <c r="B35" s="127" t="s">
        <v>43</v>
      </c>
      <c r="C35" s="127">
        <v>0</v>
      </c>
      <c r="D35" s="129">
        <v>0</v>
      </c>
      <c r="E35" s="127">
        <v>0</v>
      </c>
      <c r="F35" s="129">
        <v>0</v>
      </c>
      <c r="G35" s="127">
        <v>0</v>
      </c>
      <c r="H35" s="129">
        <v>0</v>
      </c>
      <c r="I35" s="127">
        <v>2199</v>
      </c>
      <c r="J35" s="129">
        <v>5203</v>
      </c>
      <c r="K35" s="127">
        <v>8105</v>
      </c>
      <c r="L35" s="129">
        <v>32113</v>
      </c>
      <c r="M35" s="127">
        <v>10304</v>
      </c>
      <c r="N35" s="129">
        <v>37316</v>
      </c>
    </row>
    <row r="36" spans="1:14">
      <c r="A36" s="128"/>
      <c r="B36" s="128" t="s">
        <v>44</v>
      </c>
      <c r="C36" s="128">
        <f t="shared" ref="C36:N36" si="3">SUM(C35:C35)</f>
        <v>0</v>
      </c>
      <c r="D36" s="130">
        <f t="shared" si="3"/>
        <v>0</v>
      </c>
      <c r="E36" s="128">
        <f t="shared" si="3"/>
        <v>0</v>
      </c>
      <c r="F36" s="130">
        <f t="shared" si="3"/>
        <v>0</v>
      </c>
      <c r="G36" s="128">
        <f t="shared" si="3"/>
        <v>0</v>
      </c>
      <c r="H36" s="130">
        <f t="shared" si="3"/>
        <v>0</v>
      </c>
      <c r="I36" s="128">
        <f t="shared" si="3"/>
        <v>2199</v>
      </c>
      <c r="J36" s="130">
        <f t="shared" si="3"/>
        <v>5203</v>
      </c>
      <c r="K36" s="128">
        <f t="shared" si="3"/>
        <v>8105</v>
      </c>
      <c r="L36" s="130">
        <f t="shared" si="3"/>
        <v>32113</v>
      </c>
      <c r="M36" s="128">
        <f t="shared" si="3"/>
        <v>10304</v>
      </c>
      <c r="N36" s="130">
        <f t="shared" si="3"/>
        <v>37316</v>
      </c>
    </row>
    <row r="37" spans="1:14">
      <c r="A37" s="127">
        <v>27</v>
      </c>
      <c r="B37" s="127" t="s">
        <v>45</v>
      </c>
      <c r="C37" s="127">
        <v>0</v>
      </c>
      <c r="D37" s="129">
        <v>0</v>
      </c>
      <c r="E37" s="127">
        <v>0</v>
      </c>
      <c r="F37" s="129">
        <v>0</v>
      </c>
      <c r="G37" s="127">
        <v>13</v>
      </c>
      <c r="H37" s="129">
        <v>127.53</v>
      </c>
      <c r="I37" s="127">
        <v>0</v>
      </c>
      <c r="J37" s="129">
        <v>0</v>
      </c>
      <c r="K37" s="127">
        <v>49</v>
      </c>
      <c r="L37" s="129">
        <v>106.72</v>
      </c>
      <c r="M37" s="127">
        <v>62</v>
      </c>
      <c r="N37" s="129">
        <v>234.25</v>
      </c>
    </row>
    <row r="38" spans="1:14">
      <c r="A38" s="127">
        <v>28</v>
      </c>
      <c r="B38" s="127" t="s">
        <v>46</v>
      </c>
      <c r="C38" s="127">
        <v>0</v>
      </c>
      <c r="D38" s="129">
        <v>0</v>
      </c>
      <c r="E38" s="127">
        <v>0</v>
      </c>
      <c r="F38" s="129">
        <v>0</v>
      </c>
      <c r="G38" s="127">
        <v>648</v>
      </c>
      <c r="H38" s="129">
        <v>2757.45</v>
      </c>
      <c r="I38" s="127">
        <v>15057</v>
      </c>
      <c r="J38" s="129">
        <v>65432.1</v>
      </c>
      <c r="K38" s="127">
        <v>19189</v>
      </c>
      <c r="L38" s="129">
        <v>222355.33</v>
      </c>
      <c r="M38" s="127">
        <v>34894</v>
      </c>
      <c r="N38" s="129">
        <v>290544.89</v>
      </c>
    </row>
    <row r="39" spans="1:14">
      <c r="A39" s="127">
        <v>29</v>
      </c>
      <c r="B39" s="127" t="s">
        <v>47</v>
      </c>
      <c r="C39" s="127">
        <v>0</v>
      </c>
      <c r="D39" s="129">
        <v>0</v>
      </c>
      <c r="E39" s="127">
        <v>0</v>
      </c>
      <c r="F39" s="129">
        <v>0</v>
      </c>
      <c r="G39" s="127">
        <v>186</v>
      </c>
      <c r="H39" s="129">
        <v>1145.81</v>
      </c>
      <c r="I39" s="127">
        <v>2813</v>
      </c>
      <c r="J39" s="129">
        <v>7005.91</v>
      </c>
      <c r="K39" s="127">
        <v>2695</v>
      </c>
      <c r="L39" s="129">
        <v>11965.13</v>
      </c>
      <c r="M39" s="127">
        <v>5694</v>
      </c>
      <c r="N39" s="129">
        <v>20116.86</v>
      </c>
    </row>
    <row r="40" spans="1:14">
      <c r="A40" s="127">
        <v>30</v>
      </c>
      <c r="B40" s="127" t="s">
        <v>48</v>
      </c>
      <c r="C40" s="127">
        <v>0</v>
      </c>
      <c r="D40" s="129">
        <v>0</v>
      </c>
      <c r="E40" s="127">
        <v>0</v>
      </c>
      <c r="F40" s="129">
        <v>0</v>
      </c>
      <c r="G40" s="127">
        <v>626</v>
      </c>
      <c r="H40" s="129">
        <v>11703.54</v>
      </c>
      <c r="I40" s="127">
        <v>2729</v>
      </c>
      <c r="J40" s="129">
        <v>3234.28</v>
      </c>
      <c r="K40" s="127">
        <v>16643</v>
      </c>
      <c r="L40" s="129">
        <v>56168.39</v>
      </c>
      <c r="M40" s="127">
        <v>19998</v>
      </c>
      <c r="N40" s="129">
        <v>71106.22</v>
      </c>
    </row>
    <row r="41" spans="1:14">
      <c r="A41" s="128"/>
      <c r="B41" s="128" t="s">
        <v>91</v>
      </c>
      <c r="C41" s="128">
        <f t="shared" ref="C41:N41" si="4">SUM(C37:C40)</f>
        <v>0</v>
      </c>
      <c r="D41" s="130">
        <f t="shared" si="4"/>
        <v>0</v>
      </c>
      <c r="E41" s="128">
        <f t="shared" si="4"/>
        <v>0</v>
      </c>
      <c r="F41" s="130">
        <f t="shared" si="4"/>
        <v>0</v>
      </c>
      <c r="G41" s="128">
        <f t="shared" si="4"/>
        <v>1473</v>
      </c>
      <c r="H41" s="130">
        <f t="shared" si="4"/>
        <v>15734.330000000002</v>
      </c>
      <c r="I41" s="128">
        <f t="shared" si="4"/>
        <v>20599</v>
      </c>
      <c r="J41" s="130">
        <f t="shared" si="4"/>
        <v>75672.289999999994</v>
      </c>
      <c r="K41" s="128">
        <f t="shared" si="4"/>
        <v>38576</v>
      </c>
      <c r="L41" s="130">
        <f t="shared" si="4"/>
        <v>290595.57</v>
      </c>
      <c r="M41" s="128">
        <f t="shared" si="4"/>
        <v>60648</v>
      </c>
      <c r="N41" s="130">
        <f t="shared" si="4"/>
        <v>382002.22</v>
      </c>
    </row>
    <row r="42" spans="1:14">
      <c r="A42" s="127">
        <v>31</v>
      </c>
      <c r="B42" s="127" t="s">
        <v>50</v>
      </c>
      <c r="C42" s="127">
        <v>0</v>
      </c>
      <c r="D42" s="129">
        <v>0</v>
      </c>
      <c r="E42" s="127">
        <v>0</v>
      </c>
      <c r="F42" s="129">
        <v>0</v>
      </c>
      <c r="G42" s="127">
        <v>0</v>
      </c>
      <c r="H42" s="129">
        <v>0</v>
      </c>
      <c r="I42" s="127">
        <v>0</v>
      </c>
      <c r="J42" s="129">
        <v>0</v>
      </c>
      <c r="K42" s="127">
        <v>0</v>
      </c>
      <c r="L42" s="129">
        <v>0</v>
      </c>
      <c r="M42" s="127">
        <v>0</v>
      </c>
      <c r="N42" s="129">
        <v>0</v>
      </c>
    </row>
    <row r="43" spans="1:14">
      <c r="A43" s="127">
        <v>32</v>
      </c>
      <c r="B43" s="127" t="s">
        <v>51</v>
      </c>
      <c r="C43" s="127">
        <v>0</v>
      </c>
      <c r="D43" s="129">
        <v>0</v>
      </c>
      <c r="E43" s="127">
        <v>0</v>
      </c>
      <c r="F43" s="129">
        <v>0</v>
      </c>
      <c r="G43" s="127">
        <v>2</v>
      </c>
      <c r="H43" s="129">
        <v>29.44</v>
      </c>
      <c r="I43" s="127">
        <v>173</v>
      </c>
      <c r="J43" s="129">
        <v>174.41</v>
      </c>
      <c r="K43" s="127">
        <v>145</v>
      </c>
      <c r="L43" s="129">
        <v>448.27</v>
      </c>
      <c r="M43" s="127">
        <v>320</v>
      </c>
      <c r="N43" s="129">
        <v>652.12</v>
      </c>
    </row>
    <row r="44" spans="1:14">
      <c r="A44" s="127">
        <v>33</v>
      </c>
      <c r="B44" s="127" t="s">
        <v>52</v>
      </c>
      <c r="C44" s="127">
        <v>0</v>
      </c>
      <c r="D44" s="129">
        <v>0</v>
      </c>
      <c r="E44" s="127">
        <v>0</v>
      </c>
      <c r="F44" s="129">
        <v>0</v>
      </c>
      <c r="G44" s="127">
        <v>0</v>
      </c>
      <c r="H44" s="129">
        <v>0</v>
      </c>
      <c r="I44" s="127">
        <v>0</v>
      </c>
      <c r="J44" s="129">
        <v>0</v>
      </c>
      <c r="K44" s="127">
        <v>0</v>
      </c>
      <c r="L44" s="129">
        <v>0</v>
      </c>
      <c r="M44" s="127">
        <v>0</v>
      </c>
      <c r="N44" s="129">
        <v>0</v>
      </c>
    </row>
    <row r="45" spans="1:14">
      <c r="A45" s="127">
        <v>34</v>
      </c>
      <c r="B45" s="127" t="s">
        <v>53</v>
      </c>
      <c r="C45" s="127">
        <v>0</v>
      </c>
      <c r="D45" s="129">
        <v>0</v>
      </c>
      <c r="E45" s="127">
        <v>0</v>
      </c>
      <c r="F45" s="129">
        <v>0</v>
      </c>
      <c r="G45" s="127">
        <v>15</v>
      </c>
      <c r="H45" s="129">
        <v>763.68</v>
      </c>
      <c r="I45" s="127">
        <v>0</v>
      </c>
      <c r="J45" s="129">
        <v>0</v>
      </c>
      <c r="K45" s="127">
        <v>386</v>
      </c>
      <c r="L45" s="129">
        <v>8407.26</v>
      </c>
      <c r="M45" s="127">
        <v>401</v>
      </c>
      <c r="N45" s="129">
        <v>9170.94</v>
      </c>
    </row>
    <row r="46" spans="1:14">
      <c r="A46" s="127">
        <v>35</v>
      </c>
      <c r="B46" s="127" t="s">
        <v>54</v>
      </c>
      <c r="C46" s="127">
        <v>0</v>
      </c>
      <c r="D46" s="129">
        <v>0</v>
      </c>
      <c r="E46" s="127">
        <v>0</v>
      </c>
      <c r="F46" s="129">
        <v>0</v>
      </c>
      <c r="G46" s="127">
        <v>0</v>
      </c>
      <c r="H46" s="129">
        <v>0</v>
      </c>
      <c r="I46" s="127">
        <v>0</v>
      </c>
      <c r="J46" s="129">
        <v>0</v>
      </c>
      <c r="K46" s="127">
        <v>0</v>
      </c>
      <c r="L46" s="129">
        <v>0</v>
      </c>
      <c r="M46" s="127">
        <v>0</v>
      </c>
      <c r="N46" s="129">
        <v>0</v>
      </c>
    </row>
    <row r="47" spans="1:14">
      <c r="A47" s="128"/>
      <c r="B47" s="128" t="s">
        <v>55</v>
      </c>
      <c r="C47" s="128">
        <f t="shared" ref="C47:N47" si="5">SUM(C42:C46)</f>
        <v>0</v>
      </c>
      <c r="D47" s="130">
        <f t="shared" si="5"/>
        <v>0</v>
      </c>
      <c r="E47" s="128">
        <f t="shared" si="5"/>
        <v>0</v>
      </c>
      <c r="F47" s="130">
        <f t="shared" si="5"/>
        <v>0</v>
      </c>
      <c r="G47" s="128">
        <f t="shared" si="5"/>
        <v>17</v>
      </c>
      <c r="H47" s="130">
        <f t="shared" si="5"/>
        <v>793.12</v>
      </c>
      <c r="I47" s="128">
        <f t="shared" si="5"/>
        <v>173</v>
      </c>
      <c r="J47" s="130">
        <f t="shared" si="5"/>
        <v>174.41</v>
      </c>
      <c r="K47" s="128">
        <f t="shared" si="5"/>
        <v>531</v>
      </c>
      <c r="L47" s="130">
        <f t="shared" si="5"/>
        <v>8855.5300000000007</v>
      </c>
      <c r="M47" s="128">
        <f t="shared" si="5"/>
        <v>721</v>
      </c>
      <c r="N47" s="130">
        <f t="shared" si="5"/>
        <v>9823.0600000000013</v>
      </c>
    </row>
    <row r="48" spans="1:14">
      <c r="A48" s="127">
        <v>36</v>
      </c>
      <c r="B48" s="127" t="s">
        <v>56</v>
      </c>
      <c r="C48" s="127">
        <v>0</v>
      </c>
      <c r="D48" s="129">
        <v>0</v>
      </c>
      <c r="E48" s="127">
        <v>0</v>
      </c>
      <c r="F48" s="129">
        <v>0</v>
      </c>
      <c r="G48" s="127">
        <v>0</v>
      </c>
      <c r="H48" s="129">
        <v>0</v>
      </c>
      <c r="I48" s="127">
        <v>47</v>
      </c>
      <c r="J48" s="129">
        <v>36.85</v>
      </c>
      <c r="K48" s="127">
        <v>14952</v>
      </c>
      <c r="L48" s="129">
        <v>42086.95</v>
      </c>
      <c r="M48" s="127">
        <v>14999</v>
      </c>
      <c r="N48" s="129">
        <v>42123.81</v>
      </c>
    </row>
    <row r="49" spans="1:14">
      <c r="A49" s="127">
        <v>37</v>
      </c>
      <c r="B49" s="127" t="s">
        <v>57</v>
      </c>
      <c r="C49" s="127">
        <v>0</v>
      </c>
      <c r="D49" s="129">
        <v>0</v>
      </c>
      <c r="E49" s="127">
        <v>0</v>
      </c>
      <c r="F49" s="129">
        <v>0</v>
      </c>
      <c r="G49" s="127">
        <v>5</v>
      </c>
      <c r="H49" s="129">
        <v>118.44</v>
      </c>
      <c r="I49" s="127">
        <v>0</v>
      </c>
      <c r="J49" s="129">
        <v>0</v>
      </c>
      <c r="K49" s="127">
        <v>256</v>
      </c>
      <c r="L49" s="129">
        <v>783.54</v>
      </c>
      <c r="M49" s="127">
        <v>261</v>
      </c>
      <c r="N49" s="129">
        <v>901.98</v>
      </c>
    </row>
    <row r="50" spans="1:14">
      <c r="A50" s="127">
        <v>38</v>
      </c>
      <c r="B50" s="127" t="s">
        <v>58</v>
      </c>
      <c r="C50" s="127">
        <v>0</v>
      </c>
      <c r="D50" s="129">
        <v>0</v>
      </c>
      <c r="E50" s="127">
        <v>0</v>
      </c>
      <c r="F50" s="129">
        <v>0</v>
      </c>
      <c r="G50" s="127">
        <v>0</v>
      </c>
      <c r="H50" s="129">
        <v>0</v>
      </c>
      <c r="I50" s="127">
        <v>6</v>
      </c>
      <c r="J50" s="129">
        <v>2.5299999999999998</v>
      </c>
      <c r="K50" s="127">
        <v>132</v>
      </c>
      <c r="L50" s="129">
        <v>55.11</v>
      </c>
      <c r="M50" s="127">
        <v>138</v>
      </c>
      <c r="N50" s="129">
        <v>57.64</v>
      </c>
    </row>
    <row r="51" spans="1:14">
      <c r="A51" s="127">
        <v>39</v>
      </c>
      <c r="B51" s="127" t="s">
        <v>59</v>
      </c>
      <c r="C51" s="127">
        <v>0</v>
      </c>
      <c r="D51" s="129">
        <v>0</v>
      </c>
      <c r="E51" s="127">
        <v>0</v>
      </c>
      <c r="F51" s="129">
        <v>0</v>
      </c>
      <c r="G51" s="127">
        <v>0</v>
      </c>
      <c r="H51" s="129">
        <v>0</v>
      </c>
      <c r="I51" s="127">
        <v>0</v>
      </c>
      <c r="J51" s="129">
        <v>0</v>
      </c>
      <c r="K51" s="127">
        <v>0</v>
      </c>
      <c r="L51" s="129">
        <v>0</v>
      </c>
      <c r="M51" s="127">
        <v>0</v>
      </c>
      <c r="N51" s="129">
        <v>0</v>
      </c>
    </row>
    <row r="52" spans="1:14">
      <c r="A52" s="128"/>
      <c r="B52" s="128" t="s">
        <v>60</v>
      </c>
      <c r="C52" s="128">
        <f t="shared" ref="C52:N52" si="6">SUM(C48:C51)</f>
        <v>0</v>
      </c>
      <c r="D52" s="130">
        <f t="shared" si="6"/>
        <v>0</v>
      </c>
      <c r="E52" s="128">
        <f t="shared" si="6"/>
        <v>0</v>
      </c>
      <c r="F52" s="130">
        <f t="shared" si="6"/>
        <v>0</v>
      </c>
      <c r="G52" s="128">
        <f t="shared" si="6"/>
        <v>5</v>
      </c>
      <c r="H52" s="130">
        <f t="shared" si="6"/>
        <v>118.44</v>
      </c>
      <c r="I52" s="128">
        <f t="shared" si="6"/>
        <v>53</v>
      </c>
      <c r="J52" s="130">
        <f t="shared" si="6"/>
        <v>39.380000000000003</v>
      </c>
      <c r="K52" s="128">
        <f t="shared" si="6"/>
        <v>15340</v>
      </c>
      <c r="L52" s="130">
        <f t="shared" si="6"/>
        <v>42925.599999999999</v>
      </c>
      <c r="M52" s="128">
        <f t="shared" si="6"/>
        <v>15398</v>
      </c>
      <c r="N52" s="130">
        <f t="shared" si="6"/>
        <v>43083.43</v>
      </c>
    </row>
    <row r="53" spans="1:14">
      <c r="A53" s="127">
        <v>40</v>
      </c>
      <c r="B53" s="127" t="s">
        <v>61</v>
      </c>
      <c r="C53" s="127">
        <v>0</v>
      </c>
      <c r="D53" s="129">
        <v>0</v>
      </c>
      <c r="E53" s="127">
        <v>0</v>
      </c>
      <c r="F53" s="129">
        <v>0</v>
      </c>
      <c r="G53" s="127">
        <v>0</v>
      </c>
      <c r="H53" s="129">
        <v>0</v>
      </c>
      <c r="I53" s="127">
        <v>0</v>
      </c>
      <c r="J53" s="129">
        <v>0</v>
      </c>
      <c r="K53" s="127">
        <v>0</v>
      </c>
      <c r="L53" s="129">
        <v>0</v>
      </c>
      <c r="M53" s="127">
        <v>0</v>
      </c>
      <c r="N53" s="129">
        <v>0</v>
      </c>
    </row>
    <row r="54" spans="1:14">
      <c r="A54" s="127">
        <v>41</v>
      </c>
      <c r="B54" s="127" t="s">
        <v>62</v>
      </c>
      <c r="C54" s="127">
        <v>0</v>
      </c>
      <c r="D54" s="129">
        <v>0</v>
      </c>
      <c r="E54" s="127">
        <v>0</v>
      </c>
      <c r="F54" s="129">
        <v>0</v>
      </c>
      <c r="G54" s="127">
        <v>0</v>
      </c>
      <c r="H54" s="129">
        <v>0</v>
      </c>
      <c r="I54" s="127">
        <v>0</v>
      </c>
      <c r="J54" s="129">
        <v>0</v>
      </c>
      <c r="K54" s="127">
        <v>0</v>
      </c>
      <c r="L54" s="129">
        <v>0</v>
      </c>
      <c r="M54" s="127">
        <v>0</v>
      </c>
      <c r="N54" s="129">
        <v>0</v>
      </c>
    </row>
    <row r="55" spans="1:14">
      <c r="A55" s="127">
        <v>42</v>
      </c>
      <c r="B55" s="127" t="s">
        <v>63</v>
      </c>
      <c r="C55" s="127">
        <v>0</v>
      </c>
      <c r="D55" s="129">
        <v>0</v>
      </c>
      <c r="E55" s="127">
        <v>0</v>
      </c>
      <c r="F55" s="129">
        <v>0</v>
      </c>
      <c r="G55" s="127">
        <v>0</v>
      </c>
      <c r="H55" s="129">
        <v>0</v>
      </c>
      <c r="I55" s="127">
        <v>0</v>
      </c>
      <c r="J55" s="129">
        <v>0</v>
      </c>
      <c r="K55" s="127">
        <v>0</v>
      </c>
      <c r="L55" s="129">
        <v>0</v>
      </c>
      <c r="M55" s="127">
        <v>0</v>
      </c>
      <c r="N55" s="129">
        <v>0</v>
      </c>
    </row>
    <row r="56" spans="1:14">
      <c r="A56" s="127">
        <v>43</v>
      </c>
      <c r="B56" s="127" t="s">
        <v>64</v>
      </c>
      <c r="C56" s="127">
        <v>0</v>
      </c>
      <c r="D56" s="129">
        <v>0</v>
      </c>
      <c r="E56" s="127">
        <v>0</v>
      </c>
      <c r="F56" s="129">
        <v>0</v>
      </c>
      <c r="G56" s="127">
        <v>0</v>
      </c>
      <c r="H56" s="129">
        <v>0</v>
      </c>
      <c r="I56" s="127">
        <v>0</v>
      </c>
      <c r="J56" s="129">
        <v>0</v>
      </c>
      <c r="K56" s="127">
        <v>0</v>
      </c>
      <c r="L56" s="129">
        <v>0</v>
      </c>
      <c r="M56" s="127">
        <v>0</v>
      </c>
      <c r="N56" s="129">
        <v>0</v>
      </c>
    </row>
    <row r="57" spans="1:14">
      <c r="A57" s="128"/>
      <c r="B57" s="128" t="s">
        <v>65</v>
      </c>
      <c r="C57" s="128">
        <f t="shared" ref="C57:N57" si="7">SUM(C53:C56)</f>
        <v>0</v>
      </c>
      <c r="D57" s="130">
        <f t="shared" si="7"/>
        <v>0</v>
      </c>
      <c r="E57" s="128">
        <f t="shared" si="7"/>
        <v>0</v>
      </c>
      <c r="F57" s="130">
        <f t="shared" si="7"/>
        <v>0</v>
      </c>
      <c r="G57" s="128">
        <f t="shared" si="7"/>
        <v>0</v>
      </c>
      <c r="H57" s="130">
        <f t="shared" si="7"/>
        <v>0</v>
      </c>
      <c r="I57" s="128">
        <f t="shared" si="7"/>
        <v>0</v>
      </c>
      <c r="J57" s="130">
        <f t="shared" si="7"/>
        <v>0</v>
      </c>
      <c r="K57" s="128">
        <f t="shared" si="7"/>
        <v>0</v>
      </c>
      <c r="L57" s="130">
        <f t="shared" si="7"/>
        <v>0</v>
      </c>
      <c r="M57" s="128">
        <f t="shared" si="7"/>
        <v>0</v>
      </c>
      <c r="N57" s="130">
        <f t="shared" si="7"/>
        <v>0</v>
      </c>
    </row>
    <row r="58" spans="1:14">
      <c r="A58" s="128"/>
      <c r="B58" s="128" t="s">
        <v>66</v>
      </c>
      <c r="C58" s="128">
        <f t="shared" ref="C58:N58" si="8">SUM(C34,C36,C41,C47,C52,C57)</f>
        <v>620</v>
      </c>
      <c r="D58" s="130">
        <f t="shared" si="8"/>
        <v>1765.65</v>
      </c>
      <c r="E58" s="128">
        <f t="shared" si="8"/>
        <v>570</v>
      </c>
      <c r="F58" s="130">
        <f t="shared" si="8"/>
        <v>10056.99</v>
      </c>
      <c r="G58" s="128">
        <f t="shared" si="8"/>
        <v>39771</v>
      </c>
      <c r="H58" s="130">
        <f t="shared" si="8"/>
        <v>616738.59</v>
      </c>
      <c r="I58" s="128">
        <f t="shared" si="8"/>
        <v>112921</v>
      </c>
      <c r="J58" s="130">
        <f t="shared" si="8"/>
        <v>299033.39</v>
      </c>
      <c r="K58" s="128">
        <f t="shared" si="8"/>
        <v>500374</v>
      </c>
      <c r="L58" s="130">
        <f t="shared" si="8"/>
        <v>1569279.0000000002</v>
      </c>
      <c r="M58" s="128">
        <f t="shared" si="8"/>
        <v>654256</v>
      </c>
      <c r="N58" s="130">
        <f t="shared" si="8"/>
        <v>2496873.66</v>
      </c>
    </row>
  </sheetData>
  <mergeCells count="10">
    <mergeCell ref="A2:N2"/>
    <mergeCell ref="A3:A6"/>
    <mergeCell ref="B3:B6"/>
    <mergeCell ref="C3:N3"/>
    <mergeCell ref="C4:D5"/>
    <mergeCell ref="E4:F5"/>
    <mergeCell ref="G4:H5"/>
    <mergeCell ref="I4:J5"/>
    <mergeCell ref="K4:L5"/>
    <mergeCell ref="M4:N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workbookViewId="0">
      <selection activeCell="I15" sqref="I15"/>
    </sheetView>
  </sheetViews>
  <sheetFormatPr defaultRowHeight="15"/>
  <cols>
    <col min="1" max="1" width="3.5703125" style="10" bestFit="1" customWidth="1"/>
    <col min="2" max="2" width="19.140625" style="10" bestFit="1" customWidth="1"/>
    <col min="3" max="3" width="8.7109375" style="10" customWidth="1"/>
    <col min="4" max="4" width="11.7109375" style="32" customWidth="1"/>
    <col min="5" max="5" width="8.7109375" style="10" customWidth="1"/>
    <col min="6" max="6" width="11.7109375" style="32" customWidth="1"/>
    <col min="7" max="7" width="8.7109375" style="10" customWidth="1"/>
    <col min="8" max="8" width="11.7109375" style="32" customWidth="1"/>
    <col min="9" max="9" width="8.7109375" style="10" customWidth="1"/>
    <col min="10" max="10" width="11.7109375" style="32" customWidth="1"/>
    <col min="11" max="11" width="8.7109375" style="10" customWidth="1"/>
    <col min="12" max="12" width="11.7109375" style="32" customWidth="1"/>
    <col min="13" max="13" width="8.7109375" style="10" customWidth="1"/>
    <col min="14" max="14" width="11.5703125" style="32" customWidth="1"/>
    <col min="15" max="15" width="0.140625" style="10" hidden="1" customWidth="1"/>
    <col min="16" max="16" width="9.140625" style="10" hidden="1" customWidth="1"/>
    <col min="17" max="17" width="9.140625" style="10" customWidth="1"/>
    <col min="18" max="16384" width="9.140625" style="10"/>
  </cols>
  <sheetData>
    <row r="1" spans="1:15" ht="15.75">
      <c r="A1" s="15"/>
      <c r="B1" s="17" t="s">
        <v>182</v>
      </c>
      <c r="C1" s="17"/>
      <c r="D1" s="43" t="s">
        <v>0</v>
      </c>
      <c r="E1" s="17"/>
      <c r="F1" s="43"/>
      <c r="G1" s="34"/>
      <c r="H1" s="56" t="s">
        <v>198</v>
      </c>
      <c r="I1" s="34"/>
      <c r="J1" s="56"/>
      <c r="K1" s="35" t="s">
        <v>174</v>
      </c>
      <c r="L1" s="56"/>
      <c r="M1" s="35" t="s">
        <v>96</v>
      </c>
      <c r="N1" s="61"/>
    </row>
    <row r="2" spans="1:15">
      <c r="A2" s="136" t="s">
        <v>180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217"/>
      <c r="O2" s="11"/>
    </row>
    <row r="3" spans="1:15">
      <c r="A3" s="210" t="s">
        <v>86</v>
      </c>
      <c r="B3" s="210" t="s">
        <v>69</v>
      </c>
      <c r="C3" s="195" t="s">
        <v>176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3"/>
    </row>
    <row r="4" spans="1:15">
      <c r="A4" s="210"/>
      <c r="B4" s="210"/>
      <c r="C4" s="211" t="s">
        <v>177</v>
      </c>
      <c r="D4" s="212"/>
      <c r="E4" s="193" t="s">
        <v>150</v>
      </c>
      <c r="F4" s="193"/>
      <c r="G4" s="212" t="s">
        <v>151</v>
      </c>
      <c r="H4" s="215"/>
      <c r="I4" s="193" t="s">
        <v>178</v>
      </c>
      <c r="J4" s="193"/>
      <c r="K4" s="193" t="s">
        <v>154</v>
      </c>
      <c r="L4" s="193"/>
      <c r="M4" s="193" t="s">
        <v>179</v>
      </c>
      <c r="N4" s="194"/>
    </row>
    <row r="5" spans="1:15">
      <c r="A5" s="210"/>
      <c r="B5" s="210"/>
      <c r="C5" s="213"/>
      <c r="D5" s="214"/>
      <c r="E5" s="193"/>
      <c r="F5" s="193"/>
      <c r="G5" s="214"/>
      <c r="H5" s="216"/>
      <c r="I5" s="193"/>
      <c r="J5" s="193"/>
      <c r="K5" s="193"/>
      <c r="L5" s="193"/>
      <c r="M5" s="193"/>
      <c r="N5" s="194"/>
    </row>
    <row r="6" spans="1:15">
      <c r="A6" s="210"/>
      <c r="B6" s="210"/>
      <c r="C6" s="5" t="s">
        <v>142</v>
      </c>
      <c r="D6" s="3" t="s">
        <v>143</v>
      </c>
      <c r="E6" s="5" t="s">
        <v>142</v>
      </c>
      <c r="F6" s="3" t="s">
        <v>143</v>
      </c>
      <c r="G6" s="5" t="s">
        <v>142</v>
      </c>
      <c r="H6" s="3" t="s">
        <v>143</v>
      </c>
      <c r="I6" s="5" t="s">
        <v>142</v>
      </c>
      <c r="J6" s="3" t="s">
        <v>143</v>
      </c>
      <c r="K6" s="5" t="s">
        <v>142</v>
      </c>
      <c r="L6" s="3" t="s">
        <v>143</v>
      </c>
      <c r="M6" s="5" t="s">
        <v>142</v>
      </c>
      <c r="N6" s="3" t="s">
        <v>143</v>
      </c>
    </row>
    <row r="7" spans="1:15">
      <c r="A7" s="131">
        <v>1</v>
      </c>
      <c r="B7" s="131" t="s">
        <v>70</v>
      </c>
      <c r="C7" s="131">
        <v>50</v>
      </c>
      <c r="D7" s="133">
        <v>162.6</v>
      </c>
      <c r="E7" s="131">
        <v>11</v>
      </c>
      <c r="F7" s="133">
        <v>175.23</v>
      </c>
      <c r="G7" s="131">
        <v>1447</v>
      </c>
      <c r="H7" s="133">
        <v>16649.689999999999</v>
      </c>
      <c r="I7" s="131">
        <v>4892</v>
      </c>
      <c r="J7" s="133">
        <v>13428.37</v>
      </c>
      <c r="K7" s="131">
        <v>20135</v>
      </c>
      <c r="L7" s="133">
        <v>48331.16</v>
      </c>
      <c r="M7" s="131">
        <v>26535</v>
      </c>
      <c r="N7" s="133">
        <v>78747.06</v>
      </c>
    </row>
    <row r="8" spans="1:15">
      <c r="A8" s="131">
        <v>2</v>
      </c>
      <c r="B8" s="131" t="s">
        <v>71</v>
      </c>
      <c r="C8" s="131">
        <v>111</v>
      </c>
      <c r="D8" s="133">
        <v>318.89</v>
      </c>
      <c r="E8" s="131">
        <v>10</v>
      </c>
      <c r="F8" s="133">
        <v>229.97</v>
      </c>
      <c r="G8" s="131">
        <v>1565</v>
      </c>
      <c r="H8" s="133">
        <v>14230.2</v>
      </c>
      <c r="I8" s="131">
        <v>6082</v>
      </c>
      <c r="J8" s="133">
        <v>15756.12</v>
      </c>
      <c r="K8" s="131">
        <v>21015</v>
      </c>
      <c r="L8" s="133">
        <v>49582.46</v>
      </c>
      <c r="M8" s="131">
        <v>28783</v>
      </c>
      <c r="N8" s="133">
        <v>80117.64</v>
      </c>
    </row>
    <row r="9" spans="1:15">
      <c r="A9" s="131">
        <v>3</v>
      </c>
      <c r="B9" s="131" t="s">
        <v>72</v>
      </c>
      <c r="C9" s="131">
        <v>31</v>
      </c>
      <c r="D9" s="133">
        <v>68.94</v>
      </c>
      <c r="E9" s="131">
        <v>31</v>
      </c>
      <c r="F9" s="133">
        <v>492.08</v>
      </c>
      <c r="G9" s="131">
        <v>1911</v>
      </c>
      <c r="H9" s="133">
        <v>29622.42</v>
      </c>
      <c r="I9" s="131">
        <v>6350</v>
      </c>
      <c r="J9" s="133">
        <v>15989.56</v>
      </c>
      <c r="K9" s="131">
        <v>31022</v>
      </c>
      <c r="L9" s="133">
        <v>69842</v>
      </c>
      <c r="M9" s="131">
        <v>39345</v>
      </c>
      <c r="N9" s="133">
        <v>116014.99</v>
      </c>
    </row>
    <row r="10" spans="1:15">
      <c r="A10" s="131">
        <v>4</v>
      </c>
      <c r="B10" s="131" t="s">
        <v>73</v>
      </c>
      <c r="C10" s="131">
        <v>242</v>
      </c>
      <c r="D10" s="133">
        <v>627.71</v>
      </c>
      <c r="E10" s="131">
        <v>91</v>
      </c>
      <c r="F10" s="133">
        <v>1675.36</v>
      </c>
      <c r="G10" s="131">
        <v>6400</v>
      </c>
      <c r="H10" s="133">
        <v>95195.77</v>
      </c>
      <c r="I10" s="131">
        <v>17245</v>
      </c>
      <c r="J10" s="133">
        <v>40327.67</v>
      </c>
      <c r="K10" s="131">
        <v>94927</v>
      </c>
      <c r="L10" s="133">
        <v>251947.7</v>
      </c>
      <c r="M10" s="131">
        <v>118905</v>
      </c>
      <c r="N10" s="133">
        <v>389774.21</v>
      </c>
    </row>
    <row r="11" spans="1:15">
      <c r="A11" s="131">
        <v>5</v>
      </c>
      <c r="B11" s="131" t="s">
        <v>74</v>
      </c>
      <c r="C11" s="131">
        <v>1</v>
      </c>
      <c r="D11" s="133">
        <v>1.05</v>
      </c>
      <c r="E11" s="131">
        <v>0</v>
      </c>
      <c r="F11" s="133">
        <v>5.92</v>
      </c>
      <c r="G11" s="131">
        <v>240</v>
      </c>
      <c r="H11" s="133">
        <v>2638.03</v>
      </c>
      <c r="I11" s="131">
        <v>1695</v>
      </c>
      <c r="J11" s="133">
        <v>5646.49</v>
      </c>
      <c r="K11" s="131">
        <v>6609</v>
      </c>
      <c r="L11" s="133">
        <v>19695.099999999999</v>
      </c>
      <c r="M11" s="131">
        <v>8545</v>
      </c>
      <c r="N11" s="133">
        <v>27986.6</v>
      </c>
    </row>
    <row r="12" spans="1:15">
      <c r="A12" s="131">
        <v>6</v>
      </c>
      <c r="B12" s="131" t="s">
        <v>75</v>
      </c>
      <c r="C12" s="131">
        <v>22</v>
      </c>
      <c r="D12" s="133">
        <v>86.38</v>
      </c>
      <c r="E12" s="131">
        <v>27</v>
      </c>
      <c r="F12" s="133">
        <v>663.9</v>
      </c>
      <c r="G12" s="131">
        <v>2915</v>
      </c>
      <c r="H12" s="133">
        <v>48406.02</v>
      </c>
      <c r="I12" s="131">
        <v>4766</v>
      </c>
      <c r="J12" s="133">
        <v>14264.16</v>
      </c>
      <c r="K12" s="131">
        <v>25973</v>
      </c>
      <c r="L12" s="133">
        <v>66813.119999999995</v>
      </c>
      <c r="M12" s="131">
        <v>33703</v>
      </c>
      <c r="N12" s="133">
        <v>130233.57</v>
      </c>
    </row>
    <row r="13" spans="1:15">
      <c r="A13" s="131">
        <v>7</v>
      </c>
      <c r="B13" s="131" t="s">
        <v>76</v>
      </c>
      <c r="C13" s="131">
        <v>5</v>
      </c>
      <c r="D13" s="133">
        <v>8.77</v>
      </c>
      <c r="E13" s="131">
        <v>0</v>
      </c>
      <c r="F13" s="133">
        <v>0</v>
      </c>
      <c r="G13" s="131">
        <v>88</v>
      </c>
      <c r="H13" s="133">
        <v>1289.4100000000001</v>
      </c>
      <c r="I13" s="131">
        <v>247</v>
      </c>
      <c r="J13" s="133">
        <v>445.56</v>
      </c>
      <c r="K13" s="131">
        <v>1869</v>
      </c>
      <c r="L13" s="133">
        <v>5487.9</v>
      </c>
      <c r="M13" s="131">
        <v>2209</v>
      </c>
      <c r="N13" s="133">
        <v>7231.64</v>
      </c>
    </row>
    <row r="14" spans="1:15">
      <c r="A14" s="131">
        <v>8</v>
      </c>
      <c r="B14" s="131" t="s">
        <v>77</v>
      </c>
      <c r="C14" s="131">
        <v>24</v>
      </c>
      <c r="D14" s="133">
        <v>49.09</v>
      </c>
      <c r="E14" s="131">
        <v>29</v>
      </c>
      <c r="F14" s="133">
        <v>486.91</v>
      </c>
      <c r="G14" s="131">
        <v>3126</v>
      </c>
      <c r="H14" s="133">
        <v>41424.44</v>
      </c>
      <c r="I14" s="131">
        <v>12312</v>
      </c>
      <c r="J14" s="133">
        <v>36879.51</v>
      </c>
      <c r="K14" s="131">
        <v>48870</v>
      </c>
      <c r="L14" s="133">
        <v>121816.54</v>
      </c>
      <c r="M14" s="131">
        <v>64361</v>
      </c>
      <c r="N14" s="133">
        <v>200656.49</v>
      </c>
    </row>
    <row r="15" spans="1:15">
      <c r="A15" s="131">
        <v>9</v>
      </c>
      <c r="B15" s="131" t="s">
        <v>78</v>
      </c>
      <c r="C15" s="131">
        <v>30</v>
      </c>
      <c r="D15" s="133">
        <v>70.260000000000005</v>
      </c>
      <c r="E15" s="131">
        <v>96</v>
      </c>
      <c r="F15" s="133">
        <v>2059.96</v>
      </c>
      <c r="G15" s="131">
        <v>8933</v>
      </c>
      <c r="H15" s="133">
        <v>143362.4</v>
      </c>
      <c r="I15" s="131">
        <v>17922</v>
      </c>
      <c r="J15" s="133">
        <v>55389.36</v>
      </c>
      <c r="K15" s="131">
        <v>90208</v>
      </c>
      <c r="L15" s="133">
        <v>443218.51</v>
      </c>
      <c r="M15" s="131">
        <v>117189</v>
      </c>
      <c r="N15" s="133">
        <v>644100.5</v>
      </c>
    </row>
    <row r="16" spans="1:15">
      <c r="A16" s="131">
        <v>10</v>
      </c>
      <c r="B16" s="131" t="s">
        <v>79</v>
      </c>
      <c r="C16" s="131">
        <v>38</v>
      </c>
      <c r="D16" s="133">
        <v>80.94</v>
      </c>
      <c r="E16" s="131">
        <v>151</v>
      </c>
      <c r="F16" s="133">
        <v>2214.7600000000002</v>
      </c>
      <c r="G16" s="131">
        <v>3395</v>
      </c>
      <c r="H16" s="133">
        <v>52662.33</v>
      </c>
      <c r="I16" s="131">
        <v>9736</v>
      </c>
      <c r="J16" s="133">
        <v>33808.629999999997</v>
      </c>
      <c r="K16" s="131">
        <v>33764</v>
      </c>
      <c r="L16" s="133">
        <v>99223.91</v>
      </c>
      <c r="M16" s="131">
        <v>47084</v>
      </c>
      <c r="N16" s="133">
        <v>187990.57</v>
      </c>
    </row>
    <row r="17" spans="1:14">
      <c r="A17" s="131">
        <v>11</v>
      </c>
      <c r="B17" s="131" t="s">
        <v>80</v>
      </c>
      <c r="C17" s="131">
        <v>39</v>
      </c>
      <c r="D17" s="133">
        <v>77.59</v>
      </c>
      <c r="E17" s="131">
        <v>65</v>
      </c>
      <c r="F17" s="133">
        <v>1220.81</v>
      </c>
      <c r="G17" s="131">
        <v>7939</v>
      </c>
      <c r="H17" s="133">
        <v>143011.18</v>
      </c>
      <c r="I17" s="131">
        <v>25420</v>
      </c>
      <c r="J17" s="133">
        <v>51172.04</v>
      </c>
      <c r="K17" s="131">
        <v>92659</v>
      </c>
      <c r="L17" s="133">
        <v>319841.84000000003</v>
      </c>
      <c r="M17" s="131">
        <v>126122</v>
      </c>
      <c r="N17" s="133">
        <v>515323.46</v>
      </c>
    </row>
    <row r="18" spans="1:14">
      <c r="A18" s="131">
        <v>12</v>
      </c>
      <c r="B18" s="131" t="s">
        <v>81</v>
      </c>
      <c r="C18" s="131">
        <v>27</v>
      </c>
      <c r="D18" s="133">
        <v>213.42</v>
      </c>
      <c r="E18" s="131">
        <v>59</v>
      </c>
      <c r="F18" s="133">
        <v>832.1</v>
      </c>
      <c r="G18" s="131">
        <v>1812</v>
      </c>
      <c r="H18" s="133">
        <v>28246.69</v>
      </c>
      <c r="I18" s="131">
        <v>6254</v>
      </c>
      <c r="J18" s="133">
        <v>15925.93</v>
      </c>
      <c r="K18" s="131">
        <v>33323</v>
      </c>
      <c r="L18" s="133">
        <v>73478.77</v>
      </c>
      <c r="M18" s="131">
        <v>41475</v>
      </c>
      <c r="N18" s="133">
        <v>118696.91</v>
      </c>
    </row>
    <row r="19" spans="1:14">
      <c r="A19" s="132"/>
      <c r="B19" s="132" t="s">
        <v>112</v>
      </c>
      <c r="C19" s="132">
        <f t="shared" ref="C19:N19" si="0">SUM(C7:C18)</f>
        <v>620</v>
      </c>
      <c r="D19" s="134">
        <f t="shared" si="0"/>
        <v>1765.64</v>
      </c>
      <c r="E19" s="132">
        <f t="shared" si="0"/>
        <v>570</v>
      </c>
      <c r="F19" s="134">
        <f t="shared" si="0"/>
        <v>10057</v>
      </c>
      <c r="G19" s="132">
        <f t="shared" si="0"/>
        <v>39771</v>
      </c>
      <c r="H19" s="134">
        <f t="shared" si="0"/>
        <v>616738.57999999996</v>
      </c>
      <c r="I19" s="132">
        <f t="shared" si="0"/>
        <v>112921</v>
      </c>
      <c r="J19" s="134">
        <f t="shared" si="0"/>
        <v>299033.39999999997</v>
      </c>
      <c r="K19" s="132">
        <f t="shared" si="0"/>
        <v>500374</v>
      </c>
      <c r="L19" s="134">
        <f t="shared" si="0"/>
        <v>1569279.01</v>
      </c>
      <c r="M19" s="132">
        <f t="shared" si="0"/>
        <v>654256</v>
      </c>
      <c r="N19" s="134">
        <f t="shared" si="0"/>
        <v>2496873.6400000006</v>
      </c>
    </row>
  </sheetData>
  <mergeCells count="10">
    <mergeCell ref="A2:N2"/>
    <mergeCell ref="M4:N5"/>
    <mergeCell ref="A3:A6"/>
    <mergeCell ref="B3:B6"/>
    <mergeCell ref="C3:N3"/>
    <mergeCell ref="C4:D5"/>
    <mergeCell ref="E4:F5"/>
    <mergeCell ref="G4:H5"/>
    <mergeCell ref="I4:J5"/>
    <mergeCell ref="K4:L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ANNEX-01</vt:lpstr>
      <vt:lpstr>ANNEX-02</vt:lpstr>
      <vt:lpstr>ANNEX-03</vt:lpstr>
      <vt:lpstr>ANNEX-04</vt:lpstr>
      <vt:lpstr>ANNEX-05</vt:lpstr>
      <vt:lpstr>ANNEX-06</vt:lpstr>
      <vt:lpstr>ANNEX-07</vt:lpstr>
      <vt:lpstr>ANNEX-11</vt:lpstr>
      <vt:lpstr>ANNEX-12</vt:lpstr>
      <vt:lpstr>ANNEX-13</vt:lpstr>
      <vt:lpstr>ANNEX-14</vt:lpstr>
      <vt:lpstr>ANNEX-15</vt:lpstr>
      <vt:lpstr>ANNEX-16</vt:lpstr>
      <vt:lpstr>ANNEX-17</vt:lpstr>
      <vt:lpstr>ANNEX-18</vt:lpstr>
      <vt:lpstr>ANNEX-19</vt:lpstr>
      <vt:lpstr>ANNEX-20</vt:lpstr>
      <vt:lpstr>'ANNEX-01'!Print_Area</vt:lpstr>
      <vt:lpstr>'ANNEX-02'!Print_Area</vt:lpstr>
      <vt:lpstr>'ANNEX-03'!Print_Area</vt:lpstr>
      <vt:lpstr>'ANNEX-04'!Print_Area</vt:lpstr>
      <vt:lpstr>'ANNEX-05'!Print_Area</vt:lpstr>
      <vt:lpstr>'ANNEX-11'!Print_Area</vt:lpstr>
      <vt:lpstr>'ANNEX-12'!Print_Area</vt:lpstr>
      <vt:lpstr>'ANNEX-13'!Print_Area</vt:lpstr>
      <vt:lpstr>'ANNEX-14'!Print_Area</vt:lpstr>
      <vt:lpstr>'ANNEX-15'!Print_Area</vt:lpstr>
      <vt:lpstr>'ANNEX-16'!Print_Area</vt:lpstr>
      <vt:lpstr>'ANNEX-17'!Print_Area</vt:lpstr>
      <vt:lpstr>'ANNEX-18'!Print_Area</vt:lpstr>
      <vt:lpstr>'ANNEX-19'!Print_Area</vt:lpstr>
      <vt:lpstr>'ANNEX-20'!Print_Area</vt:lpstr>
      <vt:lpstr>'ANNEX-01'!Print_Titles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pc</cp:lastModifiedBy>
  <cp:lastPrinted>2021-12-13T06:58:15Z</cp:lastPrinted>
  <dcterms:created xsi:type="dcterms:W3CDTF">2014-10-24T09:37:45Z</dcterms:created>
  <dcterms:modified xsi:type="dcterms:W3CDTF">2023-08-25T12:53:29Z</dcterms:modified>
</cp:coreProperties>
</file>